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5029\Desktop\"/>
    </mc:Choice>
  </mc:AlternateContent>
  <xr:revisionPtr revIDLastSave="0" documentId="13_ncr:1_{10FFDE85-5F91-44E1-AB00-A3EBF4BD709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49" i="1" s="1"/>
  <c r="G146" i="1" s="1"/>
  <c r="G164" i="1" s="1"/>
  <c r="G173" i="1" s="1"/>
  <c r="G152" i="1"/>
  <c r="G140" i="1"/>
  <c r="G137" i="1"/>
  <c r="G134" i="1"/>
  <c r="G128" i="1"/>
  <c r="G125" i="1"/>
  <c r="G122" i="1"/>
  <c r="G110" i="1"/>
  <c r="G101" i="1"/>
  <c r="G95" i="1"/>
  <c r="G89" i="1"/>
  <c r="G86" i="1"/>
  <c r="G83" i="1"/>
  <c r="G50" i="1"/>
  <c r="G47" i="1"/>
  <c r="G44" i="1"/>
  <c r="G38" i="1"/>
  <c r="G35" i="1"/>
  <c r="G32" i="1"/>
  <c r="G26" i="1"/>
  <c r="G23" i="1" s="1"/>
  <c r="G20" i="1" s="1"/>
  <c r="G107" i="1" s="1"/>
  <c r="G116" i="1" s="1"/>
  <c r="G176" i="1" l="1"/>
</calcChain>
</file>

<file path=xl/sharedStrings.xml><?xml version="1.0" encoding="utf-8"?>
<sst xmlns="http://schemas.openxmlformats.org/spreadsheetml/2006/main" count="294" uniqueCount="83">
  <si>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</si>
  <si>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</si>
  <si>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</si>
  <si>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</si>
  <si>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</si>
  <si>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</si>
  <si>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</si>
  <si>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</si>
  <si>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第5278号</t>
  </si>
  <si>
    <t>　業務名</t>
  </si>
  <si>
    <t>稲盛千代町山田線道路交通安全対策　測量設計業務委託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</si>
  <si>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</si>
  <si>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</si>
  <si>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</si>
  <si>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</si>
  <si>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</si>
  <si>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</si>
  <si>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</si>
  <si>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</si>
  <si>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</si>
  <si>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</si>
  <si>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</si>
  <si>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</si>
  <si>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</si>
  <si>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</si>
  <si>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</si>
  <si>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</si>
  <si>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</si>
  <si>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</si>
  <si>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地形測量</t>
  </si>
  <si>
    <t>現地測量</t>
  </si>
  <si>
    <t>(km2)式</t>
  </si>
  <si>
    <t>(0.002)1</t>
  </si>
  <si>
    <t>応用測量</t>
  </si>
  <si>
    <t>路線測量</t>
  </si>
  <si>
    <t>作業計画</t>
  </si>
  <si>
    <t>業務</t>
  </si>
  <si>
    <t>現地踏査</t>
  </si>
  <si>
    <t>km</t>
  </si>
  <si>
    <t>線形決定</t>
  </si>
  <si>
    <t>中心線測量</t>
  </si>
  <si>
    <t>仮BM設置測量</t>
  </si>
  <si>
    <t>縦断測量</t>
  </si>
  <si>
    <t>横断測量</t>
  </si>
  <si>
    <t>公図等の転写</t>
  </si>
  <si>
    <t>万㎡</t>
  </si>
  <si>
    <t>転写連続図作成</t>
  </si>
  <si>
    <t>土地の登記記録調査</t>
  </si>
  <si>
    <t>直接経費</t>
  </si>
  <si>
    <t>旅費交通費</t>
  </si>
  <si>
    <t>旅費(率計上･宿泊無)</t>
  </si>
  <si>
    <t>安全費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</si>
  <si>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</si>
  <si>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</si>
  <si>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</si>
  <si>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</si>
  <si>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</si>
  <si>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</si>
  <si>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</si>
  <si>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道路設計</t>
  </si>
  <si>
    <t>歩道設計</t>
  </si>
  <si>
    <t>歩道詳細設計</t>
  </si>
  <si>
    <t>縮尺1/500</t>
  </si>
  <si>
    <t>(km)式</t>
  </si>
  <si>
    <t>(0.09)1</t>
  </si>
  <si>
    <t>共通</t>
  </si>
  <si>
    <t>共通(設計業務)</t>
  </si>
  <si>
    <t>打合せ等</t>
  </si>
  <si>
    <t>打合せ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</si>
  <si>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</si>
  <si>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</si>
  <si>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</si>
  <si>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</si>
  <si>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</si>
  <si>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</si>
  <si>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</si>
  <si>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</si>
  <si>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</si>
  <si>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</si>
  <si>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</si>
  <si>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</si>
  <si>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7">
      <t>デンシケイサンキシヨウ</t>
    </rPh>
    <rPh sb="7" eb="8">
      <t>リョウ</t>
    </rPh>
    <rPh sb="8" eb="9">
      <t>トウ</t>
    </rPh>
    <rPh sb="10" eb="11">
      <t>フク</t>
    </rPh>
    <phoneticPr fontId="4"/>
  </si>
  <si>
    <t>電子計算機使用料等を含む</t>
    <rPh sb="0" eb="9">
      <t>デンシケイサンキシヨウリョウトウ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</si>
</sst>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1"/>
  <sheetViews>
    <sheetView tabSelected="1" workbookViewId="0">
      <selection activeCell="H104" sqref="H104"/>
    </sheetView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23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2</v>
      </c>
      <c r="G31" s="45"/>
      <c r="H31" s="21"/>
      <c r="J31" s="22"/>
      <c r="K31" s="22"/>
    </row>
    <row r="32" spans="1:11" ht="15" customHeight="1" x14ac:dyDescent="0.2">
      <c r="A32" s="9" t="s">
        <v>29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2">
      <c r="A35" s="9"/>
      <c r="B35" s="10" t="s">
        <v>30</v>
      </c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2">
      <c r="A38" s="9"/>
      <c r="B38" s="10"/>
      <c r="C38" s="10" t="s">
        <v>30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30</v>
      </c>
      <c r="E41" s="15"/>
      <c r="F41" s="19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9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31</v>
      </c>
      <c r="F43" s="20" t="s">
        <v>32</v>
      </c>
      <c r="G43" s="45"/>
      <c r="H43" s="21"/>
      <c r="J43" s="22"/>
      <c r="K43" s="22"/>
    </row>
    <row r="44" spans="1:11" ht="15" customHeight="1" x14ac:dyDescent="0.2">
      <c r="A44" s="9" t="s">
        <v>33</v>
      </c>
      <c r="B44" s="10"/>
      <c r="C44" s="10"/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1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 t="s">
        <v>34</v>
      </c>
      <c r="C47" s="10"/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2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2">
      <c r="A50" s="9"/>
      <c r="B50" s="10"/>
      <c r="C50" s="10" t="s">
        <v>34</v>
      </c>
      <c r="D50" s="11"/>
      <c r="E50" s="15"/>
      <c r="F50" s="17"/>
      <c r="G50" s="44">
        <f>G53+G56+G59+G62+G65+G68+G71+G74+G77+G80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2">
      <c r="A53" s="9"/>
      <c r="B53" s="10"/>
      <c r="C53" s="10"/>
      <c r="D53" s="11" t="s">
        <v>35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36</v>
      </c>
      <c r="F55" s="18">
        <v>1</v>
      </c>
      <c r="G55" s="45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37</v>
      </c>
      <c r="E56" s="15"/>
      <c r="F56" s="19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9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38</v>
      </c>
      <c r="F58" s="20">
        <v>0.09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39</v>
      </c>
      <c r="E59" s="15"/>
      <c r="F59" s="19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9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38</v>
      </c>
      <c r="F61" s="20">
        <v>0.09</v>
      </c>
      <c r="G61" s="45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40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38</v>
      </c>
      <c r="F64" s="20">
        <v>0.09</v>
      </c>
      <c r="G64" s="45"/>
      <c r="H64" s="21"/>
      <c r="J64" s="22"/>
      <c r="K64" s="22"/>
    </row>
    <row r="65" spans="1:11" ht="15" customHeight="1" x14ac:dyDescent="0.2">
      <c r="A65" s="9"/>
      <c r="B65" s="10"/>
      <c r="C65" s="10"/>
      <c r="D65" s="11" t="s">
        <v>41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38</v>
      </c>
      <c r="F67" s="20">
        <v>0.09</v>
      </c>
      <c r="G67" s="45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42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38</v>
      </c>
      <c r="F70" s="20">
        <v>0.09</v>
      </c>
      <c r="G70" s="45"/>
      <c r="H70" s="21"/>
      <c r="J70" s="22"/>
      <c r="K70" s="22"/>
    </row>
    <row r="71" spans="1:11" ht="15" customHeight="1" x14ac:dyDescent="0.2">
      <c r="A71" s="9"/>
      <c r="B71" s="10"/>
      <c r="C71" s="10"/>
      <c r="D71" s="11" t="s">
        <v>43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38</v>
      </c>
      <c r="F73" s="20">
        <v>0.09</v>
      </c>
      <c r="G73" s="45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44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45</v>
      </c>
      <c r="F76" s="20">
        <v>0.18</v>
      </c>
      <c r="G76" s="45"/>
      <c r="H76" s="21"/>
      <c r="J76" s="22"/>
      <c r="K76" s="22"/>
    </row>
    <row r="77" spans="1:11" ht="15" customHeight="1" x14ac:dyDescent="0.2">
      <c r="A77" s="9"/>
      <c r="B77" s="10"/>
      <c r="C77" s="10"/>
      <c r="D77" s="11" t="s">
        <v>46</v>
      </c>
      <c r="E77" s="15"/>
      <c r="F77" s="19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9"/>
      <c r="G78" s="45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45</v>
      </c>
      <c r="F79" s="20">
        <v>0.18</v>
      </c>
      <c r="G79" s="45"/>
      <c r="H79" s="21"/>
      <c r="J79" s="22"/>
      <c r="K79" s="22"/>
    </row>
    <row r="80" spans="1:11" ht="15" customHeight="1" x14ac:dyDescent="0.2">
      <c r="A80" s="9"/>
      <c r="B80" s="10"/>
      <c r="C80" s="10"/>
      <c r="D80" s="11" t="s">
        <v>47</v>
      </c>
      <c r="E80" s="15"/>
      <c r="F80" s="19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9"/>
      <c r="G81" s="45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45</v>
      </c>
      <c r="F82" s="20">
        <v>0.18</v>
      </c>
      <c r="G82" s="45"/>
      <c r="H82" s="21"/>
      <c r="J82" s="22"/>
      <c r="K82" s="22"/>
    </row>
    <row r="83" spans="1:11" ht="15" customHeight="1" x14ac:dyDescent="0.2">
      <c r="A83" s="9" t="s">
        <v>48</v>
      </c>
      <c r="B83" s="10"/>
      <c r="C83" s="10"/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1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 t="s">
        <v>48</v>
      </c>
      <c r="C86" s="10"/>
      <c r="D86" s="11"/>
      <c r="E86" s="15"/>
      <c r="F86" s="17"/>
      <c r="G86" s="44">
        <f>G89+G95+G101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2">
      <c r="A89" s="9"/>
      <c r="B89" s="10"/>
      <c r="C89" s="10" t="s">
        <v>49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2">
      <c r="A92" s="9"/>
      <c r="B92" s="10"/>
      <c r="C92" s="10"/>
      <c r="D92" s="11" t="s">
        <v>50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2">
      <c r="A95" s="9"/>
      <c r="B95" s="10"/>
      <c r="C95" s="10" t="s">
        <v>51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2">
      <c r="A98" s="9"/>
      <c r="B98" s="10"/>
      <c r="C98" s="10"/>
      <c r="D98" s="11" t="s">
        <v>51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2">
      <c r="A101" s="9"/>
      <c r="B101" s="10"/>
      <c r="C101" s="10" t="s">
        <v>52</v>
      </c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3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/>
      <c r="C104" s="10"/>
      <c r="D104" s="11" t="s">
        <v>53</v>
      </c>
      <c r="E104" s="15"/>
      <c r="F104" s="17"/>
      <c r="G104" s="45"/>
      <c r="H104" s="8" t="s">
        <v>81</v>
      </c>
      <c r="J104" s="22">
        <v>29</v>
      </c>
      <c r="K104" s="22">
        <v>4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 t="s">
        <v>54</v>
      </c>
      <c r="B107" s="10"/>
      <c r="C107" s="10"/>
      <c r="D107" s="11"/>
      <c r="E107" s="15"/>
      <c r="F107" s="17"/>
      <c r="G107" s="44">
        <f>G17+G20+G32+G44+G83</f>
        <v>0</v>
      </c>
      <c r="H107" s="8" t="s">
        <v>24</v>
      </c>
      <c r="J107" s="22">
        <v>30</v>
      </c>
      <c r="K107" s="22"/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2">
      <c r="A110" s="9" t="s">
        <v>55</v>
      </c>
      <c r="B110" s="10"/>
      <c r="C110" s="10"/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/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2">
      <c r="A113" s="9"/>
      <c r="B113" s="10" t="s">
        <v>56</v>
      </c>
      <c r="C113" s="10"/>
      <c r="D113" s="11"/>
      <c r="E113" s="15"/>
      <c r="F113" s="17"/>
      <c r="G113" s="45"/>
      <c r="H113" s="8" t="s">
        <v>24</v>
      </c>
      <c r="J113" s="22">
        <v>32</v>
      </c>
      <c r="K113" s="22"/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2">
      <c r="A116" s="9" t="s">
        <v>57</v>
      </c>
      <c r="B116" s="10"/>
      <c r="C116" s="10"/>
      <c r="D116" s="11"/>
      <c r="E116" s="15"/>
      <c r="F116" s="17"/>
      <c r="G116" s="44">
        <f>G107+G110</f>
        <v>0</v>
      </c>
      <c r="H116" s="8" t="s">
        <v>24</v>
      </c>
      <c r="J116" s="22">
        <v>33</v>
      </c>
      <c r="K116" s="22"/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x14ac:dyDescent="0.55000000000000004">
      <c r="A119" s="41" t="s">
        <v>58</v>
      </c>
      <c r="B119" s="38"/>
      <c r="C119" s="38"/>
      <c r="D119" s="38"/>
      <c r="E119" s="38"/>
      <c r="F119" s="38"/>
      <c r="G119" s="38"/>
      <c r="H119" s="42"/>
    </row>
    <row r="120" spans="1:11" x14ac:dyDescent="0.55000000000000004">
      <c r="A120" s="41"/>
      <c r="B120" s="38"/>
      <c r="C120" s="38"/>
      <c r="D120" s="38"/>
      <c r="E120" s="38"/>
      <c r="F120" s="38"/>
      <c r="G120" s="38"/>
      <c r="H120" s="42"/>
    </row>
    <row r="121" spans="1:11" x14ac:dyDescent="0.55000000000000004">
      <c r="A121" s="43"/>
      <c r="B121" s="43"/>
      <c r="C121" s="43"/>
      <c r="D121" s="43"/>
      <c r="E121" s="43"/>
      <c r="F121" s="43"/>
      <c r="G121" s="43"/>
      <c r="H121" s="42"/>
    </row>
    <row r="122" spans="1:11" ht="15" customHeight="1" x14ac:dyDescent="0.2">
      <c r="A122" s="9" t="s">
        <v>59</v>
      </c>
      <c r="B122" s="10"/>
      <c r="C122" s="10"/>
      <c r="D122" s="11"/>
      <c r="E122" s="15"/>
      <c r="F122" s="17"/>
      <c r="G122" s="44">
        <f>G125</f>
        <v>0</v>
      </c>
      <c r="H122" s="8" t="s">
        <v>24</v>
      </c>
      <c r="J122" s="22">
        <v>34</v>
      </c>
      <c r="K122" s="22">
        <v>1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2">
      <c r="A125" s="9"/>
      <c r="B125" s="10" t="s">
        <v>60</v>
      </c>
      <c r="C125" s="10"/>
      <c r="D125" s="11"/>
      <c r="E125" s="15"/>
      <c r="F125" s="17"/>
      <c r="G125" s="44">
        <f>G128</f>
        <v>0</v>
      </c>
      <c r="H125" s="8" t="s">
        <v>24</v>
      </c>
      <c r="J125" s="22">
        <v>35</v>
      </c>
      <c r="K125" s="22">
        <v>2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2">
      <c r="A128" s="9"/>
      <c r="B128" s="10"/>
      <c r="C128" s="10" t="s">
        <v>61</v>
      </c>
      <c r="D128" s="11"/>
      <c r="E128" s="15"/>
      <c r="F128" s="17"/>
      <c r="G128" s="44">
        <f>G131</f>
        <v>0</v>
      </c>
      <c r="H128" s="8" t="s">
        <v>24</v>
      </c>
      <c r="J128" s="22">
        <v>36</v>
      </c>
      <c r="K128" s="22">
        <v>3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2">
      <c r="A131" s="9"/>
      <c r="B131" s="10"/>
      <c r="C131" s="10"/>
      <c r="D131" s="11" t="s">
        <v>61</v>
      </c>
      <c r="E131" s="15"/>
      <c r="F131" s="19"/>
      <c r="G131" s="45"/>
      <c r="H131" s="8" t="s">
        <v>24</v>
      </c>
      <c r="J131" s="22">
        <v>37</v>
      </c>
      <c r="K131" s="22">
        <v>4</v>
      </c>
    </row>
    <row r="132" spans="1:11" ht="15" customHeight="1" x14ac:dyDescent="0.2">
      <c r="A132" s="9"/>
      <c r="B132" s="10"/>
      <c r="C132" s="10"/>
      <c r="D132" s="11" t="s">
        <v>62</v>
      </c>
      <c r="E132" s="15" t="s">
        <v>24</v>
      </c>
      <c r="F132" s="19"/>
      <c r="G132" s="45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63</v>
      </c>
      <c r="F133" s="20" t="s">
        <v>64</v>
      </c>
      <c r="G133" s="45"/>
      <c r="H133" s="21"/>
      <c r="J133" s="22"/>
      <c r="K133" s="22"/>
    </row>
    <row r="134" spans="1:11" ht="15" customHeight="1" x14ac:dyDescent="0.2">
      <c r="A134" s="9" t="s">
        <v>65</v>
      </c>
      <c r="B134" s="10"/>
      <c r="C134" s="10"/>
      <c r="D134" s="11"/>
      <c r="E134" s="15"/>
      <c r="F134" s="17"/>
      <c r="G134" s="44">
        <f>G137</f>
        <v>0</v>
      </c>
      <c r="H134" s="8" t="s">
        <v>24</v>
      </c>
      <c r="J134" s="22">
        <v>38</v>
      </c>
      <c r="K134" s="22">
        <v>1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2">
      <c r="A137" s="9"/>
      <c r="B137" s="10" t="s">
        <v>66</v>
      </c>
      <c r="C137" s="10"/>
      <c r="D137" s="11"/>
      <c r="E137" s="15"/>
      <c r="F137" s="17"/>
      <c r="G137" s="44">
        <f>G140</f>
        <v>0</v>
      </c>
      <c r="H137" s="8" t="s">
        <v>24</v>
      </c>
      <c r="J137" s="22">
        <v>39</v>
      </c>
      <c r="K137" s="22">
        <v>2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2">
      <c r="A140" s="9"/>
      <c r="B140" s="10"/>
      <c r="C140" s="10" t="s">
        <v>67</v>
      </c>
      <c r="D140" s="11"/>
      <c r="E140" s="15"/>
      <c r="F140" s="17"/>
      <c r="G140" s="44">
        <f>G143</f>
        <v>0</v>
      </c>
      <c r="H140" s="8" t="s">
        <v>24</v>
      </c>
      <c r="J140" s="22">
        <v>40</v>
      </c>
      <c r="K140" s="22">
        <v>3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4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4"/>
      <c r="H142" s="21"/>
      <c r="J142" s="22"/>
      <c r="K142" s="22"/>
    </row>
    <row r="143" spans="1:11" ht="15" customHeight="1" x14ac:dyDescent="0.2">
      <c r="A143" s="9"/>
      <c r="B143" s="10"/>
      <c r="C143" s="10"/>
      <c r="D143" s="11" t="s">
        <v>68</v>
      </c>
      <c r="E143" s="15"/>
      <c r="F143" s="17"/>
      <c r="G143" s="45"/>
      <c r="H143" s="8" t="s">
        <v>24</v>
      </c>
      <c r="J143" s="22">
        <v>41</v>
      </c>
      <c r="K143" s="22">
        <v>4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36</v>
      </c>
      <c r="F145" s="18">
        <v>1</v>
      </c>
      <c r="G145" s="45"/>
      <c r="H145" s="21"/>
      <c r="J145" s="22"/>
      <c r="K145" s="22"/>
    </row>
    <row r="146" spans="1:11" ht="15" customHeight="1" x14ac:dyDescent="0.2">
      <c r="A146" s="9" t="s">
        <v>48</v>
      </c>
      <c r="B146" s="10"/>
      <c r="C146" s="10"/>
      <c r="D146" s="11"/>
      <c r="E146" s="15"/>
      <c r="F146" s="17"/>
      <c r="G146" s="44">
        <f>G149</f>
        <v>0</v>
      </c>
      <c r="H146" s="8" t="s">
        <v>24</v>
      </c>
      <c r="J146" s="22">
        <v>42</v>
      </c>
      <c r="K146" s="22">
        <v>1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4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44"/>
      <c r="H148" s="21"/>
      <c r="J148" s="22"/>
      <c r="K148" s="22"/>
    </row>
    <row r="149" spans="1:11" ht="15" customHeight="1" x14ac:dyDescent="0.2">
      <c r="A149" s="9"/>
      <c r="B149" s="10" t="s">
        <v>48</v>
      </c>
      <c r="C149" s="10"/>
      <c r="D149" s="11"/>
      <c r="E149" s="15"/>
      <c r="F149" s="17"/>
      <c r="G149" s="44">
        <f>G152+G158</f>
        <v>0</v>
      </c>
      <c r="H149" s="8" t="s">
        <v>24</v>
      </c>
      <c r="J149" s="22">
        <v>43</v>
      </c>
      <c r="K149" s="22">
        <v>2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2">
      <c r="A152" s="9"/>
      <c r="B152" s="10"/>
      <c r="C152" s="10" t="s">
        <v>49</v>
      </c>
      <c r="D152" s="11"/>
      <c r="E152" s="15"/>
      <c r="F152" s="17"/>
      <c r="G152" s="44">
        <f>G155</f>
        <v>0</v>
      </c>
      <c r="H152" s="8" t="s">
        <v>24</v>
      </c>
      <c r="J152" s="22">
        <v>44</v>
      </c>
      <c r="K152" s="22">
        <v>3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2">
      <c r="A155" s="9"/>
      <c r="B155" s="10"/>
      <c r="C155" s="10"/>
      <c r="D155" s="11" t="s">
        <v>50</v>
      </c>
      <c r="E155" s="15"/>
      <c r="F155" s="17"/>
      <c r="G155" s="45"/>
      <c r="H155" s="8" t="s">
        <v>24</v>
      </c>
      <c r="J155" s="22">
        <v>45</v>
      </c>
      <c r="K155" s="22">
        <v>4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5"/>
      <c r="H157" s="21"/>
      <c r="J157" s="22"/>
      <c r="K157" s="22"/>
    </row>
    <row r="158" spans="1:11" ht="15" customHeight="1" x14ac:dyDescent="0.2">
      <c r="A158" s="9"/>
      <c r="B158" s="10"/>
      <c r="C158" s="10" t="s">
        <v>52</v>
      </c>
      <c r="D158" s="11"/>
      <c r="E158" s="15"/>
      <c r="F158" s="17"/>
      <c r="G158" s="44">
        <f>G161</f>
        <v>0</v>
      </c>
      <c r="H158" s="8" t="s">
        <v>24</v>
      </c>
      <c r="J158" s="22">
        <v>46</v>
      </c>
      <c r="K158" s="22">
        <v>3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2">
      <c r="A161" s="9"/>
      <c r="B161" s="10"/>
      <c r="C161" s="10"/>
      <c r="D161" s="11" t="s">
        <v>69</v>
      </c>
      <c r="E161" s="15"/>
      <c r="F161" s="17"/>
      <c r="G161" s="45"/>
      <c r="H161" s="8" t="s">
        <v>82</v>
      </c>
      <c r="J161" s="22">
        <v>47</v>
      </c>
      <c r="K161" s="22">
        <v>4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2">
      <c r="A164" s="9" t="s">
        <v>70</v>
      </c>
      <c r="B164" s="10"/>
      <c r="C164" s="10"/>
      <c r="D164" s="11"/>
      <c r="E164" s="15"/>
      <c r="F164" s="17"/>
      <c r="G164" s="44">
        <f>G119+G122+G134+G146</f>
        <v>0</v>
      </c>
      <c r="H164" s="8" t="s">
        <v>24</v>
      </c>
      <c r="J164" s="22">
        <v>48</v>
      </c>
      <c r="K164" s="22"/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2">
      <c r="A167" s="9" t="s">
        <v>71</v>
      </c>
      <c r="B167" s="10"/>
      <c r="C167" s="10"/>
      <c r="D167" s="11"/>
      <c r="E167" s="15"/>
      <c r="F167" s="17"/>
      <c r="G167" s="45"/>
      <c r="H167" s="8" t="s">
        <v>24</v>
      </c>
      <c r="J167" s="22">
        <v>49</v>
      </c>
      <c r="K167" s="22"/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45"/>
      <c r="H169" s="21"/>
      <c r="J169" s="22"/>
      <c r="K169" s="22"/>
    </row>
    <row r="170" spans="1:11" ht="15" customHeight="1" x14ac:dyDescent="0.2">
      <c r="A170" s="9" t="s">
        <v>72</v>
      </c>
      <c r="B170" s="10"/>
      <c r="C170" s="10"/>
      <c r="D170" s="11"/>
      <c r="E170" s="15"/>
      <c r="F170" s="17"/>
      <c r="G170" s="45"/>
      <c r="H170" s="8" t="s">
        <v>24</v>
      </c>
      <c r="J170" s="22">
        <v>50</v>
      </c>
      <c r="K170" s="22"/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5"/>
      <c r="H171" s="8" t="s">
        <v>24</v>
      </c>
      <c r="J171" s="22"/>
      <c r="K171" s="22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5"/>
      <c r="H172" s="21"/>
      <c r="J172" s="22"/>
      <c r="K172" s="22"/>
    </row>
    <row r="173" spans="1:11" ht="15" customHeight="1" x14ac:dyDescent="0.2">
      <c r="A173" s="9" t="s">
        <v>73</v>
      </c>
      <c r="B173" s="10"/>
      <c r="C173" s="10"/>
      <c r="D173" s="11"/>
      <c r="E173" s="15"/>
      <c r="F173" s="17"/>
      <c r="G173" s="44">
        <f>G164+G167+G170</f>
        <v>0</v>
      </c>
      <c r="H173" s="8" t="s">
        <v>24</v>
      </c>
      <c r="J173" s="22">
        <v>51</v>
      </c>
      <c r="K173" s="22"/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2">
      <c r="A176" s="23" t="s">
        <v>74</v>
      </c>
      <c r="B176" s="24"/>
      <c r="C176" s="24"/>
      <c r="D176" s="25"/>
      <c r="E176" s="29"/>
      <c r="F176" s="31"/>
      <c r="G176" s="46">
        <f>G116+G173</f>
        <v>0</v>
      </c>
      <c r="H176" s="33" t="s">
        <v>24</v>
      </c>
      <c r="J176" s="22">
        <v>52</v>
      </c>
      <c r="K176" s="22">
        <v>30</v>
      </c>
    </row>
    <row r="177" spans="1:10" ht="15" customHeight="1" x14ac:dyDescent="0.2">
      <c r="A177" s="9"/>
      <c r="B177" s="10"/>
      <c r="C177" s="10"/>
      <c r="D177" s="11"/>
      <c r="E177" s="15" t="s">
        <v>24</v>
      </c>
      <c r="F177" s="17"/>
      <c r="G177" s="46"/>
      <c r="H177" s="8" t="s">
        <v>24</v>
      </c>
    </row>
    <row r="178" spans="1:10" ht="15" customHeight="1" x14ac:dyDescent="0.2">
      <c r="A178" s="26"/>
      <c r="B178" s="27"/>
      <c r="C178" s="27"/>
      <c r="D178" s="28"/>
      <c r="E178" s="30" t="s">
        <v>25</v>
      </c>
      <c r="F178" s="32">
        <v>1</v>
      </c>
      <c r="G178" s="46"/>
      <c r="H178" s="34"/>
    </row>
    <row r="179" spans="1:10" x14ac:dyDescent="0.2">
      <c r="A179" s="35" t="s">
        <v>75</v>
      </c>
      <c r="B179" s="36" t="s">
        <v>76</v>
      </c>
      <c r="J179" s="22">
        <v>99999</v>
      </c>
    </row>
    <row r="180" spans="1:10" x14ac:dyDescent="0.2">
      <c r="A180" s="35" t="s">
        <v>77</v>
      </c>
      <c r="B180" s="36" t="s">
        <v>78</v>
      </c>
    </row>
    <row r="181" spans="1:10" x14ac:dyDescent="0.2">
      <c r="A181" s="35" t="s">
        <v>79</v>
      </c>
      <c r="B181" s="36" t="s">
        <v>80</v>
      </c>
    </row>
  </sheetData>
  <mergeCells count="63">
    <mergeCell ref="G173:G175"/>
    <mergeCell ref="G176:G178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A119:H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石岡　隼人</cp:lastModifiedBy>
  <cp:lastPrinted>2026-07-13T06:19:59Z</cp:lastPrinted>
  <dcterms:created xsi:type="dcterms:W3CDTF">2026-07-13T06:11:00Z</dcterms:created>
  <dcterms:modified xsi:type="dcterms:W3CDTF">2026-07-13T06:20:11Z</dcterms:modified>
</cp:coreProperties>
</file>