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\\10.12.103.200\tunousei\002 水利防災課\312_基幹水利施設ｽﾄｯｸﾏﾈｼﾞﾒﾝﾄ事業\02_西俣１号幹線用水路（R6～R11）\33_第3号工事（2工区：L=124.2ｍ（No.71～No.74））\02_電子縦覧\"/>
    </mc:Choice>
  </mc:AlternateContent>
  <xr:revisionPtr revIDLastSave="0" documentId="13_ncr:1_{BFC5426C-6CF7-4941-82EB-6D5382C1E2BD}" xr6:coauthVersionLast="36" xr6:coauthVersionMax="36" xr10:uidLastSave="{00000000-0000-0000-0000-000000000000}"/>
  <bookViews>
    <workbookView xWindow="0" yWindow="0" windowWidth="28800" windowHeight="12015" tabRatio="818" xr2:uid="{00000000-000D-0000-FFFF-FFFF00000000}"/>
  </bookViews>
  <sheets>
    <sheet name="内訳書" sheetId="56" r:id="rId1"/>
  </sheets>
  <definedNames>
    <definedName name="_xlnm.Print_Area" localSheetId="0">内訳書!$J$1:$O$58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内訳書!$O$54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</workbook>
</file>

<file path=xl/calcChain.xml><?xml version="1.0" encoding="utf-8"?>
<calcChain xmlns="http://schemas.openxmlformats.org/spreadsheetml/2006/main">
  <c r="O28" i="56" l="1"/>
  <c r="O27" i="56" s="1"/>
  <c r="O26" i="56" s="1"/>
  <c r="O23" i="56" s="1"/>
  <c r="O34" i="56"/>
  <c r="O33" i="56" s="1"/>
  <c r="O32" i="56" s="1"/>
  <c r="O36" i="56"/>
  <c r="O43" i="56"/>
  <c r="O42" i="56" s="1"/>
  <c r="O41" i="56" s="1"/>
  <c r="O39" i="56" s="1"/>
  <c r="O38" i="56" s="1"/>
  <c r="O45" i="56"/>
  <c r="O47" i="56"/>
  <c r="O21" i="56" l="1"/>
  <c r="O52" i="56" s="1"/>
  <c r="O54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<sst xmlns="http://schemas.openxmlformats.org/spreadsheetml/2006/main" count="138" uniqueCount="76">
  <si>
    <t>#&amp;$SKHDIN_HINAGATA3#&amp;$</t>
  </si>
  <si>
    <t>西農水（整つ工）第23号</t>
  </si>
  <si>
    <t>西俣１幹用高度化第３号工事</t>
  </si>
  <si>
    <t>工事費内訳書</t>
  </si>
  <si>
    <t>20260703111058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</si>
  <si>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</si>
  <si>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</si>
  <si>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</si>
  <si>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</si>
  <si>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</si>
  <si>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</si>
  <si>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</si>
  <si>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</si>
  <si>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</si>
  <si>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</si>
  <si>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</si>
  <si>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</si>
  <si>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</si>
  <si>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</si>
  <si>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</si>
  <si>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</si>
  <si>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</si>
  <si>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</si>
  <si>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</si>
  <si>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</si>
  <si>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</si>
  <si>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</si>
  <si>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</si>
  <si>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</si>
  <si>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</si>
  <si>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</si>
  <si>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</si>
  <si>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</si>
  <si>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</si>
  <si>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</si>
  <si>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</si>
  <si>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</si>
  <si>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</si>
  <si>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水路補修工</t>
  </si>
  <si>
    <t xml:space="preserve">      水路補修工</t>
  </si>
  <si>
    <t xml:space="preserve">       パネル補強工</t>
  </si>
  <si>
    <t>B1400×H1050（No71～No.74）</t>
  </si>
  <si>
    <t>ｍ</t>
  </si>
  <si>
    <t xml:space="preserve">       構造物撤去工</t>
  </si>
  <si>
    <t>嵩上げ部　H=75～100</t>
  </si>
  <si>
    <t xml:space="preserve">       嵩上げ工</t>
  </si>
  <si>
    <t xml:space="preserve">    直接工事費（仮設工）</t>
  </si>
  <si>
    <t xml:space="preserve">     仮設工</t>
  </si>
  <si>
    <t xml:space="preserve">      除雪工</t>
  </si>
  <si>
    <t xml:space="preserve">       除雪工</t>
  </si>
  <si>
    <t xml:space="preserve">      雪寒仮囲い工</t>
  </si>
  <si>
    <t xml:space="preserve">       雪寒仮囲い工</t>
  </si>
  <si>
    <t xml:space="preserve">   間接工事費</t>
  </si>
  <si>
    <t xml:space="preserve">    共通仮設費</t>
  </si>
  <si>
    <t xml:space="preserve">     共通仮設費(率計算分）</t>
  </si>
  <si>
    <t xml:space="preserve">     技術管理費</t>
  </si>
  <si>
    <t xml:space="preserve">      付着強度試験</t>
  </si>
  <si>
    <t xml:space="preserve">       付着強度試験</t>
  </si>
  <si>
    <t xml:space="preserve">        付着強度試験</t>
  </si>
  <si>
    <t>3箇所/50m</t>
  </si>
  <si>
    <t>箇所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</si>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</sst>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58"/>
  <sheetViews>
    <sheetView showGridLines="0" tabSelected="1" topLeftCell="J1" zoomScale="90" zoomScaleNormal="90" workbookViewId="0">
      <selection activeCell="M4" sqref="M4:O4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75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</v>
      </c>
      <c r="L20" s="25" t="s">
        <v>27</v>
      </c>
      <c r="M20" s="26"/>
      <c r="N20" s="27" t="s">
        <v>27</v>
      </c>
      <c r="O20" s="28"/>
    </row>
    <row r="21" spans="5:17" x14ac:dyDescent="0.15">
      <c r="E21">
        <v>2</v>
      </c>
      <c r="F21">
        <v>5</v>
      </c>
      <c r="G21">
        <v>2</v>
      </c>
      <c r="K21" s="29" t="s">
        <v>28</v>
      </c>
      <c r="L21" s="29" t="s">
        <v>27</v>
      </c>
      <c r="M21" s="30">
        <v>1</v>
      </c>
      <c r="N21" s="31" t="s">
        <v>29</v>
      </c>
      <c r="O21" s="32">
        <f>+O23+O38</f>
        <v>0</v>
      </c>
    </row>
    <row r="22" spans="5:17" x14ac:dyDescent="0.15">
      <c r="E22">
        <v>3</v>
      </c>
      <c r="F22" t="s">
        <v>30</v>
      </c>
      <c r="G22">
        <v>3</v>
      </c>
      <c r="K22" s="29" t="s">
        <v>31</v>
      </c>
      <c r="L22" s="29" t="s">
        <v>27</v>
      </c>
      <c r="M22" s="30">
        <v>1</v>
      </c>
      <c r="N22" s="31" t="s">
        <v>29</v>
      </c>
      <c r="O22" s="33"/>
    </row>
    <row r="23" spans="5:17" x14ac:dyDescent="0.15">
      <c r="E23">
        <v>4</v>
      </c>
      <c r="F23">
        <v>6</v>
      </c>
      <c r="G23">
        <v>3</v>
      </c>
      <c r="K23" s="29" t="s">
        <v>32</v>
      </c>
      <c r="L23" s="29" t="s">
        <v>27</v>
      </c>
      <c r="M23" s="30">
        <v>1</v>
      </c>
      <c r="N23" s="31" t="s">
        <v>29</v>
      </c>
      <c r="O23" s="32">
        <f>+O26+O32</f>
        <v>0</v>
      </c>
    </row>
    <row r="24" spans="5:17" x14ac:dyDescent="0.15">
      <c r="E24">
        <v>5</v>
      </c>
      <c r="F24" t="s">
        <v>33</v>
      </c>
      <c r="G24">
        <v>4</v>
      </c>
      <c r="K24" s="29" t="s">
        <v>34</v>
      </c>
      <c r="L24" s="29" t="s">
        <v>27</v>
      </c>
      <c r="M24" s="30">
        <v>1</v>
      </c>
      <c r="N24" s="31" t="s">
        <v>29</v>
      </c>
      <c r="O24" s="33"/>
    </row>
    <row r="25" spans="5:17" x14ac:dyDescent="0.15">
      <c r="E25">
        <v>6</v>
      </c>
      <c r="F25" t="s">
        <v>35</v>
      </c>
      <c r="G25">
        <v>4</v>
      </c>
      <c r="K25" s="29" t="s">
        <v>36</v>
      </c>
      <c r="L25" s="29" t="s">
        <v>27</v>
      </c>
      <c r="M25" s="30">
        <v>1</v>
      </c>
      <c r="N25" s="31" t="s">
        <v>29</v>
      </c>
      <c r="O25" s="33"/>
    </row>
    <row r="26" spans="5:17" x14ac:dyDescent="0.15">
      <c r="E26">
        <v>7</v>
      </c>
      <c r="F26">
        <v>168</v>
      </c>
      <c r="G26">
        <v>4</v>
      </c>
      <c r="K26" s="29" t="s">
        <v>37</v>
      </c>
      <c r="L26" s="29" t="s">
        <v>27</v>
      </c>
      <c r="M26" s="30">
        <v>1</v>
      </c>
      <c r="N26" s="31" t="s">
        <v>29</v>
      </c>
      <c r="O26" s="32">
        <f>+O27</f>
        <v>0</v>
      </c>
    </row>
    <row r="27" spans="5:17" x14ac:dyDescent="0.15">
      <c r="E27">
        <v>8</v>
      </c>
      <c r="G27">
        <v>9</v>
      </c>
      <c r="K27" s="29" t="s">
        <v>38</v>
      </c>
      <c r="L27" s="29" t="s">
        <v>27</v>
      </c>
      <c r="M27" s="30">
        <v>1</v>
      </c>
      <c r="N27" s="31" t="s">
        <v>29</v>
      </c>
      <c r="O27" s="32">
        <f>+O28</f>
        <v>0</v>
      </c>
    </row>
    <row r="28" spans="5:17" x14ac:dyDescent="0.15">
      <c r="E28">
        <v>9</v>
      </c>
      <c r="G28">
        <v>10</v>
      </c>
      <c r="K28" s="29" t="s">
        <v>39</v>
      </c>
      <c r="L28" s="29" t="s">
        <v>27</v>
      </c>
      <c r="M28" s="30">
        <v>1</v>
      </c>
      <c r="N28" s="31" t="s">
        <v>29</v>
      </c>
      <c r="O28" s="32">
        <f>+O29+O30+O31</f>
        <v>0</v>
      </c>
    </row>
    <row r="29" spans="5:17" x14ac:dyDescent="0.15">
      <c r="E29">
        <v>10</v>
      </c>
      <c r="G29">
        <v>11</v>
      </c>
      <c r="K29" s="29" t="s">
        <v>40</v>
      </c>
      <c r="L29" s="29" t="s">
        <v>41</v>
      </c>
      <c r="M29" s="30">
        <v>124.2</v>
      </c>
      <c r="N29" s="31" t="s">
        <v>42</v>
      </c>
      <c r="O29" s="33"/>
    </row>
    <row r="30" spans="5:17" x14ac:dyDescent="0.15">
      <c r="E30">
        <v>11</v>
      </c>
      <c r="G30">
        <v>11</v>
      </c>
      <c r="K30" s="29" t="s">
        <v>43</v>
      </c>
      <c r="L30" s="29" t="s">
        <v>44</v>
      </c>
      <c r="M30" s="30">
        <v>19.399999999999999</v>
      </c>
      <c r="N30" s="31" t="s">
        <v>42</v>
      </c>
      <c r="O30" s="33"/>
    </row>
    <row r="31" spans="5:17" x14ac:dyDescent="0.15">
      <c r="E31">
        <v>12</v>
      </c>
      <c r="G31">
        <v>11</v>
      </c>
      <c r="K31" s="29" t="s">
        <v>45</v>
      </c>
      <c r="L31" s="29" t="s">
        <v>27</v>
      </c>
      <c r="M31" s="30">
        <v>19.399999999999999</v>
      </c>
      <c r="N31" s="31" t="s">
        <v>42</v>
      </c>
      <c r="O31" s="33"/>
    </row>
    <row r="32" spans="5:17" x14ac:dyDescent="0.15">
      <c r="E32">
        <v>13</v>
      </c>
      <c r="F32">
        <v>169</v>
      </c>
      <c r="G32">
        <v>4</v>
      </c>
      <c r="K32" s="29" t="s">
        <v>46</v>
      </c>
      <c r="L32" s="29" t="s">
        <v>27</v>
      </c>
      <c r="M32" s="30">
        <v>1</v>
      </c>
      <c r="N32" s="31" t="s">
        <v>29</v>
      </c>
      <c r="O32" s="32">
        <f>+O33</f>
        <v>0</v>
      </c>
    </row>
    <row r="33" spans="5:15" x14ac:dyDescent="0.15">
      <c r="E33">
        <v>14</v>
      </c>
      <c r="G33">
        <v>9</v>
      </c>
      <c r="K33" s="29" t="s">
        <v>47</v>
      </c>
      <c r="L33" s="29" t="s">
        <v>27</v>
      </c>
      <c r="M33" s="30">
        <v>1</v>
      </c>
      <c r="N33" s="31" t="s">
        <v>29</v>
      </c>
      <c r="O33" s="32">
        <f>+O34+O36</f>
        <v>0</v>
      </c>
    </row>
    <row r="34" spans="5:15" x14ac:dyDescent="0.15">
      <c r="E34">
        <v>15</v>
      </c>
      <c r="G34">
        <v>10</v>
      </c>
      <c r="K34" s="29" t="s">
        <v>48</v>
      </c>
      <c r="L34" s="29" t="s">
        <v>27</v>
      </c>
      <c r="M34" s="30">
        <v>1</v>
      </c>
      <c r="N34" s="31" t="s">
        <v>29</v>
      </c>
      <c r="O34" s="32">
        <f>+O35</f>
        <v>0</v>
      </c>
    </row>
    <row r="35" spans="5:15" x14ac:dyDescent="0.15">
      <c r="E35">
        <v>16</v>
      </c>
      <c r="G35">
        <v>11</v>
      </c>
      <c r="K35" s="29" t="s">
        <v>49</v>
      </c>
      <c r="L35" s="29" t="s">
        <v>27</v>
      </c>
      <c r="M35" s="30">
        <v>1</v>
      </c>
      <c r="N35" s="31" t="s">
        <v>29</v>
      </c>
      <c r="O35" s="33"/>
    </row>
    <row r="36" spans="5:15" x14ac:dyDescent="0.15">
      <c r="E36">
        <v>17</v>
      </c>
      <c r="G36">
        <v>10</v>
      </c>
      <c r="K36" s="29" t="s">
        <v>50</v>
      </c>
      <c r="L36" s="29" t="s">
        <v>27</v>
      </c>
      <c r="M36" s="30">
        <v>1</v>
      </c>
      <c r="N36" s="31" t="s">
        <v>29</v>
      </c>
      <c r="O36" s="32">
        <f>+O37</f>
        <v>0</v>
      </c>
    </row>
    <row r="37" spans="5:15" x14ac:dyDescent="0.15">
      <c r="E37">
        <v>18</v>
      </c>
      <c r="G37">
        <v>11</v>
      </c>
      <c r="K37" s="29" t="s">
        <v>51</v>
      </c>
      <c r="L37" s="29" t="s">
        <v>27</v>
      </c>
      <c r="M37" s="30">
        <v>1</v>
      </c>
      <c r="N37" s="31" t="s">
        <v>29</v>
      </c>
      <c r="O37" s="33"/>
    </row>
    <row r="38" spans="5:15" x14ac:dyDescent="0.15">
      <c r="E38">
        <v>19</v>
      </c>
      <c r="F38">
        <v>8</v>
      </c>
      <c r="G38">
        <v>3</v>
      </c>
      <c r="K38" s="29" t="s">
        <v>52</v>
      </c>
      <c r="L38" s="29" t="s">
        <v>27</v>
      </c>
      <c r="M38" s="30">
        <v>1</v>
      </c>
      <c r="N38" s="31" t="s">
        <v>29</v>
      </c>
      <c r="O38" s="32">
        <f>+O39+O47</f>
        <v>0</v>
      </c>
    </row>
    <row r="39" spans="5:15" x14ac:dyDescent="0.15">
      <c r="E39">
        <v>20</v>
      </c>
      <c r="F39">
        <v>9</v>
      </c>
      <c r="G39">
        <v>4</v>
      </c>
      <c r="K39" s="29" t="s">
        <v>53</v>
      </c>
      <c r="L39" s="29" t="s">
        <v>27</v>
      </c>
      <c r="M39" s="30">
        <v>1</v>
      </c>
      <c r="N39" s="31" t="s">
        <v>29</v>
      </c>
      <c r="O39" s="32">
        <f>+O40+O41+O45</f>
        <v>0</v>
      </c>
    </row>
    <row r="40" spans="5:15" x14ac:dyDescent="0.15">
      <c r="E40">
        <v>21</v>
      </c>
      <c r="F40">
        <v>14</v>
      </c>
      <c r="G40">
        <v>5</v>
      </c>
      <c r="K40" s="29" t="s">
        <v>54</v>
      </c>
      <c r="L40" s="29" t="s">
        <v>27</v>
      </c>
      <c r="M40" s="30">
        <v>1</v>
      </c>
      <c r="N40" s="31" t="s">
        <v>29</v>
      </c>
      <c r="O40" s="33"/>
    </row>
    <row r="41" spans="5:15" x14ac:dyDescent="0.15">
      <c r="E41">
        <v>22</v>
      </c>
      <c r="F41">
        <v>19</v>
      </c>
      <c r="G41">
        <v>5</v>
      </c>
      <c r="K41" s="29" t="s">
        <v>55</v>
      </c>
      <c r="L41" s="29" t="s">
        <v>27</v>
      </c>
      <c r="M41" s="30">
        <v>1</v>
      </c>
      <c r="N41" s="31" t="s">
        <v>29</v>
      </c>
      <c r="O41" s="32">
        <f>+O42</f>
        <v>0</v>
      </c>
    </row>
    <row r="42" spans="5:15" x14ac:dyDescent="0.15">
      <c r="E42">
        <v>23</v>
      </c>
      <c r="G42">
        <v>9</v>
      </c>
      <c r="K42" s="29" t="s">
        <v>56</v>
      </c>
      <c r="L42" s="29" t="s">
        <v>27</v>
      </c>
      <c r="M42" s="30">
        <v>1</v>
      </c>
      <c r="N42" s="31" t="s">
        <v>29</v>
      </c>
      <c r="O42" s="32">
        <f>+O43</f>
        <v>0</v>
      </c>
    </row>
    <row r="43" spans="5:15" x14ac:dyDescent="0.15">
      <c r="E43">
        <v>24</v>
      </c>
      <c r="G43">
        <v>10</v>
      </c>
      <c r="K43" s="29" t="s">
        <v>57</v>
      </c>
      <c r="L43" s="29" t="s">
        <v>27</v>
      </c>
      <c r="M43" s="30">
        <v>1</v>
      </c>
      <c r="N43" s="31" t="s">
        <v>29</v>
      </c>
      <c r="O43" s="32">
        <f>+O44</f>
        <v>0</v>
      </c>
    </row>
    <row r="44" spans="5:15" x14ac:dyDescent="0.15">
      <c r="E44">
        <v>25</v>
      </c>
      <c r="G44">
        <v>11</v>
      </c>
      <c r="K44" s="29" t="s">
        <v>58</v>
      </c>
      <c r="L44" s="29" t="s">
        <v>59</v>
      </c>
      <c r="M44" s="30">
        <v>9</v>
      </c>
      <c r="N44" s="31" t="s">
        <v>60</v>
      </c>
      <c r="O44" s="33"/>
    </row>
    <row r="45" spans="5:15" x14ac:dyDescent="0.15">
      <c r="E45">
        <v>26</v>
      </c>
      <c r="F45">
        <v>203</v>
      </c>
      <c r="G45">
        <v>5</v>
      </c>
      <c r="K45" s="29" t="s">
        <v>61</v>
      </c>
      <c r="L45" s="29" t="s">
        <v>27</v>
      </c>
      <c r="M45" s="30">
        <v>1</v>
      </c>
      <c r="N45" s="31" t="s">
        <v>29</v>
      </c>
      <c r="O45" s="32">
        <f>+O46</f>
        <v>0</v>
      </c>
    </row>
    <row r="46" spans="5:15" x14ac:dyDescent="0.15">
      <c r="E46">
        <v>27</v>
      </c>
      <c r="F46">
        <v>204</v>
      </c>
      <c r="G46">
        <v>6</v>
      </c>
      <c r="K46" s="29" t="s">
        <v>62</v>
      </c>
      <c r="L46" s="29" t="s">
        <v>27</v>
      </c>
      <c r="M46" s="30">
        <v>1</v>
      </c>
      <c r="N46" s="31" t="s">
        <v>29</v>
      </c>
      <c r="O46" s="33"/>
    </row>
    <row r="47" spans="5:15" x14ac:dyDescent="0.15">
      <c r="E47">
        <v>28</v>
      </c>
      <c r="F47">
        <v>23</v>
      </c>
      <c r="G47">
        <v>4</v>
      </c>
      <c r="K47" s="29" t="s">
        <v>63</v>
      </c>
      <c r="L47" s="29" t="s">
        <v>27</v>
      </c>
      <c r="M47" s="30">
        <v>1</v>
      </c>
      <c r="N47" s="31" t="s">
        <v>29</v>
      </c>
      <c r="O47" s="32">
        <f>+O50</f>
        <v>0</v>
      </c>
    </row>
    <row r="48" spans="5:15" x14ac:dyDescent="0.15">
      <c r="E48">
        <v>29</v>
      </c>
      <c r="F48" t="s">
        <v>64</v>
      </c>
      <c r="G48">
        <v>5</v>
      </c>
      <c r="K48" s="29" t="s">
        <v>65</v>
      </c>
      <c r="L48" s="29" t="s">
        <v>27</v>
      </c>
      <c r="M48" s="30">
        <v>1</v>
      </c>
      <c r="N48" s="31" t="s">
        <v>29</v>
      </c>
      <c r="O48" s="33"/>
    </row>
    <row r="49" spans="5:16" x14ac:dyDescent="0.15">
      <c r="E49">
        <v>30</v>
      </c>
      <c r="F49" t="s">
        <v>66</v>
      </c>
      <c r="G49">
        <v>5</v>
      </c>
      <c r="K49" s="29" t="s">
        <v>67</v>
      </c>
      <c r="L49" s="29" t="s">
        <v>27</v>
      </c>
      <c r="M49" s="30">
        <v>1</v>
      </c>
      <c r="N49" s="31" t="s">
        <v>29</v>
      </c>
      <c r="O49" s="33"/>
    </row>
    <row r="50" spans="5:16" x14ac:dyDescent="0.15">
      <c r="E50">
        <v>31</v>
      </c>
      <c r="F50">
        <v>220</v>
      </c>
      <c r="G50">
        <v>5</v>
      </c>
      <c r="K50" s="29" t="s">
        <v>68</v>
      </c>
      <c r="L50" s="29" t="s">
        <v>27</v>
      </c>
      <c r="M50" s="30">
        <v>1</v>
      </c>
      <c r="N50" s="31" t="s">
        <v>29</v>
      </c>
      <c r="O50" s="33"/>
    </row>
    <row r="51" spans="5:16" x14ac:dyDescent="0.15">
      <c r="E51">
        <v>32</v>
      </c>
      <c r="F51">
        <v>25</v>
      </c>
      <c r="G51">
        <v>2</v>
      </c>
      <c r="K51" s="29" t="s">
        <v>69</v>
      </c>
      <c r="L51" s="29" t="s">
        <v>27</v>
      </c>
      <c r="M51" s="30">
        <v>1</v>
      </c>
      <c r="N51" s="31" t="s">
        <v>29</v>
      </c>
      <c r="O51" s="33"/>
    </row>
    <row r="52" spans="5:16" x14ac:dyDescent="0.15">
      <c r="E52">
        <v>1</v>
      </c>
      <c r="F52">
        <v>4</v>
      </c>
      <c r="G52">
        <v>1</v>
      </c>
      <c r="K52" s="34" t="s">
        <v>70</v>
      </c>
      <c r="L52" s="34" t="s">
        <v>27</v>
      </c>
      <c r="M52" s="35"/>
      <c r="N52" s="36" t="s">
        <v>27</v>
      </c>
      <c r="O52" s="37">
        <f>+O21+O51</f>
        <v>0</v>
      </c>
    </row>
    <row r="53" spans="5:16" x14ac:dyDescent="0.15">
      <c r="M53" s="38"/>
      <c r="O53" s="39"/>
    </row>
    <row r="54" spans="5:16" ht="15" thickTop="1" thickBot="1" x14ac:dyDescent="0.2">
      <c r="K54" s="40" t="s">
        <v>71</v>
      </c>
      <c r="O54" s="41">
        <f>+O52</f>
        <v>0</v>
      </c>
    </row>
    <row r="55" spans="5:16" ht="14.25" thickTop="1" x14ac:dyDescent="0.15"/>
    <row r="56" spans="5:16" s="1" customFormat="1" x14ac:dyDescent="0.15">
      <c r="K56" s="42" t="s">
        <v>72</v>
      </c>
      <c r="L56" s="43"/>
      <c r="M56" s="7"/>
      <c r="N56" s="44"/>
      <c r="O56" s="45"/>
      <c r="P56" s="7"/>
    </row>
    <row r="57" spans="5:16" s="1" customFormat="1" x14ac:dyDescent="0.15">
      <c r="K57" s="43" t="s">
        <v>73</v>
      </c>
      <c r="L57" s="43"/>
      <c r="M57" s="7"/>
      <c r="N57" s="44"/>
      <c r="O57" s="45"/>
      <c r="P57" s="7"/>
    </row>
    <row r="58" spans="5:16" s="1" customFormat="1" x14ac:dyDescent="0.15">
      <c r="K58" s="43" t="s">
        <v>74</v>
      </c>
      <c r="L58" s="43"/>
      <c r="M58" s="7"/>
      <c r="N58" s="44"/>
      <c r="O58" s="45"/>
      <c r="P58" s="7"/>
    </row>
  </sheetData>
  <sheetProtection algorithmName="SHA-512" hashValue="YmuEiw8DuYg/n6UtIs8P09SZgcwIe5zSYm4OOP/Bv9Ak8G9FAbPLkZMxGy9+mIZ4I5zIL4zTe1+O+HBQGBrAxw==" saltValue="zwQoe1h2gWU3JiGpIqqLhc7LuqEsLDUNwAKht7IOBSDiIv5JXi73pi72IdAMEk0gXv35VhkHS9WYrhdXnjVrOg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52" xr:uid="{00000000-0002-0000-0000-000000000000}"/>
    <dataValidation type="decimal" imeMode="off" allowBlank="1" showInputMessage="1" showErrorMessage="1" errorTitle="工事費内訳書" error="金額を入力してください。" sqref="O19 O53:O54 O56:O58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201op</cp:lastModifiedBy>
  <cp:lastPrinted>2026-06-05T02:04:47Z</cp:lastPrinted>
  <dcterms:created xsi:type="dcterms:W3CDTF">2014-01-09T08:55:00Z</dcterms:created>
  <dcterms:modified xsi:type="dcterms:W3CDTF">2026-07-03T04:28:15Z</dcterms:modified>
</cp:coreProperties>
</file>