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4.10.78\kouzan\鉱山保安G(共有データ)H31以降\01_主要フォルダ\02_補助事業フォルダ\03_坑廃水処理\00_各年度事業\R8\実施関係\青経産（水）第４号_大揚鉱山坑廃水処理施設維持補修工事（）\01当初\"/>
    </mc:Choice>
  </mc:AlternateContent>
  <xr:revisionPtr revIDLastSave="0" documentId="13_ncr:1_{5A04FDCC-FCBA-4686-AC7E-783D2F842366}" xr6:coauthVersionLast="47" xr6:coauthVersionMax="47" xr10:uidLastSave="{00000000-0000-0000-0000-000000000000}"/>
  <bookViews>
    <workbookView xWindow="-28920" yWindow="30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41" i="56"/>
  <c r="O46" i="56"/>
  <c r="O63" i="56"/>
  <c r="O62" i="56" s="1"/>
  <c r="O61" i="56" s="1"/>
  <c r="O59" i="56" s="1"/>
  <c r="O58" i="56" s="1"/>
  <c r="O68" i="56"/>
  <c r="O70" i="56"/>
  <c r="O21" i="56" l="1"/>
  <c r="O75" i="56" s="1"/>
  <c r="O7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<sst xmlns="http://schemas.openxmlformats.org/spreadsheetml/2006/main" count="207" uniqueCount="105">
  <si>
    <t>#&amp;$SKHDIN_HINAGATA3#&amp;$</t>
  </si>
  <si>
    <t>青経産（水）第４号</t>
  </si>
  <si>
    <t>大揚鉱山坑廃水処理施設維持補修工事</t>
  </si>
  <si>
    <t>工事費内訳書</t>
  </si>
  <si>
    <t>20260707104704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</si>
  <si>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</si>
  <si>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</si>
  <si>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</si>
  <si>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</si>
  <si>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</si>
  <si>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</si>
  <si>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</si>
  <si>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</si>
  <si>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</si>
  <si>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</si>
  <si>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</si>
  <si>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</si>
  <si>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</si>
  <si>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</si>
  <si>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</si>
  <si>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</si>
  <si>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</si>
  <si>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</si>
  <si>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</si>
  <si>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</si>
  <si>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</si>
  <si>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</si>
  <si>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</si>
  <si>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</si>
  <si>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</si>
  <si>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</si>
  <si>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</si>
  <si>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</si>
  <si>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</si>
  <si>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</si>
  <si>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</si>
  <si>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</si>
  <si>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</si>
  <si>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直接工事費</t>
  </si>
  <si>
    <t xml:space="preserve">      機械機器年次点検</t>
  </si>
  <si>
    <t xml:space="preserve">       №2原水ポンプ</t>
  </si>
  <si>
    <t>QSPS-1005-4MN3.7</t>
  </si>
  <si>
    <t xml:space="preserve">       №1消石灰供給ポンプ</t>
  </si>
  <si>
    <t>1-3/4SC-EO（R/L）3VOR-V</t>
  </si>
  <si>
    <t xml:space="preserve">       消石灰溶解槽撹拌機</t>
  </si>
  <si>
    <t>TTF-4GB</t>
  </si>
  <si>
    <t xml:space="preserve">       №1凝集剤添加ポンプ</t>
  </si>
  <si>
    <t>FXD1-3P-STSE-FWS</t>
  </si>
  <si>
    <t xml:space="preserve">       №1ブロワー</t>
  </si>
  <si>
    <t>BS-80　11kW</t>
  </si>
  <si>
    <t xml:space="preserve">       №1殿物繰返しポンプ</t>
  </si>
  <si>
    <t>3-2SC-EO(R/L)4VOR-V</t>
  </si>
  <si>
    <t xml:space="preserve">       澱物抜出ポンプ</t>
  </si>
  <si>
    <t xml:space="preserve">       №1脱水機　給泥ポンプ</t>
  </si>
  <si>
    <t xml:space="preserve">       脱水機圧搾ブロー用コンプレッサー</t>
  </si>
  <si>
    <t>VP105-37T</t>
  </si>
  <si>
    <t xml:space="preserve">       計装用コンプレッサー</t>
  </si>
  <si>
    <t>3.7OP-9.5GP5</t>
  </si>
  <si>
    <t xml:space="preserve">       脱水機計装用コンプレッサー</t>
  </si>
  <si>
    <t>0.4LE-8B</t>
  </si>
  <si>
    <t xml:space="preserve">       脱水機給泥槽撹拌機</t>
  </si>
  <si>
    <t xml:space="preserve">      整備作業費</t>
  </si>
  <si>
    <t xml:space="preserve">       機械整備費</t>
  </si>
  <si>
    <t xml:space="preserve">       ブロアー整備費</t>
  </si>
  <si>
    <t xml:space="preserve">       フィルタープレス整備</t>
  </si>
  <si>
    <t xml:space="preserve">       整備監督費</t>
  </si>
  <si>
    <t xml:space="preserve">      施設点検補修</t>
  </si>
  <si>
    <t xml:space="preserve">       電気設備点検整備</t>
  </si>
  <si>
    <t xml:space="preserve">       クレーン点検</t>
  </si>
  <si>
    <t xml:space="preserve">       消火設備点検</t>
  </si>
  <si>
    <t xml:space="preserve">       原水導水路スケール除去</t>
  </si>
  <si>
    <t xml:space="preserve">       道路補修工</t>
  </si>
  <si>
    <t>㎡</t>
  </si>
  <si>
    <t xml:space="preserve">       澱物抜出ポンプ増設</t>
  </si>
  <si>
    <t>3-2SC EO R/L 4VOR 85D V</t>
  </si>
  <si>
    <t xml:space="preserve">       原水ポンプ配管保護支柱増設</t>
  </si>
  <si>
    <t xml:space="preserve">       No.2脱水機給泥ポンプ架台更新</t>
  </si>
  <si>
    <t xml:space="preserve">       フィルタープレスコンベア点検</t>
  </si>
  <si>
    <t xml:space="preserve">       原水導水管道路横断部蓋更新</t>
  </si>
  <si>
    <t xml:space="preserve">       脱水機給泥槽撹拌機更新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</si>
  <si>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</si>
  <si>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</si>
  <si>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</si>
  <si>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</si>
  <si>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技術管理費</t>
  </si>
  <si>
    <t xml:space="preserve">       整備作業費</t>
  </si>
  <si>
    <t xml:space="preserve">        機械整備費</t>
  </si>
  <si>
    <t xml:space="preserve">        ブロアー整備費</t>
  </si>
  <si>
    <t xml:space="preserve">        フィルタープレス整備費</t>
  </si>
  <si>
    <t xml:space="preserve">        整備監督費</t>
  </si>
  <si>
    <t xml:space="preserve">       施設点検補修</t>
  </si>
  <si>
    <t xml:space="preserve">        電気設備点検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</si>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</sst>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1"/>
  <sheetViews>
    <sheetView showGridLines="0" tabSelected="1" topLeftCell="J23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+O23+O58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+O28+O41+O46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+O29+O30+O31+O32+O33+O34+O35+O36+O37+O38+O39+O40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1</v>
      </c>
      <c r="N29" s="31" t="s">
        <v>29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1</v>
      </c>
      <c r="N30" s="31" t="s">
        <v>29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45</v>
      </c>
      <c r="M31" s="30">
        <v>1</v>
      </c>
      <c r="N31" s="31" t="s">
        <v>29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47</v>
      </c>
      <c r="M32" s="30">
        <v>1</v>
      </c>
      <c r="N32" s="31" t="s">
        <v>29</v>
      </c>
      <c r="O32" s="33"/>
    </row>
    <row r="33" spans="5:15" x14ac:dyDescent="0.15">
      <c r="E33">
        <v>14</v>
      </c>
      <c r="G33">
        <v>11</v>
      </c>
      <c r="K33" s="29" t="s">
        <v>48</v>
      </c>
      <c r="L33" s="29" t="s">
        <v>49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11</v>
      </c>
      <c r="K34" s="29" t="s">
        <v>50</v>
      </c>
      <c r="L34" s="29" t="s">
        <v>51</v>
      </c>
      <c r="M34" s="30">
        <v>1</v>
      </c>
      <c r="N34" s="31" t="s">
        <v>29</v>
      </c>
      <c r="O34" s="33"/>
    </row>
    <row r="35" spans="5:15" x14ac:dyDescent="0.15">
      <c r="E35">
        <v>16</v>
      </c>
      <c r="G35">
        <v>11</v>
      </c>
      <c r="K35" s="29" t="s">
        <v>52</v>
      </c>
      <c r="L35" s="29" t="s">
        <v>51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11</v>
      </c>
      <c r="K36" s="29" t="s">
        <v>53</v>
      </c>
      <c r="L36" s="29" t="s">
        <v>51</v>
      </c>
      <c r="M36" s="30">
        <v>1</v>
      </c>
      <c r="N36" s="31" t="s">
        <v>29</v>
      </c>
      <c r="O36" s="33"/>
    </row>
    <row r="37" spans="5:15" x14ac:dyDescent="0.15">
      <c r="E37">
        <v>18</v>
      </c>
      <c r="G37">
        <v>11</v>
      </c>
      <c r="K37" s="29" t="s">
        <v>54</v>
      </c>
      <c r="L37" s="29" t="s">
        <v>55</v>
      </c>
      <c r="M37" s="30">
        <v>1</v>
      </c>
      <c r="N37" s="31" t="s">
        <v>29</v>
      </c>
      <c r="O37" s="33"/>
    </row>
    <row r="38" spans="5:15" x14ac:dyDescent="0.15">
      <c r="E38">
        <v>19</v>
      </c>
      <c r="G38">
        <v>11</v>
      </c>
      <c r="K38" s="29" t="s">
        <v>56</v>
      </c>
      <c r="L38" s="29" t="s">
        <v>57</v>
      </c>
      <c r="M38" s="30">
        <v>1</v>
      </c>
      <c r="N38" s="31" t="s">
        <v>29</v>
      </c>
      <c r="O38" s="33"/>
    </row>
    <row r="39" spans="5:15" x14ac:dyDescent="0.15">
      <c r="E39">
        <v>20</v>
      </c>
      <c r="G39">
        <v>11</v>
      </c>
      <c r="K39" s="29" t="s">
        <v>58</v>
      </c>
      <c r="L39" s="29" t="s">
        <v>59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11</v>
      </c>
      <c r="K40" s="29" t="s">
        <v>60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G41">
        <v>10</v>
      </c>
      <c r="K41" s="29" t="s">
        <v>61</v>
      </c>
      <c r="L41" s="29" t="s">
        <v>27</v>
      </c>
      <c r="M41" s="30">
        <v>1</v>
      </c>
      <c r="N41" s="31" t="s">
        <v>29</v>
      </c>
      <c r="O41" s="32">
        <f>+O42+O43+O44+O45</f>
        <v>0</v>
      </c>
    </row>
    <row r="42" spans="5:15" x14ac:dyDescent="0.15">
      <c r="E42">
        <v>23</v>
      </c>
      <c r="G42">
        <v>11</v>
      </c>
      <c r="K42" s="29" t="s">
        <v>62</v>
      </c>
      <c r="L42" s="29" t="s">
        <v>27</v>
      </c>
      <c r="M42" s="30">
        <v>1</v>
      </c>
      <c r="N42" s="31" t="s">
        <v>29</v>
      </c>
      <c r="O42" s="33"/>
    </row>
    <row r="43" spans="5:15" x14ac:dyDescent="0.15">
      <c r="E43">
        <v>24</v>
      </c>
      <c r="G43">
        <v>11</v>
      </c>
      <c r="K43" s="29" t="s">
        <v>63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G44">
        <v>11</v>
      </c>
      <c r="K44" s="29" t="s">
        <v>64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G45">
        <v>11</v>
      </c>
      <c r="K45" s="29" t="s">
        <v>65</v>
      </c>
      <c r="L45" s="29" t="s">
        <v>27</v>
      </c>
      <c r="M45" s="30">
        <v>1</v>
      </c>
      <c r="N45" s="31" t="s">
        <v>29</v>
      </c>
      <c r="O45" s="33"/>
    </row>
    <row r="46" spans="5:15" x14ac:dyDescent="0.15">
      <c r="E46">
        <v>27</v>
      </c>
      <c r="G46">
        <v>10</v>
      </c>
      <c r="K46" s="29" t="s">
        <v>66</v>
      </c>
      <c r="L46" s="29" t="s">
        <v>27</v>
      </c>
      <c r="M46" s="30">
        <v>1</v>
      </c>
      <c r="N46" s="31" t="s">
        <v>29</v>
      </c>
      <c r="O46" s="32">
        <f>+O47+O48+O49+O50+O51+O52+O53+O54+O55+O56+O57</f>
        <v>0</v>
      </c>
    </row>
    <row r="47" spans="5:15" x14ac:dyDescent="0.15">
      <c r="E47">
        <v>28</v>
      </c>
      <c r="G47">
        <v>11</v>
      </c>
      <c r="K47" s="29" t="s">
        <v>67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29</v>
      </c>
      <c r="G48">
        <v>11</v>
      </c>
      <c r="K48" s="29" t="s">
        <v>68</v>
      </c>
      <c r="L48" s="29" t="s">
        <v>27</v>
      </c>
      <c r="M48" s="30">
        <v>1</v>
      </c>
      <c r="N48" s="31" t="s">
        <v>29</v>
      </c>
      <c r="O48" s="33"/>
    </row>
    <row r="49" spans="5:15" x14ac:dyDescent="0.15">
      <c r="E49">
        <v>30</v>
      </c>
      <c r="G49">
        <v>11</v>
      </c>
      <c r="K49" s="29" t="s">
        <v>69</v>
      </c>
      <c r="L49" s="29" t="s">
        <v>27</v>
      </c>
      <c r="M49" s="30">
        <v>1</v>
      </c>
      <c r="N49" s="31" t="s">
        <v>29</v>
      </c>
      <c r="O49" s="33"/>
    </row>
    <row r="50" spans="5:15" x14ac:dyDescent="0.15">
      <c r="E50">
        <v>31</v>
      </c>
      <c r="G50">
        <v>11</v>
      </c>
      <c r="K50" s="29" t="s">
        <v>70</v>
      </c>
      <c r="L50" s="29" t="s">
        <v>27</v>
      </c>
      <c r="M50" s="30">
        <v>1</v>
      </c>
      <c r="N50" s="31" t="s">
        <v>29</v>
      </c>
      <c r="O50" s="33"/>
    </row>
    <row r="51" spans="5:15" x14ac:dyDescent="0.15">
      <c r="E51">
        <v>32</v>
      </c>
      <c r="G51">
        <v>11</v>
      </c>
      <c r="K51" s="29" t="s">
        <v>71</v>
      </c>
      <c r="L51" s="29" t="s">
        <v>27</v>
      </c>
      <c r="M51" s="30">
        <v>30</v>
      </c>
      <c r="N51" s="31" t="s">
        <v>72</v>
      </c>
      <c r="O51" s="33"/>
    </row>
    <row r="52" spans="5:15" x14ac:dyDescent="0.15">
      <c r="E52">
        <v>33</v>
      </c>
      <c r="G52">
        <v>11</v>
      </c>
      <c r="K52" s="29" t="s">
        <v>73</v>
      </c>
      <c r="L52" s="29" t="s">
        <v>74</v>
      </c>
      <c r="M52" s="30">
        <v>1</v>
      </c>
      <c r="N52" s="31" t="s">
        <v>29</v>
      </c>
      <c r="O52" s="33"/>
    </row>
    <row r="53" spans="5:15" x14ac:dyDescent="0.15">
      <c r="E53">
        <v>34</v>
      </c>
      <c r="G53">
        <v>11</v>
      </c>
      <c r="K53" s="29" t="s">
        <v>75</v>
      </c>
      <c r="L53" s="29" t="s">
        <v>27</v>
      </c>
      <c r="M53" s="30">
        <v>1</v>
      </c>
      <c r="N53" s="31" t="s">
        <v>29</v>
      </c>
      <c r="O53" s="33"/>
    </row>
    <row r="54" spans="5:15" x14ac:dyDescent="0.15">
      <c r="E54">
        <v>35</v>
      </c>
      <c r="G54">
        <v>11</v>
      </c>
      <c r="K54" s="29" t="s">
        <v>76</v>
      </c>
      <c r="L54" s="29" t="s">
        <v>27</v>
      </c>
      <c r="M54" s="30">
        <v>1</v>
      </c>
      <c r="N54" s="31" t="s">
        <v>29</v>
      </c>
      <c r="O54" s="33"/>
    </row>
    <row r="55" spans="5:15" x14ac:dyDescent="0.15">
      <c r="E55">
        <v>36</v>
      </c>
      <c r="G55">
        <v>11</v>
      </c>
      <c r="K55" s="29" t="s">
        <v>77</v>
      </c>
      <c r="L55" s="29" t="s">
        <v>27</v>
      </c>
      <c r="M55" s="30">
        <v>1</v>
      </c>
      <c r="N55" s="31" t="s">
        <v>29</v>
      </c>
      <c r="O55" s="33"/>
    </row>
    <row r="56" spans="5:15" x14ac:dyDescent="0.15">
      <c r="E56">
        <v>37</v>
      </c>
      <c r="G56">
        <v>11</v>
      </c>
      <c r="K56" s="29" t="s">
        <v>78</v>
      </c>
      <c r="L56" s="29" t="s">
        <v>27</v>
      </c>
      <c r="M56" s="30">
        <v>1</v>
      </c>
      <c r="N56" s="31" t="s">
        <v>29</v>
      </c>
      <c r="O56" s="33"/>
    </row>
    <row r="57" spans="5:15" x14ac:dyDescent="0.15">
      <c r="E57">
        <v>38</v>
      </c>
      <c r="G57">
        <v>11</v>
      </c>
      <c r="K57" s="29" t="s">
        <v>79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F58">
        <v>8</v>
      </c>
      <c r="G58">
        <v>3</v>
      </c>
      <c r="K58" s="29" t="s">
        <v>80</v>
      </c>
      <c r="L58" s="29" t="s">
        <v>27</v>
      </c>
      <c r="M58" s="30">
        <v>1</v>
      </c>
      <c r="N58" s="31" t="s">
        <v>29</v>
      </c>
      <c r="O58" s="32">
        <f>+O59+O70</f>
        <v>0</v>
      </c>
    </row>
    <row r="59" spans="5:15" x14ac:dyDescent="0.15">
      <c r="E59">
        <v>40</v>
      </c>
      <c r="F59">
        <v>9</v>
      </c>
      <c r="G59">
        <v>4</v>
      </c>
      <c r="K59" s="29" t="s">
        <v>81</v>
      </c>
      <c r="L59" s="29" t="s">
        <v>27</v>
      </c>
      <c r="M59" s="30">
        <v>1</v>
      </c>
      <c r="N59" s="31" t="s">
        <v>29</v>
      </c>
      <c r="O59" s="32">
        <f>+O60+O61</f>
        <v>0</v>
      </c>
    </row>
    <row r="60" spans="5:15" x14ac:dyDescent="0.15">
      <c r="E60">
        <v>41</v>
      </c>
      <c r="F60">
        <v>14</v>
      </c>
      <c r="G60">
        <v>5</v>
      </c>
      <c r="K60" s="29" t="s">
        <v>82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F61">
        <v>19</v>
      </c>
      <c r="G61">
        <v>5</v>
      </c>
      <c r="K61" s="29" t="s">
        <v>83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9</v>
      </c>
      <c r="K62" s="29" t="s">
        <v>84</v>
      </c>
      <c r="L62" s="29" t="s">
        <v>27</v>
      </c>
      <c r="M62" s="30">
        <v>1</v>
      </c>
      <c r="N62" s="31" t="s">
        <v>29</v>
      </c>
      <c r="O62" s="32">
        <f>+O63+O68</f>
        <v>0</v>
      </c>
    </row>
    <row r="63" spans="5:15" x14ac:dyDescent="0.15">
      <c r="E63">
        <v>44</v>
      </c>
      <c r="G63">
        <v>10</v>
      </c>
      <c r="K63" s="29" t="s">
        <v>85</v>
      </c>
      <c r="L63" s="29" t="s">
        <v>27</v>
      </c>
      <c r="M63" s="30">
        <v>1</v>
      </c>
      <c r="N63" s="31" t="s">
        <v>29</v>
      </c>
      <c r="O63" s="32">
        <f>+O64+O65+O66+O67</f>
        <v>0</v>
      </c>
    </row>
    <row r="64" spans="5:15" x14ac:dyDescent="0.15">
      <c r="E64">
        <v>45</v>
      </c>
      <c r="G64">
        <v>11</v>
      </c>
      <c r="K64" s="29" t="s">
        <v>86</v>
      </c>
      <c r="L64" s="29" t="s">
        <v>27</v>
      </c>
      <c r="M64" s="30">
        <v>1</v>
      </c>
      <c r="N64" s="31" t="s">
        <v>29</v>
      </c>
      <c r="O64" s="33"/>
    </row>
    <row r="65" spans="5:16" x14ac:dyDescent="0.15">
      <c r="E65">
        <v>46</v>
      </c>
      <c r="G65">
        <v>11</v>
      </c>
      <c r="K65" s="29" t="s">
        <v>87</v>
      </c>
      <c r="L65" s="29" t="s">
        <v>27</v>
      </c>
      <c r="M65" s="30">
        <v>1</v>
      </c>
      <c r="N65" s="31" t="s">
        <v>29</v>
      </c>
      <c r="O65" s="33"/>
    </row>
    <row r="66" spans="5:16" x14ac:dyDescent="0.15">
      <c r="E66">
        <v>47</v>
      </c>
      <c r="G66">
        <v>11</v>
      </c>
      <c r="K66" s="29" t="s">
        <v>88</v>
      </c>
      <c r="L66" s="29" t="s">
        <v>27</v>
      </c>
      <c r="M66" s="30">
        <v>1</v>
      </c>
      <c r="N66" s="31" t="s">
        <v>29</v>
      </c>
      <c r="O66" s="33"/>
    </row>
    <row r="67" spans="5:16" x14ac:dyDescent="0.15">
      <c r="E67">
        <v>48</v>
      </c>
      <c r="G67">
        <v>11</v>
      </c>
      <c r="K67" s="29" t="s">
        <v>89</v>
      </c>
      <c r="L67" s="29" t="s">
        <v>27</v>
      </c>
      <c r="M67" s="30">
        <v>1</v>
      </c>
      <c r="N67" s="31" t="s">
        <v>29</v>
      </c>
      <c r="O67" s="33"/>
    </row>
    <row r="68" spans="5:16" x14ac:dyDescent="0.15">
      <c r="E68">
        <v>49</v>
      </c>
      <c r="G68">
        <v>10</v>
      </c>
      <c r="K68" s="29" t="s">
        <v>90</v>
      </c>
      <c r="L68" s="29" t="s">
        <v>27</v>
      </c>
      <c r="M68" s="30">
        <v>1</v>
      </c>
      <c r="N68" s="31" t="s">
        <v>29</v>
      </c>
      <c r="O68" s="32">
        <f>+O69</f>
        <v>0</v>
      </c>
    </row>
    <row r="69" spans="5:16" x14ac:dyDescent="0.15">
      <c r="E69">
        <v>50</v>
      </c>
      <c r="G69">
        <v>11</v>
      </c>
      <c r="K69" s="29" t="s">
        <v>91</v>
      </c>
      <c r="L69" s="29" t="s">
        <v>27</v>
      </c>
      <c r="M69" s="30">
        <v>1</v>
      </c>
      <c r="N69" s="31" t="s">
        <v>29</v>
      </c>
      <c r="O69" s="33"/>
    </row>
    <row r="70" spans="5:16" x14ac:dyDescent="0.15">
      <c r="E70">
        <v>51</v>
      </c>
      <c r="F70">
        <v>23</v>
      </c>
      <c r="G70">
        <v>4</v>
      </c>
      <c r="K70" s="29" t="s">
        <v>92</v>
      </c>
      <c r="L70" s="29" t="s">
        <v>27</v>
      </c>
      <c r="M70" s="30">
        <v>1</v>
      </c>
      <c r="N70" s="31" t="s">
        <v>29</v>
      </c>
      <c r="O70" s="32">
        <f>+O73</f>
        <v>0</v>
      </c>
    </row>
    <row r="71" spans="5:16" x14ac:dyDescent="0.15">
      <c r="E71">
        <v>52</v>
      </c>
      <c r="F71" t="s">
        <v>93</v>
      </c>
      <c r="G71">
        <v>5</v>
      </c>
      <c r="K71" s="29" t="s">
        <v>94</v>
      </c>
      <c r="L71" s="29" t="s">
        <v>27</v>
      </c>
      <c r="M71" s="30">
        <v>1</v>
      </c>
      <c r="N71" s="31" t="s">
        <v>29</v>
      </c>
      <c r="O71" s="33"/>
    </row>
    <row r="72" spans="5:16" x14ac:dyDescent="0.15">
      <c r="E72">
        <v>53</v>
      </c>
      <c r="F72" t="s">
        <v>95</v>
      </c>
      <c r="G72">
        <v>5</v>
      </c>
      <c r="K72" s="29" t="s">
        <v>96</v>
      </c>
      <c r="L72" s="29" t="s">
        <v>27</v>
      </c>
      <c r="M72" s="30">
        <v>1</v>
      </c>
      <c r="N72" s="31" t="s">
        <v>29</v>
      </c>
      <c r="O72" s="33"/>
    </row>
    <row r="73" spans="5:16" x14ac:dyDescent="0.15">
      <c r="E73">
        <v>54</v>
      </c>
      <c r="F73">
        <v>220</v>
      </c>
      <c r="G73">
        <v>5</v>
      </c>
      <c r="K73" s="29" t="s">
        <v>97</v>
      </c>
      <c r="L73" s="29" t="s">
        <v>27</v>
      </c>
      <c r="M73" s="30">
        <v>1</v>
      </c>
      <c r="N73" s="31" t="s">
        <v>29</v>
      </c>
      <c r="O73" s="33"/>
    </row>
    <row r="74" spans="5:16" x14ac:dyDescent="0.15">
      <c r="E74">
        <v>55</v>
      </c>
      <c r="F74">
        <v>25</v>
      </c>
      <c r="G74">
        <v>2</v>
      </c>
      <c r="K74" s="29" t="s">
        <v>98</v>
      </c>
      <c r="L74" s="29" t="s">
        <v>27</v>
      </c>
      <c r="M74" s="30">
        <v>1</v>
      </c>
      <c r="N74" s="31" t="s">
        <v>29</v>
      </c>
      <c r="O74" s="33"/>
    </row>
    <row r="75" spans="5:16" x14ac:dyDescent="0.15">
      <c r="E75">
        <v>1</v>
      </c>
      <c r="F75">
        <v>4</v>
      </c>
      <c r="G75">
        <v>1</v>
      </c>
      <c r="K75" s="34" t="s">
        <v>99</v>
      </c>
      <c r="L75" s="34" t="s">
        <v>27</v>
      </c>
      <c r="M75" s="35"/>
      <c r="N75" s="36" t="s">
        <v>27</v>
      </c>
      <c r="O75" s="37">
        <f>+O21+O74</f>
        <v>0</v>
      </c>
    </row>
    <row r="76" spans="5:16" x14ac:dyDescent="0.15">
      <c r="M76" s="38"/>
      <c r="O76" s="39"/>
    </row>
    <row r="77" spans="5:16" ht="15" thickTop="1" thickBot="1" x14ac:dyDescent="0.2">
      <c r="K77" s="40" t="s">
        <v>100</v>
      </c>
      <c r="O77" s="41">
        <f>+O75</f>
        <v>0</v>
      </c>
    </row>
    <row r="78" spans="5:16" ht="14.25" thickTop="1" x14ac:dyDescent="0.15"/>
    <row r="79" spans="5:16" s="1" customFormat="1" x14ac:dyDescent="0.15">
      <c r="K79" s="42" t="s">
        <v>101</v>
      </c>
      <c r="L79" s="43"/>
      <c r="M79" s="7"/>
      <c r="N79" s="44"/>
      <c r="O79" s="45"/>
      <c r="P79" s="7"/>
    </row>
    <row r="80" spans="5:16" s="1" customFormat="1" x14ac:dyDescent="0.15">
      <c r="K80" s="43" t="s">
        <v>102</v>
      </c>
      <c r="L80" s="43"/>
      <c r="M80" s="7"/>
      <c r="N80" s="44"/>
      <c r="O80" s="45"/>
      <c r="P80" s="7"/>
    </row>
    <row r="81" spans="11:16" s="1" customFormat="1" x14ac:dyDescent="0.15">
      <c r="K81" s="43" t="s">
        <v>103</v>
      </c>
      <c r="L81" s="43"/>
      <c r="M81" s="7"/>
      <c r="N81" s="44"/>
      <c r="O81" s="45"/>
      <c r="P81" s="7"/>
    </row>
  </sheetData>
  <sheetProtection algorithmName="SHA-512" hashValue="9S+TlZm9vfa1XAATu8nHcyi5SnGbdbVCanWjFiw46JZ7YTGwbod62UiiRQ0/PUuOZ8TuN+g5SYEKuC1HDX1hlA==" saltValue="2JwjAvZL7WMFTcN6p/ONvXCh5+npcS8SijYPmB2RzVG2nhgKnkI6MKKaofud2ewNSlOjT57Xoj2m2htil7VAy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5" xr:uid="{00000000-0002-0000-0000-000000000000}"/>
    <dataValidation type="decimal" imeMode="off" allowBlank="1" showInputMessage="1" showErrorMessage="1" errorTitle="工事費内訳書" error="金額を入力してください。" sqref="O19 O76:O77 O79:O8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2026-07-07T01:47:51Z</dcterms:modified>
</cp:coreProperties>
</file>