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Tunousei\tunousei\002 水利防災課\320_ため池等整備事業\01_ため池\08_田ノ沢地区\01_工事\R8_６号工事（ブロックマット敷設　ほか）\01_当初\●電子縦覧\"/>
    </mc:Choice>
  </mc:AlternateContent>
  <xr:revisionPtr revIDLastSave="0" documentId="13_ncr:1_{81AA6FB8-3604-4DEA-9883-BF403E23C6A6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内訳書!$J$1:$O$68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内訳書!$O$64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6" l="1"/>
  <c r="O27" i="56" s="1"/>
  <c r="O33" i="56"/>
  <c r="O32" i="56" s="1"/>
  <c r="O36" i="56"/>
  <c r="O35" i="56" s="1"/>
  <c r="O39" i="56"/>
  <c r="O38" i="56" s="1"/>
  <c r="O43" i="56"/>
  <c r="O42" i="56" s="1"/>
  <c r="O41" i="56" s="1"/>
  <c r="O53" i="56"/>
  <c r="O52" i="56" s="1"/>
  <c r="O51" i="56" s="1"/>
  <c r="O49" i="56" s="1"/>
  <c r="O48" i="56" s="1"/>
  <c r="O55" i="56"/>
  <c r="O57" i="56"/>
  <c r="O26" i="56" l="1"/>
  <c r="O23" i="56" s="1"/>
  <c r="O21" i="56" s="1"/>
  <c r="O62" i="56" s="1"/>
  <c r="O64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<sst xmlns="http://schemas.openxmlformats.org/spreadsheetml/2006/main" count="168" uniqueCount="89">
  <si>
    <t>#&amp;$SKHDIN_HINAGATA3#&amp;$</t>
  </si>
  <si>
    <t>西農水（整つ工）第25号</t>
  </si>
  <si>
    <t>田ノ沢ため等第6号工事</t>
  </si>
  <si>
    <t>工事費内訳書</t>
  </si>
  <si>
    <t>20260714143254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</si>
  <si>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</si>
  <si>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</si>
  <si>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</si>
  <si>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</si>
  <si>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</si>
  <si>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</si>
  <si>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</si>
  <si>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</si>
  <si>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</si>
  <si>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</si>
  <si>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</si>
  <si>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</si>
  <si>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</si>
  <si>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</si>
  <si>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</si>
  <si>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</si>
  <si>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</si>
  <si>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</si>
  <si>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</si>
  <si>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</si>
  <si>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</si>
  <si>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</si>
  <si>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</si>
  <si>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</si>
  <si>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</si>
  <si>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</si>
  <si>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</si>
  <si>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</si>
  <si>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</si>
  <si>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</si>
  <si>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</si>
  <si>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</si>
  <si>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</si>
  <si>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法面保護工</t>
  </si>
  <si>
    <t xml:space="preserve">      ブロックマット敷設工</t>
  </si>
  <si>
    <t xml:space="preserve">       ブロックマット工</t>
  </si>
  <si>
    <t>標準型</t>
  </si>
  <si>
    <t>㎡</t>
  </si>
  <si>
    <t>遮水型</t>
  </si>
  <si>
    <t>階段型</t>
  </si>
  <si>
    <t xml:space="preserve">     砂利舗装工</t>
  </si>
  <si>
    <t xml:space="preserve">      砂利舗装工</t>
  </si>
  <si>
    <t xml:space="preserve">       敷砂利舗装</t>
  </si>
  <si>
    <t xml:space="preserve">     洪水吐工</t>
  </si>
  <si>
    <t xml:space="preserve">      埋戻工</t>
  </si>
  <si>
    <t xml:space="preserve">       埋戻工</t>
  </si>
  <si>
    <t>m3</t>
  </si>
  <si>
    <t xml:space="preserve">     堤体付帯工</t>
  </si>
  <si>
    <t xml:space="preserve">      堤体付帯工</t>
  </si>
  <si>
    <t xml:space="preserve">       石碑据付</t>
  </si>
  <si>
    <t>基</t>
  </si>
  <si>
    <t xml:space="preserve">    直接工事費（仮設工）</t>
  </si>
  <si>
    <t xml:space="preserve">     仮設工</t>
  </si>
  <si>
    <t xml:space="preserve">      仮設道路工</t>
  </si>
  <si>
    <t xml:space="preserve">       敷鉄板</t>
  </si>
  <si>
    <t xml:space="preserve">       仮設道路撤去</t>
  </si>
  <si>
    <t>路体</t>
  </si>
  <si>
    <t>路盤</t>
  </si>
  <si>
    <t xml:space="preserve">       ガードレール再設置</t>
  </si>
  <si>
    <t>ｍ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</si>
  <si>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</si>
  <si>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</si>
  <si>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</si>
  <si>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</si>
  <si>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運搬費</t>
  </si>
  <si>
    <t xml:space="preserve">       運搬費</t>
  </si>
  <si>
    <t xml:space="preserve">        仮設材等運搬費</t>
  </si>
  <si>
    <t>敷鉄板</t>
  </si>
  <si>
    <t>ton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</si>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</sst>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8"/>
  <sheetViews>
    <sheetView showGridLines="0" tabSelected="1" topLeftCell="J1" zoomScale="90" zoomScaleNormal="90" workbookViewId="0">
      <selection activeCell="J1" sqref="J1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88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+O23+O48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+O26+O41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+O27+O32+O35+O38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+O29+O30+O31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41</v>
      </c>
      <c r="M29" s="30">
        <v>421</v>
      </c>
      <c r="N29" s="31" t="s">
        <v>42</v>
      </c>
      <c r="O29" s="33"/>
    </row>
    <row r="30" spans="5:17" x14ac:dyDescent="0.15">
      <c r="E30">
        <v>11</v>
      </c>
      <c r="G30">
        <v>11</v>
      </c>
      <c r="K30" s="29" t="s">
        <v>40</v>
      </c>
      <c r="L30" s="29" t="s">
        <v>43</v>
      </c>
      <c r="M30" s="30">
        <v>109</v>
      </c>
      <c r="N30" s="31" t="s">
        <v>42</v>
      </c>
      <c r="O30" s="33"/>
    </row>
    <row r="31" spans="5:17" x14ac:dyDescent="0.15">
      <c r="E31">
        <v>12</v>
      </c>
      <c r="G31">
        <v>11</v>
      </c>
      <c r="K31" s="29" t="s">
        <v>40</v>
      </c>
      <c r="L31" s="29" t="s">
        <v>44</v>
      </c>
      <c r="M31" s="30">
        <v>11</v>
      </c>
      <c r="N31" s="31" t="s">
        <v>42</v>
      </c>
      <c r="O31" s="33"/>
    </row>
    <row r="32" spans="5:17" x14ac:dyDescent="0.15">
      <c r="E32">
        <v>13</v>
      </c>
      <c r="G32">
        <v>9</v>
      </c>
      <c r="K32" s="29" t="s">
        <v>45</v>
      </c>
      <c r="L32" s="29" t="s">
        <v>27</v>
      </c>
      <c r="M32" s="30">
        <v>1</v>
      </c>
      <c r="N32" s="31" t="s">
        <v>29</v>
      </c>
      <c r="O32" s="32">
        <f>+O33</f>
        <v>0</v>
      </c>
    </row>
    <row r="33" spans="5:15" x14ac:dyDescent="0.15">
      <c r="E33">
        <v>14</v>
      </c>
      <c r="G33">
        <v>10</v>
      </c>
      <c r="K33" s="29" t="s">
        <v>46</v>
      </c>
      <c r="L33" s="29" t="s">
        <v>27</v>
      </c>
      <c r="M33" s="30">
        <v>1</v>
      </c>
      <c r="N33" s="31" t="s">
        <v>29</v>
      </c>
      <c r="O33" s="32">
        <f>+O34</f>
        <v>0</v>
      </c>
    </row>
    <row r="34" spans="5:15" x14ac:dyDescent="0.15">
      <c r="E34">
        <v>15</v>
      </c>
      <c r="G34">
        <v>11</v>
      </c>
      <c r="K34" s="29" t="s">
        <v>47</v>
      </c>
      <c r="L34" s="29" t="s">
        <v>27</v>
      </c>
      <c r="M34" s="30">
        <v>164</v>
      </c>
      <c r="N34" s="31" t="s">
        <v>42</v>
      </c>
      <c r="O34" s="33"/>
    </row>
    <row r="35" spans="5:15" x14ac:dyDescent="0.15">
      <c r="E35">
        <v>16</v>
      </c>
      <c r="G35">
        <v>9</v>
      </c>
      <c r="K35" s="29" t="s">
        <v>48</v>
      </c>
      <c r="L35" s="29" t="s">
        <v>27</v>
      </c>
      <c r="M35" s="30">
        <v>1</v>
      </c>
      <c r="N35" s="31" t="s">
        <v>29</v>
      </c>
      <c r="O35" s="32">
        <f>+O36</f>
        <v>0</v>
      </c>
    </row>
    <row r="36" spans="5:15" x14ac:dyDescent="0.15">
      <c r="E36">
        <v>17</v>
      </c>
      <c r="G36">
        <v>10</v>
      </c>
      <c r="K36" s="29" t="s">
        <v>49</v>
      </c>
      <c r="L36" s="29" t="s">
        <v>27</v>
      </c>
      <c r="M36" s="30">
        <v>1</v>
      </c>
      <c r="N36" s="31" t="s">
        <v>29</v>
      </c>
      <c r="O36" s="32">
        <f>+O37</f>
        <v>0</v>
      </c>
    </row>
    <row r="37" spans="5:15" x14ac:dyDescent="0.15">
      <c r="E37">
        <v>18</v>
      </c>
      <c r="G37">
        <v>11</v>
      </c>
      <c r="K37" s="29" t="s">
        <v>50</v>
      </c>
      <c r="L37" s="29" t="s">
        <v>27</v>
      </c>
      <c r="M37" s="30">
        <v>990</v>
      </c>
      <c r="N37" s="31" t="s">
        <v>51</v>
      </c>
      <c r="O37" s="33"/>
    </row>
    <row r="38" spans="5:15" x14ac:dyDescent="0.15">
      <c r="E38">
        <v>19</v>
      </c>
      <c r="G38">
        <v>9</v>
      </c>
      <c r="K38" s="29" t="s">
        <v>52</v>
      </c>
      <c r="L38" s="29" t="s">
        <v>27</v>
      </c>
      <c r="M38" s="30">
        <v>1</v>
      </c>
      <c r="N38" s="31" t="s">
        <v>29</v>
      </c>
      <c r="O38" s="32">
        <f>+O39</f>
        <v>0</v>
      </c>
    </row>
    <row r="39" spans="5:15" x14ac:dyDescent="0.15">
      <c r="E39">
        <v>20</v>
      </c>
      <c r="G39">
        <v>10</v>
      </c>
      <c r="K39" s="29" t="s">
        <v>53</v>
      </c>
      <c r="L39" s="29" t="s">
        <v>27</v>
      </c>
      <c r="M39" s="30">
        <v>1</v>
      </c>
      <c r="N39" s="31" t="s">
        <v>29</v>
      </c>
      <c r="O39" s="32">
        <f>+O40</f>
        <v>0</v>
      </c>
    </row>
    <row r="40" spans="5:15" x14ac:dyDescent="0.15">
      <c r="E40">
        <v>21</v>
      </c>
      <c r="G40">
        <v>11</v>
      </c>
      <c r="K40" s="29" t="s">
        <v>54</v>
      </c>
      <c r="L40" s="29" t="s">
        <v>27</v>
      </c>
      <c r="M40" s="30">
        <v>1</v>
      </c>
      <c r="N40" s="31" t="s">
        <v>55</v>
      </c>
      <c r="O40" s="33"/>
    </row>
    <row r="41" spans="5:15" x14ac:dyDescent="0.15">
      <c r="E41">
        <v>22</v>
      </c>
      <c r="F41">
        <v>169</v>
      </c>
      <c r="G41">
        <v>4</v>
      </c>
      <c r="K41" s="29" t="s">
        <v>56</v>
      </c>
      <c r="L41" s="29" t="s">
        <v>27</v>
      </c>
      <c r="M41" s="30">
        <v>1</v>
      </c>
      <c r="N41" s="31" t="s">
        <v>29</v>
      </c>
      <c r="O41" s="32">
        <f>+O42</f>
        <v>0</v>
      </c>
    </row>
    <row r="42" spans="5:15" x14ac:dyDescent="0.15">
      <c r="E42">
        <v>23</v>
      </c>
      <c r="G42">
        <v>9</v>
      </c>
      <c r="K42" s="29" t="s">
        <v>57</v>
      </c>
      <c r="L42" s="29" t="s">
        <v>27</v>
      </c>
      <c r="M42" s="30">
        <v>1</v>
      </c>
      <c r="N42" s="31" t="s">
        <v>29</v>
      </c>
      <c r="O42" s="32">
        <f>+O43</f>
        <v>0</v>
      </c>
    </row>
    <row r="43" spans="5:15" x14ac:dyDescent="0.15">
      <c r="E43">
        <v>24</v>
      </c>
      <c r="G43">
        <v>10</v>
      </c>
      <c r="K43" s="29" t="s">
        <v>58</v>
      </c>
      <c r="L43" s="29" t="s">
        <v>27</v>
      </c>
      <c r="M43" s="30">
        <v>1</v>
      </c>
      <c r="N43" s="31" t="s">
        <v>29</v>
      </c>
      <c r="O43" s="32">
        <f>+O44+O45+O46+O47</f>
        <v>0</v>
      </c>
    </row>
    <row r="44" spans="5:15" x14ac:dyDescent="0.15">
      <c r="E44">
        <v>25</v>
      </c>
      <c r="G44">
        <v>11</v>
      </c>
      <c r="K44" s="29" t="s">
        <v>59</v>
      </c>
      <c r="L44" s="29" t="s">
        <v>27</v>
      </c>
      <c r="M44" s="30">
        <v>1</v>
      </c>
      <c r="N44" s="31" t="s">
        <v>29</v>
      </c>
      <c r="O44" s="33"/>
    </row>
    <row r="45" spans="5:15" x14ac:dyDescent="0.15">
      <c r="E45">
        <v>26</v>
      </c>
      <c r="G45">
        <v>11</v>
      </c>
      <c r="K45" s="29" t="s">
        <v>60</v>
      </c>
      <c r="L45" s="29" t="s">
        <v>61</v>
      </c>
      <c r="M45" s="30">
        <v>670</v>
      </c>
      <c r="N45" s="31" t="s">
        <v>51</v>
      </c>
      <c r="O45" s="33"/>
    </row>
    <row r="46" spans="5:15" x14ac:dyDescent="0.15">
      <c r="E46">
        <v>27</v>
      </c>
      <c r="G46">
        <v>11</v>
      </c>
      <c r="K46" s="29" t="s">
        <v>60</v>
      </c>
      <c r="L46" s="29" t="s">
        <v>62</v>
      </c>
      <c r="M46" s="30">
        <v>38</v>
      </c>
      <c r="N46" s="31" t="s">
        <v>51</v>
      </c>
      <c r="O46" s="33"/>
    </row>
    <row r="47" spans="5:15" x14ac:dyDescent="0.15">
      <c r="E47">
        <v>28</v>
      </c>
      <c r="G47">
        <v>11</v>
      </c>
      <c r="K47" s="29" t="s">
        <v>63</v>
      </c>
      <c r="L47" s="29" t="s">
        <v>27</v>
      </c>
      <c r="M47" s="30">
        <v>13</v>
      </c>
      <c r="N47" s="31" t="s">
        <v>64</v>
      </c>
      <c r="O47" s="33"/>
    </row>
    <row r="48" spans="5:15" x14ac:dyDescent="0.15">
      <c r="E48">
        <v>29</v>
      </c>
      <c r="F48">
        <v>8</v>
      </c>
      <c r="G48">
        <v>3</v>
      </c>
      <c r="K48" s="29" t="s">
        <v>65</v>
      </c>
      <c r="L48" s="29" t="s">
        <v>27</v>
      </c>
      <c r="M48" s="30">
        <v>1</v>
      </c>
      <c r="N48" s="31" t="s">
        <v>29</v>
      </c>
      <c r="O48" s="32">
        <f>+O49+O57</f>
        <v>0</v>
      </c>
    </row>
    <row r="49" spans="5:15" x14ac:dyDescent="0.15">
      <c r="E49">
        <v>30</v>
      </c>
      <c r="F49">
        <v>9</v>
      </c>
      <c r="G49">
        <v>4</v>
      </c>
      <c r="K49" s="29" t="s">
        <v>66</v>
      </c>
      <c r="L49" s="29" t="s">
        <v>27</v>
      </c>
      <c r="M49" s="30">
        <v>1</v>
      </c>
      <c r="N49" s="31" t="s">
        <v>29</v>
      </c>
      <c r="O49" s="32">
        <f>+O50+O51+O55</f>
        <v>0</v>
      </c>
    </row>
    <row r="50" spans="5:15" x14ac:dyDescent="0.15">
      <c r="E50">
        <v>31</v>
      </c>
      <c r="F50">
        <v>14</v>
      </c>
      <c r="G50">
        <v>5</v>
      </c>
      <c r="K50" s="29" t="s">
        <v>67</v>
      </c>
      <c r="L50" s="29" t="s">
        <v>27</v>
      </c>
      <c r="M50" s="30">
        <v>1</v>
      </c>
      <c r="N50" s="31" t="s">
        <v>29</v>
      </c>
      <c r="O50" s="33"/>
    </row>
    <row r="51" spans="5:15" x14ac:dyDescent="0.15">
      <c r="E51">
        <v>32</v>
      </c>
      <c r="F51">
        <v>15</v>
      </c>
      <c r="G51">
        <v>5</v>
      </c>
      <c r="K51" s="29" t="s">
        <v>68</v>
      </c>
      <c r="L51" s="29" t="s">
        <v>27</v>
      </c>
      <c r="M51" s="30">
        <v>1</v>
      </c>
      <c r="N51" s="31" t="s">
        <v>29</v>
      </c>
      <c r="O51" s="32">
        <f>+O52</f>
        <v>0</v>
      </c>
    </row>
    <row r="52" spans="5:15" x14ac:dyDescent="0.15">
      <c r="E52">
        <v>33</v>
      </c>
      <c r="G52">
        <v>9</v>
      </c>
      <c r="K52" s="29" t="s">
        <v>69</v>
      </c>
      <c r="L52" s="29" t="s">
        <v>27</v>
      </c>
      <c r="M52" s="30">
        <v>1</v>
      </c>
      <c r="N52" s="31" t="s">
        <v>29</v>
      </c>
      <c r="O52" s="32">
        <f>+O53</f>
        <v>0</v>
      </c>
    </row>
    <row r="53" spans="5:15" x14ac:dyDescent="0.15">
      <c r="E53">
        <v>34</v>
      </c>
      <c r="G53">
        <v>10</v>
      </c>
      <c r="K53" s="29" t="s">
        <v>70</v>
      </c>
      <c r="L53" s="29" t="s">
        <v>27</v>
      </c>
      <c r="M53" s="30">
        <v>1</v>
      </c>
      <c r="N53" s="31" t="s">
        <v>29</v>
      </c>
      <c r="O53" s="32">
        <f>+O54</f>
        <v>0</v>
      </c>
    </row>
    <row r="54" spans="5:15" x14ac:dyDescent="0.15">
      <c r="E54">
        <v>35</v>
      </c>
      <c r="G54">
        <v>11</v>
      </c>
      <c r="K54" s="29" t="s">
        <v>71</v>
      </c>
      <c r="L54" s="29" t="s">
        <v>72</v>
      </c>
      <c r="M54" s="30">
        <v>9.6240000000000006</v>
      </c>
      <c r="N54" s="31" t="s">
        <v>73</v>
      </c>
      <c r="O54" s="33"/>
    </row>
    <row r="55" spans="5:15" x14ac:dyDescent="0.15">
      <c r="E55">
        <v>36</v>
      </c>
      <c r="F55">
        <v>203</v>
      </c>
      <c r="G55">
        <v>5</v>
      </c>
      <c r="K55" s="29" t="s">
        <v>74</v>
      </c>
      <c r="L55" s="29" t="s">
        <v>27</v>
      </c>
      <c r="M55" s="30">
        <v>1</v>
      </c>
      <c r="N55" s="31" t="s">
        <v>29</v>
      </c>
      <c r="O55" s="32">
        <f>+O56</f>
        <v>0</v>
      </c>
    </row>
    <row r="56" spans="5:15" x14ac:dyDescent="0.15">
      <c r="E56">
        <v>37</v>
      </c>
      <c r="F56">
        <v>204</v>
      </c>
      <c r="G56">
        <v>6</v>
      </c>
      <c r="K56" s="29" t="s">
        <v>75</v>
      </c>
      <c r="L56" s="29" t="s">
        <v>27</v>
      </c>
      <c r="M56" s="30">
        <v>1</v>
      </c>
      <c r="N56" s="31" t="s">
        <v>29</v>
      </c>
      <c r="O56" s="33"/>
    </row>
    <row r="57" spans="5:15" x14ac:dyDescent="0.15">
      <c r="E57">
        <v>38</v>
      </c>
      <c r="F57">
        <v>23</v>
      </c>
      <c r="G57">
        <v>4</v>
      </c>
      <c r="K57" s="29" t="s">
        <v>76</v>
      </c>
      <c r="L57" s="29" t="s">
        <v>27</v>
      </c>
      <c r="M57" s="30">
        <v>1</v>
      </c>
      <c r="N57" s="31" t="s">
        <v>29</v>
      </c>
      <c r="O57" s="32">
        <f>+O60</f>
        <v>0</v>
      </c>
    </row>
    <row r="58" spans="5:15" x14ac:dyDescent="0.15">
      <c r="E58">
        <v>39</v>
      </c>
      <c r="F58" t="s">
        <v>77</v>
      </c>
      <c r="G58">
        <v>5</v>
      </c>
      <c r="K58" s="29" t="s">
        <v>78</v>
      </c>
      <c r="L58" s="29" t="s">
        <v>27</v>
      </c>
      <c r="M58" s="30">
        <v>1</v>
      </c>
      <c r="N58" s="31" t="s">
        <v>29</v>
      </c>
      <c r="O58" s="33"/>
    </row>
    <row r="59" spans="5:15" x14ac:dyDescent="0.15">
      <c r="E59">
        <v>40</v>
      </c>
      <c r="F59" t="s">
        <v>79</v>
      </c>
      <c r="G59">
        <v>5</v>
      </c>
      <c r="K59" s="29" t="s">
        <v>80</v>
      </c>
      <c r="L59" s="29" t="s">
        <v>27</v>
      </c>
      <c r="M59" s="30">
        <v>1</v>
      </c>
      <c r="N59" s="31" t="s">
        <v>29</v>
      </c>
      <c r="O59" s="33"/>
    </row>
    <row r="60" spans="5:15" x14ac:dyDescent="0.15">
      <c r="E60">
        <v>41</v>
      </c>
      <c r="F60">
        <v>220</v>
      </c>
      <c r="G60">
        <v>5</v>
      </c>
      <c r="K60" s="29" t="s">
        <v>81</v>
      </c>
      <c r="L60" s="29" t="s">
        <v>27</v>
      </c>
      <c r="M60" s="30">
        <v>1</v>
      </c>
      <c r="N60" s="31" t="s">
        <v>29</v>
      </c>
      <c r="O60" s="33"/>
    </row>
    <row r="61" spans="5:15" x14ac:dyDescent="0.15">
      <c r="E61">
        <v>42</v>
      </c>
      <c r="F61">
        <v>25</v>
      </c>
      <c r="G61">
        <v>2</v>
      </c>
      <c r="K61" s="29" t="s">
        <v>82</v>
      </c>
      <c r="L61" s="29" t="s">
        <v>27</v>
      </c>
      <c r="M61" s="30">
        <v>1</v>
      </c>
      <c r="N61" s="31" t="s">
        <v>29</v>
      </c>
      <c r="O61" s="33"/>
    </row>
    <row r="62" spans="5:15" x14ac:dyDescent="0.15">
      <c r="E62">
        <v>1</v>
      </c>
      <c r="F62">
        <v>4</v>
      </c>
      <c r="G62">
        <v>1</v>
      </c>
      <c r="K62" s="34" t="s">
        <v>83</v>
      </c>
      <c r="L62" s="34" t="s">
        <v>27</v>
      </c>
      <c r="M62" s="35"/>
      <c r="N62" s="36" t="s">
        <v>27</v>
      </c>
      <c r="O62" s="37">
        <f>+O21+O61</f>
        <v>0</v>
      </c>
    </row>
    <row r="63" spans="5:15" x14ac:dyDescent="0.15">
      <c r="M63" s="38"/>
      <c r="O63" s="39"/>
    </row>
    <row r="64" spans="5:15" ht="15" thickTop="1" thickBot="1" x14ac:dyDescent="0.2">
      <c r="K64" s="40" t="s">
        <v>84</v>
      </c>
      <c r="O64" s="41">
        <f>+O62</f>
        <v>0</v>
      </c>
    </row>
    <row r="65" spans="11:16" ht="14.25" thickTop="1" x14ac:dyDescent="0.15"/>
    <row r="66" spans="11:16" s="1" customFormat="1" x14ac:dyDescent="0.15">
      <c r="K66" s="42" t="s">
        <v>85</v>
      </c>
      <c r="L66" s="43"/>
      <c r="M66" s="7"/>
      <c r="N66" s="44"/>
      <c r="O66" s="45"/>
      <c r="P66" s="7"/>
    </row>
    <row r="67" spans="11:16" s="1" customFormat="1" x14ac:dyDescent="0.15">
      <c r="K67" s="43" t="s">
        <v>86</v>
      </c>
      <c r="L67" s="43"/>
      <c r="M67" s="7"/>
      <c r="N67" s="44"/>
      <c r="O67" s="45"/>
      <c r="P67" s="7"/>
    </row>
    <row r="68" spans="11:16" s="1" customFormat="1" x14ac:dyDescent="0.15">
      <c r="K68" s="43" t="s">
        <v>87</v>
      </c>
      <c r="L68" s="43"/>
      <c r="M68" s="7"/>
      <c r="N68" s="44"/>
      <c r="O68" s="45"/>
      <c r="P68" s="7"/>
    </row>
  </sheetData>
  <sheetProtection algorithmName="SHA-512" hashValue="cWmbHgPIxmyGQT7Qc+BgLPCFg2ZaQhUF9nQL9dHATogRDP5syiHY6LlXM9JM0X2FZHQ6sh55JQqCbu/HwKR2qQ==" saltValue="IduV3ahO53tuMHSM8eoG1k0RTXoXdoxFYgfwAUIRR84NLb1hVxwtLQP4tOkXIy89ZKgutMKg3eAcbj9nafggd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62" xr:uid="{00000000-0002-0000-0000-000000000000}"/>
    <dataValidation type="decimal" imeMode="off" allowBlank="1" showInputMessage="1" showErrorMessage="1" errorTitle="工事費内訳書" error="金額を入力してください。" sqref="O19 O63:O64 O66:O6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2026-07-14T05:44:36Z</dcterms:modified>
</cp:coreProperties>
</file>