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9405D6DE-8142-488E-B4D7-C3F1E9DC04FA}" xr6:coauthVersionLast="47" xr6:coauthVersionMax="47" xr10:uidLastSave="{00000000-0000-0000-0000-000000000000}"/>
  <bookViews>
    <workbookView xWindow="37965" yWindow="142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内訳書!$J$1:$O$88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1" i="56"/>
  <c r="O36" i="56"/>
  <c r="O39" i="56"/>
  <c r="O43" i="56"/>
  <c r="O48" i="56"/>
  <c r="O49" i="56"/>
  <c r="O53" i="56"/>
  <c r="O56" i="56"/>
  <c r="O61" i="56"/>
  <c r="O63" i="56"/>
  <c r="O66" i="56"/>
  <c r="O68" i="56"/>
  <c r="O70" i="56"/>
  <c r="O73" i="56"/>
  <c r="O75" i="56"/>
  <c r="O77" i="56"/>
  <c r="O27" i="56" l="1"/>
  <c r="O42" i="56"/>
  <c r="O72" i="56"/>
  <c r="O55" i="56"/>
  <c r="O60" i="56"/>
  <c r="O59" i="56" s="1"/>
  <c r="O52" i="56"/>
  <c r="O26" i="56" l="1"/>
  <c r="O23" i="56" s="1"/>
  <c r="O21" i="56" s="1"/>
  <c r="O82" i="56" s="1"/>
  <c r="O8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<sst xmlns="http://schemas.openxmlformats.org/spreadsheetml/2006/main" count="228" uniqueCount="118">
  <si>
    <t>#&amp;$SKHDIN_HINAGATA3#&amp;$</t>
  </si>
  <si>
    <t>西農水（整五工）第12号</t>
  </si>
  <si>
    <t>十三湖３期経営体第167号工事</t>
  </si>
  <si>
    <t>工事費内訳書</t>
  </si>
  <si>
    <t>20260708185905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</si>
  <si>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</si>
  <si>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</si>
  <si>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</si>
  <si>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</si>
  <si>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</si>
  <si>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</si>
  <si>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</si>
  <si>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</si>
  <si>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</si>
  <si>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</si>
  <si>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</si>
  <si>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</si>
  <si>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</si>
  <si>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</si>
  <si>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</si>
  <si>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</si>
  <si>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</si>
  <si>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</si>
  <si>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</si>
  <si>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</si>
  <si>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</si>
  <si>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</si>
  <si>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</si>
  <si>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</si>
  <si>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</si>
  <si>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</si>
  <si>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</si>
  <si>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</si>
  <si>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</si>
  <si>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</si>
  <si>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</si>
  <si>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</si>
  <si>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</si>
  <si>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</si>
  <si>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</si>
  <si>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</si>
  <si>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不良土掘削</t>
  </si>
  <si>
    <t>m3</t>
  </si>
  <si>
    <t xml:space="preserve">       床掘り</t>
  </si>
  <si>
    <t xml:space="preserve">      盛土工</t>
  </si>
  <si>
    <t xml:space="preserve">       発生土盛土</t>
  </si>
  <si>
    <t>B＜1.0m</t>
  </si>
  <si>
    <t>1.0m≦B＜2.5m</t>
  </si>
  <si>
    <t xml:space="preserve">       盛土</t>
  </si>
  <si>
    <t>B≧4.0m</t>
  </si>
  <si>
    <t xml:space="preserve">       購入土</t>
  </si>
  <si>
    <t xml:space="preserve">      整形仕上げ工</t>
  </si>
  <si>
    <t xml:space="preserve">       法面整形</t>
  </si>
  <si>
    <t>切土</t>
  </si>
  <si>
    <t>㎡</t>
  </si>
  <si>
    <t>盛土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</si>
  <si>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</si>
  <si>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</si>
  <si>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</si>
  <si>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</si>
  <si>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</si>
  <si>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旧体撤去</t>
  </si>
  <si>
    <t>ヒューム管φ300</t>
  </si>
  <si>
    <t>ｍ</t>
  </si>
  <si>
    <t xml:space="preserve">       コンクリート殻運搬・処理</t>
  </si>
  <si>
    <t>鉄筋コンクリート殻</t>
  </si>
  <si>
    <t xml:space="preserve">       廃プラ運搬･処理</t>
  </si>
  <si>
    <t>ton</t>
  </si>
  <si>
    <t xml:space="preserve">       木くず運搬･処理</t>
  </si>
  <si>
    <t xml:space="preserve">     開渠工</t>
  </si>
  <si>
    <t xml:space="preserve">      ブロックマット水路工</t>
  </si>
  <si>
    <t xml:space="preserve">       ブロックマット</t>
  </si>
  <si>
    <t>軽量型　B1000×H1500</t>
  </si>
  <si>
    <t xml:space="preserve">       裏込材</t>
  </si>
  <si>
    <t xml:space="preserve">     小口止工</t>
  </si>
  <si>
    <t xml:space="preserve">      小口止工</t>
  </si>
  <si>
    <t xml:space="preserve">       小口止工</t>
  </si>
  <si>
    <t>箇所</t>
  </si>
  <si>
    <t xml:space="preserve">     流入工</t>
  </si>
  <si>
    <t xml:space="preserve">      流入工</t>
  </si>
  <si>
    <t xml:space="preserve">       高密度ポリエチレン管布設</t>
  </si>
  <si>
    <t xml:space="preserve">       ヒューム管布設替え</t>
  </si>
  <si>
    <t>φ300</t>
  </si>
  <si>
    <t xml:space="preserve">    直接工事費（仮設工）</t>
  </si>
  <si>
    <t xml:space="preserve">     仮設工</t>
  </si>
  <si>
    <t xml:space="preserve">      仮設工</t>
  </si>
  <si>
    <t xml:space="preserve">       大型土のう</t>
  </si>
  <si>
    <t>購入土,製作～設置～撤去,1.0t</t>
  </si>
  <si>
    <t>袋</t>
  </si>
  <si>
    <t xml:space="preserve">      排水処理工</t>
  </si>
  <si>
    <t xml:space="preserve">       排水ポンプ（仮設）</t>
  </si>
  <si>
    <t>0以上～120未満</t>
  </si>
  <si>
    <t xml:space="preserve">      道路補修工</t>
  </si>
  <si>
    <t xml:space="preserve">       工事用道路補修</t>
  </si>
  <si>
    <t>ｸﾗｯｼｬﾗﾝ　C-40</t>
  </si>
  <si>
    <t>路線</t>
  </si>
  <si>
    <t xml:space="preserve">      除雪工</t>
  </si>
  <si>
    <t xml:space="preserve">       機械除雪</t>
  </si>
  <si>
    <t>普通ﾌﾞﾙﾄﾞｰｻﾞ15ton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</si>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</sst>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+O23+O72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+O26+O59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+O27+O42+O48+O52+O55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+O28+O31+O36+O39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310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27</v>
      </c>
      <c r="M30" s="28">
        <v>53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260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47</v>
      </c>
      <c r="M33" s="28">
        <v>250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33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27</v>
      </c>
      <c r="M35" s="28">
        <v>660</v>
      </c>
      <c r="N35" s="29" t="s">
        <v>42</v>
      </c>
      <c r="O35" s="31"/>
    </row>
    <row r="36" spans="5:15" x14ac:dyDescent="0.15">
      <c r="E36">
        <v>17</v>
      </c>
      <c r="G36">
        <v>10</v>
      </c>
      <c r="K36" s="27" t="s">
        <v>51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52</v>
      </c>
      <c r="L37" s="27" t="s">
        <v>53</v>
      </c>
      <c r="M37" s="28">
        <v>59</v>
      </c>
      <c r="N37" s="29" t="s">
        <v>54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55</v>
      </c>
      <c r="M38" s="28">
        <v>480</v>
      </c>
      <c r="N38" s="29" t="s">
        <v>54</v>
      </c>
      <c r="O38" s="31"/>
    </row>
    <row r="39" spans="5:15" x14ac:dyDescent="0.15">
      <c r="E39">
        <v>20</v>
      </c>
      <c r="G39">
        <v>10</v>
      </c>
      <c r="K39" s="27" t="s">
        <v>56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57</v>
      </c>
      <c r="L40" s="27" t="s">
        <v>27</v>
      </c>
      <c r="M40" s="28">
        <v>310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58</v>
      </c>
      <c r="L41" s="27" t="s">
        <v>27</v>
      </c>
      <c r="M41" s="28">
        <v>310</v>
      </c>
      <c r="N41" s="29" t="s">
        <v>42</v>
      </c>
      <c r="O41" s="31"/>
    </row>
    <row r="42" spans="5:15" x14ac:dyDescent="0.15">
      <c r="E42">
        <v>23</v>
      </c>
      <c r="G42">
        <v>9</v>
      </c>
      <c r="K42" s="27" t="s">
        <v>59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10</v>
      </c>
      <c r="K43" s="27" t="s">
        <v>60</v>
      </c>
      <c r="L43" s="27" t="s">
        <v>27</v>
      </c>
      <c r="M43" s="28">
        <v>1</v>
      </c>
      <c r="N43" s="29" t="s">
        <v>29</v>
      </c>
      <c r="O43" s="30">
        <f>+O44+O45+O46+O47</f>
        <v>0</v>
      </c>
    </row>
    <row r="44" spans="5:15" x14ac:dyDescent="0.15">
      <c r="E44">
        <v>25</v>
      </c>
      <c r="G44">
        <v>11</v>
      </c>
      <c r="K44" s="27" t="s">
        <v>61</v>
      </c>
      <c r="L44" s="27" t="s">
        <v>62</v>
      </c>
      <c r="M44" s="28">
        <v>2.1</v>
      </c>
      <c r="N44" s="29" t="s">
        <v>63</v>
      </c>
      <c r="O44" s="31"/>
    </row>
    <row r="45" spans="5:15" x14ac:dyDescent="0.15">
      <c r="E45">
        <v>26</v>
      </c>
      <c r="G45">
        <v>11</v>
      </c>
      <c r="K45" s="27" t="s">
        <v>64</v>
      </c>
      <c r="L45" s="27" t="s">
        <v>65</v>
      </c>
      <c r="M45" s="28">
        <v>0.1</v>
      </c>
      <c r="N45" s="29" t="s">
        <v>42</v>
      </c>
      <c r="O45" s="31"/>
    </row>
    <row r="46" spans="5:15" x14ac:dyDescent="0.15">
      <c r="E46">
        <v>27</v>
      </c>
      <c r="G46">
        <v>11</v>
      </c>
      <c r="K46" s="27" t="s">
        <v>66</v>
      </c>
      <c r="L46" s="27" t="s">
        <v>27</v>
      </c>
      <c r="M46" s="28">
        <v>0.01</v>
      </c>
      <c r="N46" s="29" t="s">
        <v>67</v>
      </c>
      <c r="O46" s="31"/>
    </row>
    <row r="47" spans="5:15" x14ac:dyDescent="0.15">
      <c r="E47">
        <v>28</v>
      </c>
      <c r="G47">
        <v>11</v>
      </c>
      <c r="K47" s="27" t="s">
        <v>68</v>
      </c>
      <c r="L47" s="27" t="s">
        <v>27</v>
      </c>
      <c r="M47" s="28">
        <v>36.58</v>
      </c>
      <c r="N47" s="29" t="s">
        <v>67</v>
      </c>
      <c r="O47" s="31"/>
    </row>
    <row r="48" spans="5:15" x14ac:dyDescent="0.15">
      <c r="E48">
        <v>29</v>
      </c>
      <c r="G48">
        <v>9</v>
      </c>
      <c r="K48" s="27" t="s">
        <v>69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10</v>
      </c>
      <c r="K49" s="27" t="s">
        <v>70</v>
      </c>
      <c r="L49" s="27" t="s">
        <v>27</v>
      </c>
      <c r="M49" s="28">
        <v>1</v>
      </c>
      <c r="N49" s="29" t="s">
        <v>29</v>
      </c>
      <c r="O49" s="30">
        <f>+O50+O51</f>
        <v>0</v>
      </c>
    </row>
    <row r="50" spans="5:15" x14ac:dyDescent="0.15">
      <c r="E50">
        <v>31</v>
      </c>
      <c r="G50">
        <v>11</v>
      </c>
      <c r="K50" s="27" t="s">
        <v>71</v>
      </c>
      <c r="L50" s="27" t="s">
        <v>72</v>
      </c>
      <c r="M50" s="28">
        <v>1152</v>
      </c>
      <c r="N50" s="29" t="s">
        <v>54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359</v>
      </c>
      <c r="N51" s="29" t="s">
        <v>42</v>
      </c>
      <c r="O51" s="31"/>
    </row>
    <row r="52" spans="5:15" x14ac:dyDescent="0.15">
      <c r="E52">
        <v>33</v>
      </c>
      <c r="G52">
        <v>9</v>
      </c>
      <c r="K52" s="27" t="s">
        <v>74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75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76</v>
      </c>
      <c r="L54" s="27" t="s">
        <v>27</v>
      </c>
      <c r="M54" s="28">
        <v>1</v>
      </c>
      <c r="N54" s="29" t="s">
        <v>77</v>
      </c>
      <c r="O54" s="31"/>
    </row>
    <row r="55" spans="5:15" x14ac:dyDescent="0.15">
      <c r="E55">
        <v>36</v>
      </c>
      <c r="G55">
        <v>9</v>
      </c>
      <c r="K55" s="27" t="s">
        <v>78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10</v>
      </c>
      <c r="K56" s="27" t="s">
        <v>79</v>
      </c>
      <c r="L56" s="27" t="s">
        <v>27</v>
      </c>
      <c r="M56" s="28">
        <v>1</v>
      </c>
      <c r="N56" s="29" t="s">
        <v>29</v>
      </c>
      <c r="O56" s="30">
        <f>+O57+O58</f>
        <v>0</v>
      </c>
    </row>
    <row r="57" spans="5:15" x14ac:dyDescent="0.15">
      <c r="E57">
        <v>38</v>
      </c>
      <c r="G57">
        <v>11</v>
      </c>
      <c r="K57" s="27" t="s">
        <v>80</v>
      </c>
      <c r="L57" s="27" t="s">
        <v>27</v>
      </c>
      <c r="M57" s="28">
        <v>4.5999999999999996</v>
      </c>
      <c r="N57" s="29" t="s">
        <v>63</v>
      </c>
      <c r="O57" s="31"/>
    </row>
    <row r="58" spans="5:15" x14ac:dyDescent="0.15">
      <c r="E58">
        <v>39</v>
      </c>
      <c r="G58">
        <v>11</v>
      </c>
      <c r="K58" s="27" t="s">
        <v>81</v>
      </c>
      <c r="L58" s="27" t="s">
        <v>82</v>
      </c>
      <c r="M58" s="28">
        <v>1.9</v>
      </c>
      <c r="N58" s="29" t="s">
        <v>63</v>
      </c>
      <c r="O58" s="31"/>
    </row>
    <row r="59" spans="5:15" x14ac:dyDescent="0.15">
      <c r="E59">
        <v>40</v>
      </c>
      <c r="F59">
        <v>169</v>
      </c>
      <c r="G59">
        <v>4</v>
      </c>
      <c r="K59" s="27" t="s">
        <v>83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9</v>
      </c>
      <c r="K60" s="27" t="s">
        <v>84</v>
      </c>
      <c r="L60" s="27" t="s">
        <v>27</v>
      </c>
      <c r="M60" s="28">
        <v>1</v>
      </c>
      <c r="N60" s="29" t="s">
        <v>29</v>
      </c>
      <c r="O60" s="30">
        <f>+O61+O63+O66+O68+O70</f>
        <v>0</v>
      </c>
    </row>
    <row r="61" spans="5:15" x14ac:dyDescent="0.15">
      <c r="E61">
        <v>42</v>
      </c>
      <c r="G61">
        <v>10</v>
      </c>
      <c r="K61" s="27" t="s">
        <v>85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86</v>
      </c>
      <c r="L62" s="27" t="s">
        <v>87</v>
      </c>
      <c r="M62" s="28">
        <v>26</v>
      </c>
      <c r="N62" s="29" t="s">
        <v>88</v>
      </c>
      <c r="O62" s="31"/>
    </row>
    <row r="63" spans="5:15" x14ac:dyDescent="0.15">
      <c r="E63">
        <v>44</v>
      </c>
      <c r="G63">
        <v>10</v>
      </c>
      <c r="K63" s="27" t="s">
        <v>56</v>
      </c>
      <c r="L63" s="27" t="s">
        <v>27</v>
      </c>
      <c r="M63" s="28">
        <v>1</v>
      </c>
      <c r="N63" s="29" t="s">
        <v>29</v>
      </c>
      <c r="O63" s="30">
        <f>+O64+O65</f>
        <v>0</v>
      </c>
    </row>
    <row r="64" spans="5:15" x14ac:dyDescent="0.15">
      <c r="E64">
        <v>45</v>
      </c>
      <c r="G64">
        <v>11</v>
      </c>
      <c r="K64" s="27" t="s">
        <v>57</v>
      </c>
      <c r="L64" s="27" t="s">
        <v>27</v>
      </c>
      <c r="M64" s="28">
        <v>22</v>
      </c>
      <c r="N64" s="29" t="s">
        <v>42</v>
      </c>
      <c r="O64" s="31"/>
    </row>
    <row r="65" spans="5:15" x14ac:dyDescent="0.15">
      <c r="E65">
        <v>46</v>
      </c>
      <c r="G65">
        <v>11</v>
      </c>
      <c r="K65" s="27" t="s">
        <v>58</v>
      </c>
      <c r="L65" s="27" t="s">
        <v>27</v>
      </c>
      <c r="M65" s="28">
        <v>22</v>
      </c>
      <c r="N65" s="29" t="s">
        <v>42</v>
      </c>
      <c r="O65" s="31"/>
    </row>
    <row r="66" spans="5:15" x14ac:dyDescent="0.15">
      <c r="E66">
        <v>47</v>
      </c>
      <c r="G66">
        <v>10</v>
      </c>
      <c r="K66" s="27" t="s">
        <v>89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90</v>
      </c>
      <c r="L67" s="27" t="s">
        <v>91</v>
      </c>
      <c r="M67" s="28">
        <v>1</v>
      </c>
      <c r="N67" s="29" t="s">
        <v>77</v>
      </c>
      <c r="O67" s="31"/>
    </row>
    <row r="68" spans="5:15" x14ac:dyDescent="0.15">
      <c r="E68">
        <v>49</v>
      </c>
      <c r="G68">
        <v>10</v>
      </c>
      <c r="K68" s="27" t="s">
        <v>92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93</v>
      </c>
      <c r="L69" s="27" t="s">
        <v>94</v>
      </c>
      <c r="M69" s="28">
        <v>1</v>
      </c>
      <c r="N69" s="29" t="s">
        <v>95</v>
      </c>
      <c r="O69" s="31"/>
    </row>
    <row r="70" spans="5:15" x14ac:dyDescent="0.15">
      <c r="E70">
        <v>51</v>
      </c>
      <c r="G70">
        <v>10</v>
      </c>
      <c r="K70" s="27" t="s">
        <v>96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G71">
        <v>11</v>
      </c>
      <c r="K71" s="27" t="s">
        <v>97</v>
      </c>
      <c r="L71" s="27" t="s">
        <v>98</v>
      </c>
      <c r="M71" s="28">
        <v>1.2</v>
      </c>
      <c r="N71" s="29" t="s">
        <v>99</v>
      </c>
      <c r="O71" s="31"/>
    </row>
    <row r="72" spans="5:15" x14ac:dyDescent="0.15">
      <c r="E72">
        <v>53</v>
      </c>
      <c r="F72">
        <v>8</v>
      </c>
      <c r="G72">
        <v>3</v>
      </c>
      <c r="K72" s="27" t="s">
        <v>100</v>
      </c>
      <c r="L72" s="27" t="s">
        <v>27</v>
      </c>
      <c r="M72" s="28">
        <v>1</v>
      </c>
      <c r="N72" s="29" t="s">
        <v>29</v>
      </c>
      <c r="O72" s="30">
        <f>+O73+O77</f>
        <v>0</v>
      </c>
    </row>
    <row r="73" spans="5:15" x14ac:dyDescent="0.15">
      <c r="E73">
        <v>54</v>
      </c>
      <c r="F73">
        <v>9</v>
      </c>
      <c r="G73">
        <v>4</v>
      </c>
      <c r="K73" s="27" t="s">
        <v>101</v>
      </c>
      <c r="L73" s="27" t="s">
        <v>27</v>
      </c>
      <c r="M73" s="28">
        <v>1</v>
      </c>
      <c r="N73" s="29" t="s">
        <v>29</v>
      </c>
      <c r="O73" s="30">
        <f>+O74+O75</f>
        <v>0</v>
      </c>
    </row>
    <row r="74" spans="5:15" x14ac:dyDescent="0.15">
      <c r="E74">
        <v>55</v>
      </c>
      <c r="F74">
        <v>14</v>
      </c>
      <c r="G74">
        <v>5</v>
      </c>
      <c r="K74" s="27" t="s">
        <v>102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>
        <v>203</v>
      </c>
      <c r="G75">
        <v>5</v>
      </c>
      <c r="K75" s="27" t="s">
        <v>103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F76">
        <v>204</v>
      </c>
      <c r="G76">
        <v>6</v>
      </c>
      <c r="K76" s="27" t="s">
        <v>104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58</v>
      </c>
      <c r="F77">
        <v>23</v>
      </c>
      <c r="G77">
        <v>4</v>
      </c>
      <c r="K77" s="27" t="s">
        <v>105</v>
      </c>
      <c r="L77" s="27" t="s">
        <v>27</v>
      </c>
      <c r="M77" s="28">
        <v>1</v>
      </c>
      <c r="N77" s="29" t="s">
        <v>29</v>
      </c>
      <c r="O77" s="30">
        <f>+O80</f>
        <v>0</v>
      </c>
    </row>
    <row r="78" spans="5:15" x14ac:dyDescent="0.15">
      <c r="E78">
        <v>59</v>
      </c>
      <c r="F78" t="s">
        <v>106</v>
      </c>
      <c r="G78">
        <v>5</v>
      </c>
      <c r="K78" s="27" t="s">
        <v>107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 t="s">
        <v>108</v>
      </c>
      <c r="G79">
        <v>5</v>
      </c>
      <c r="K79" s="27" t="s">
        <v>109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61</v>
      </c>
      <c r="F80">
        <v>220</v>
      </c>
      <c r="G80">
        <v>5</v>
      </c>
      <c r="K80" s="27" t="s">
        <v>110</v>
      </c>
      <c r="L80" s="27" t="s">
        <v>27</v>
      </c>
      <c r="M80" s="28">
        <v>1</v>
      </c>
      <c r="N80" s="29" t="s">
        <v>29</v>
      </c>
      <c r="O80" s="31"/>
    </row>
    <row r="81" spans="5:16" x14ac:dyDescent="0.15">
      <c r="E81">
        <v>62</v>
      </c>
      <c r="F81">
        <v>25</v>
      </c>
      <c r="G81">
        <v>2</v>
      </c>
      <c r="K81" s="27" t="s">
        <v>111</v>
      </c>
      <c r="L81" s="27" t="s">
        <v>27</v>
      </c>
      <c r="M81" s="28">
        <v>1</v>
      </c>
      <c r="N81" s="29" t="s">
        <v>29</v>
      </c>
      <c r="O81" s="31"/>
    </row>
    <row r="82" spans="5:16" x14ac:dyDescent="0.15">
      <c r="E82">
        <v>1</v>
      </c>
      <c r="F82">
        <v>4</v>
      </c>
      <c r="G82">
        <v>1</v>
      </c>
      <c r="K82" s="32" t="s">
        <v>112</v>
      </c>
      <c r="L82" s="32" t="s">
        <v>27</v>
      </c>
      <c r="M82" s="33"/>
      <c r="N82" s="34" t="s">
        <v>27</v>
      </c>
      <c r="O82" s="35">
        <f>+O21+O81</f>
        <v>0</v>
      </c>
    </row>
    <row r="83" spans="5:16" x14ac:dyDescent="0.15">
      <c r="M83" s="36"/>
      <c r="O83" s="37"/>
    </row>
    <row r="84" spans="5:16" ht="15" thickTop="1" thickBot="1" x14ac:dyDescent="0.2">
      <c r="K84" s="38" t="s">
        <v>113</v>
      </c>
      <c r="O84" s="39">
        <f>+O82</f>
        <v>0</v>
      </c>
    </row>
    <row r="85" spans="5:16" ht="14.25" thickTop="1" x14ac:dyDescent="0.15"/>
    <row r="86" spans="5:16" s="1" customFormat="1" x14ac:dyDescent="0.15">
      <c r="K86" s="40" t="s">
        <v>114</v>
      </c>
      <c r="L86" s="41"/>
      <c r="M86" s="7"/>
      <c r="N86" s="42"/>
      <c r="O86" s="43"/>
      <c r="P86" s="7"/>
    </row>
    <row r="87" spans="5:16" s="1" customFormat="1" x14ac:dyDescent="0.15">
      <c r="K87" s="41" t="s">
        <v>115</v>
      </c>
      <c r="L87" s="41"/>
      <c r="M87" s="7"/>
      <c r="N87" s="42"/>
      <c r="O87" s="43"/>
      <c r="P87" s="7"/>
    </row>
    <row r="88" spans="5:16" s="1" customFormat="1" x14ac:dyDescent="0.15">
      <c r="K88" s="41" t="s">
        <v>116</v>
      </c>
      <c r="L88" s="41"/>
      <c r="M88" s="7"/>
      <c r="N88" s="42"/>
      <c r="O88" s="43"/>
      <c r="P88" s="7"/>
    </row>
  </sheetData>
  <sheetProtection algorithmName="SHA-512" hashValue="R4X/YzaC06s4tHjRMXGp6NT/Mf/M2aRdtFPvGpU7PnIJYYWavfrLiaE/1yCzT2dVOor07KXEe5facZjpkm7DKg==" saltValue="nf4BfK3xeSDDZXMeSrGg3kD3bZ9vgxoaFBzliPH0STzEIe6ooXBe5Vy2zTaioCgQaVX1NwGSVYsLKy8QWn8CM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2" xr:uid="{00000000-0002-0000-0000-000000000000}"/>
    <dataValidation type="decimal" imeMode="off" allowBlank="1" showInputMessage="1" showErrorMessage="1" errorTitle="工事費内訳書" error="金額を入力してください。" sqref="O19 O83:O84 O86:O8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2026-07-08T09:59:29Z</dcterms:modified>
</cp:coreProperties>
</file>