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2_用排水\02_第３西津軽地区\28_第18号工事(1-1③・1-1④）(中身変更済み)\電子縦覧\"/>
    </mc:Choice>
  </mc:AlternateContent>
  <xr:revisionPtr revIDLastSave="0" documentId="13_ncr:1_{188353CB-1E07-43E9-8BD9-0C7DDBBFB785}" xr6:coauthVersionLast="47" xr6:coauthVersionMax="47" xr10:uidLastSave="{00000000-0000-0000-0000-000000000000}"/>
  <bookViews>
    <workbookView xWindow="-289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56" l="1"/>
  <c r="O28" i="56"/>
  <c r="O36" i="56"/>
  <c r="O35" i="56" s="1"/>
  <c r="O45" i="56"/>
  <c r="O49" i="56"/>
  <c r="O48" i="56" s="1"/>
  <c r="O52" i="56"/>
  <c r="O53" i="56"/>
  <c r="O55" i="56"/>
  <c r="O56" i="56"/>
  <c r="O66" i="56"/>
  <c r="O65" i="56" s="1"/>
  <c r="O64" i="56" s="1"/>
  <c r="O69" i="56"/>
  <c r="O74" i="56"/>
  <c r="O82" i="56"/>
  <c r="O81" i="56" s="1"/>
  <c r="O80" i="56" s="1"/>
  <c r="O78" i="56" s="1"/>
  <c r="O77" i="56" s="1"/>
  <c r="O84" i="56"/>
  <c r="O86" i="56"/>
  <c r="O26" i="56" l="1"/>
  <c r="O23" i="56" s="1"/>
  <c r="O21" i="56" s="1"/>
  <c r="O91" i="56" s="1"/>
  <c r="O9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<sst xmlns="http://schemas.openxmlformats.org/spreadsheetml/2006/main" count="255" uniqueCount="130">
  <si>
    <t>#&amp;$SKHDIN_HINAGATA3#&amp;$</t>
  </si>
  <si>
    <t>西農水（整つ工）第29号</t>
  </si>
  <si>
    <t>第3西津軽用排第18号工事</t>
  </si>
  <si>
    <t>工事費内訳書</t>
  </si>
  <si>
    <t>20260715092332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</si>
  <si>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</si>
  <si>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</si>
  <si>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</si>
  <si>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</si>
  <si>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</si>
  <si>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</si>
  <si>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</si>
  <si>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</si>
  <si>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</si>
  <si>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</si>
  <si>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</si>
  <si>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</si>
  <si>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</si>
  <si>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</si>
  <si>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</si>
  <si>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</si>
  <si>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</si>
  <si>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</si>
  <si>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</si>
  <si>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</si>
  <si>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</si>
  <si>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</si>
  <si>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</si>
  <si>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</si>
  <si>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</si>
  <si>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</si>
  <si>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</si>
  <si>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</si>
  <si>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</si>
  <si>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</si>
  <si>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</si>
  <si>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</si>
  <si>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</si>
  <si>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</si>
  <si>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</si>
  <si>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</si>
  <si>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</si>
  <si>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>m3</t>
  </si>
  <si>
    <t>無筋</t>
  </si>
  <si>
    <t xml:space="preserve">       殻運搬</t>
  </si>
  <si>
    <t xml:space="preserve">       殻運搬・処理（産業廃棄物処分費）</t>
  </si>
  <si>
    <t>ｺﾝｸﾘｰﾄ塊（有筋）</t>
  </si>
  <si>
    <t>ｺﾝｸﾘｰﾄ塊（無筋）</t>
  </si>
  <si>
    <t xml:space="preserve">     開渠工</t>
  </si>
  <si>
    <t xml:space="preserve">      作業土工</t>
  </si>
  <si>
    <t xml:space="preserve">       土砂等運搬</t>
  </si>
  <si>
    <t xml:space="preserve">       整地</t>
  </si>
  <si>
    <t xml:space="preserve">       床掘り</t>
  </si>
  <si>
    <t xml:space="preserve">       基面整正</t>
  </si>
  <si>
    <t>㎡</t>
  </si>
  <si>
    <t xml:space="preserve">       法面整形</t>
  </si>
  <si>
    <t>盛土法面整形</t>
  </si>
  <si>
    <t xml:space="preserve">       埋戻</t>
  </si>
  <si>
    <t>B＜1.0m</t>
  </si>
  <si>
    <t>2.5m＞B＞4.0m</t>
  </si>
  <si>
    <t xml:space="preserve">       盛土</t>
  </si>
  <si>
    <t>B≦1.0m</t>
  </si>
  <si>
    <t xml:space="preserve">      プレキャスト開渠工</t>
  </si>
  <si>
    <t xml:space="preserve">       鉄筋コンクリート大型フリューム</t>
  </si>
  <si>
    <t>H1200×B1500（2種）</t>
  </si>
  <si>
    <t>ｍ</t>
  </si>
  <si>
    <t>H1000×B1300（2種）</t>
  </si>
  <si>
    <t xml:space="preserve">     暗渠工</t>
  </si>
  <si>
    <t xml:space="preserve">      プレキャスト暗渠工</t>
  </si>
  <si>
    <t xml:space="preserve">       プレキャストボックス</t>
  </si>
  <si>
    <t>第3-2号横断工</t>
  </si>
  <si>
    <t>第4-1号横断工</t>
  </si>
  <si>
    <t xml:space="preserve">     道路復旧工</t>
  </si>
  <si>
    <t xml:space="preserve">      砂利舗装工</t>
  </si>
  <si>
    <t xml:space="preserve">       敷砂利</t>
  </si>
  <si>
    <t>再生ｸﾗｯｼｬﾗﾝ,RC-40</t>
  </si>
  <si>
    <t xml:space="preserve">     合流桝工</t>
  </si>
  <si>
    <t xml:space="preserve">      第3-2号合流桝工</t>
  </si>
  <si>
    <t>B2000-L2000-H1600</t>
  </si>
  <si>
    <t xml:space="preserve">       躯体ｺﾝｸﾘｰﾄ打設</t>
  </si>
  <si>
    <t xml:space="preserve">       型枠</t>
  </si>
  <si>
    <t xml:space="preserve">       均しｺﾝｸﾘｰﾄ打設</t>
  </si>
  <si>
    <t xml:space="preserve">       基礎砕石</t>
  </si>
  <si>
    <t>C-80　t=15cm</t>
  </si>
  <si>
    <t xml:space="preserve">       鉄筋加工組立</t>
  </si>
  <si>
    <t>D13</t>
  </si>
  <si>
    <t>ton</t>
  </si>
  <si>
    <t xml:space="preserve">       足掛け金具</t>
  </si>
  <si>
    <t>W300　D19</t>
  </si>
  <si>
    <t>個</t>
  </si>
  <si>
    <t xml:space="preserve">    直接工事費（仮設工）</t>
  </si>
  <si>
    <t xml:space="preserve">     仮設工</t>
  </si>
  <si>
    <t xml:space="preserve">      仮設道路工</t>
  </si>
  <si>
    <t xml:space="preserve">       工事用道路補修</t>
  </si>
  <si>
    <t>再生ｸﾗｯｼｬﾗﾝ　RC-40</t>
  </si>
  <si>
    <t>路線</t>
  </si>
  <si>
    <t xml:space="preserve">       敷鉄板</t>
  </si>
  <si>
    <t>設置～賃料～撤去</t>
  </si>
  <si>
    <t xml:space="preserve">      仮廻し水路工</t>
  </si>
  <si>
    <t xml:space="preserve">       土のう</t>
  </si>
  <si>
    <t>初回製作・設置分</t>
  </si>
  <si>
    <t>移設</t>
  </si>
  <si>
    <t>撤去</t>
  </si>
  <si>
    <t xml:space="preserve">       除雪工</t>
  </si>
  <si>
    <t xml:space="preserve">      排水処理工</t>
  </si>
  <si>
    <t xml:space="preserve">       排水ポンプ（仮設）</t>
  </si>
  <si>
    <t>120以上～450未満</t>
  </si>
  <si>
    <t>箇所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</si>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</sst>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7"/>
  <sheetViews>
    <sheetView showGridLines="0" tabSelected="1" topLeftCell="J1" zoomScale="90" zoomScaleNormal="90" workbookViewId="0">
      <selection activeCell="T27" sqref="T2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+O23+O77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+O26+O64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+O27+O35+O48+O52+O55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59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43</v>
      </c>
      <c r="M30" s="30">
        <v>7.3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41</v>
      </c>
      <c r="M31" s="30">
        <v>59</v>
      </c>
      <c r="N31" s="31" t="s">
        <v>42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43</v>
      </c>
      <c r="M32" s="30">
        <v>7.3</v>
      </c>
      <c r="N32" s="31" t="s">
        <v>42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46</v>
      </c>
      <c r="M33" s="30">
        <v>59</v>
      </c>
      <c r="N33" s="31" t="s">
        <v>42</v>
      </c>
      <c r="O33" s="33"/>
    </row>
    <row r="34" spans="5:15" x14ac:dyDescent="0.15">
      <c r="E34">
        <v>15</v>
      </c>
      <c r="G34">
        <v>11</v>
      </c>
      <c r="K34" s="29" t="s">
        <v>45</v>
      </c>
      <c r="L34" s="29" t="s">
        <v>47</v>
      </c>
      <c r="M34" s="30">
        <v>7.3</v>
      </c>
      <c r="N34" s="31" t="s">
        <v>42</v>
      </c>
      <c r="O34" s="33"/>
    </row>
    <row r="35" spans="5:15" x14ac:dyDescent="0.15">
      <c r="E35">
        <v>16</v>
      </c>
      <c r="G35">
        <v>9</v>
      </c>
      <c r="K35" s="29" t="s">
        <v>48</v>
      </c>
      <c r="L35" s="29" t="s">
        <v>27</v>
      </c>
      <c r="M35" s="30">
        <v>1</v>
      </c>
      <c r="N35" s="31" t="s">
        <v>29</v>
      </c>
      <c r="O35" s="32">
        <f>+O36+O45</f>
        <v>0</v>
      </c>
    </row>
    <row r="36" spans="5:15" x14ac:dyDescent="0.15">
      <c r="E36">
        <v>17</v>
      </c>
      <c r="G36">
        <v>10</v>
      </c>
      <c r="K36" s="29" t="s">
        <v>49</v>
      </c>
      <c r="L36" s="29" t="s">
        <v>27</v>
      </c>
      <c r="M36" s="30">
        <v>1</v>
      </c>
      <c r="N36" s="31" t="s">
        <v>29</v>
      </c>
      <c r="O36" s="32">
        <f>+O37+O38+O39+O40+O41+O42+O43+O44</f>
        <v>0</v>
      </c>
    </row>
    <row r="37" spans="5:15" x14ac:dyDescent="0.15">
      <c r="E37">
        <v>18</v>
      </c>
      <c r="G37">
        <v>11</v>
      </c>
      <c r="K37" s="29" t="s">
        <v>50</v>
      </c>
      <c r="L37" s="29" t="s">
        <v>27</v>
      </c>
      <c r="M37" s="30">
        <v>68</v>
      </c>
      <c r="N37" s="31" t="s">
        <v>42</v>
      </c>
      <c r="O37" s="33"/>
    </row>
    <row r="38" spans="5:15" x14ac:dyDescent="0.15">
      <c r="E38">
        <v>19</v>
      </c>
      <c r="G38">
        <v>11</v>
      </c>
      <c r="K38" s="29" t="s">
        <v>51</v>
      </c>
      <c r="L38" s="29" t="s">
        <v>27</v>
      </c>
      <c r="M38" s="30">
        <v>68</v>
      </c>
      <c r="N38" s="31" t="s">
        <v>42</v>
      </c>
      <c r="O38" s="33"/>
    </row>
    <row r="39" spans="5:15" x14ac:dyDescent="0.15">
      <c r="E39">
        <v>20</v>
      </c>
      <c r="G39">
        <v>11</v>
      </c>
      <c r="K39" s="29" t="s">
        <v>52</v>
      </c>
      <c r="L39" s="29" t="s">
        <v>27</v>
      </c>
      <c r="M39" s="30">
        <v>663</v>
      </c>
      <c r="N39" s="31" t="s">
        <v>42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27</v>
      </c>
      <c r="M40" s="30">
        <v>460</v>
      </c>
      <c r="N40" s="31" t="s">
        <v>54</v>
      </c>
      <c r="O40" s="33"/>
    </row>
    <row r="41" spans="5:15" x14ac:dyDescent="0.15">
      <c r="E41">
        <v>22</v>
      </c>
      <c r="G41">
        <v>11</v>
      </c>
      <c r="K41" s="29" t="s">
        <v>55</v>
      </c>
      <c r="L41" s="29" t="s">
        <v>56</v>
      </c>
      <c r="M41" s="30">
        <v>64</v>
      </c>
      <c r="N41" s="31" t="s">
        <v>54</v>
      </c>
      <c r="O41" s="33"/>
    </row>
    <row r="42" spans="5:15" x14ac:dyDescent="0.15">
      <c r="E42">
        <v>23</v>
      </c>
      <c r="G42">
        <v>11</v>
      </c>
      <c r="K42" s="29" t="s">
        <v>57</v>
      </c>
      <c r="L42" s="29" t="s">
        <v>58</v>
      </c>
      <c r="M42" s="30">
        <v>432</v>
      </c>
      <c r="N42" s="31" t="s">
        <v>42</v>
      </c>
      <c r="O42" s="33"/>
    </row>
    <row r="43" spans="5:15" x14ac:dyDescent="0.15">
      <c r="E43">
        <v>24</v>
      </c>
      <c r="G43">
        <v>11</v>
      </c>
      <c r="K43" s="29" t="s">
        <v>57</v>
      </c>
      <c r="L43" s="29" t="s">
        <v>59</v>
      </c>
      <c r="M43" s="30">
        <v>70</v>
      </c>
      <c r="N43" s="31" t="s">
        <v>42</v>
      </c>
      <c r="O43" s="33"/>
    </row>
    <row r="44" spans="5:15" x14ac:dyDescent="0.15">
      <c r="E44">
        <v>25</v>
      </c>
      <c r="G44">
        <v>11</v>
      </c>
      <c r="K44" s="29" t="s">
        <v>60</v>
      </c>
      <c r="L44" s="29" t="s">
        <v>61</v>
      </c>
      <c r="M44" s="30">
        <v>33</v>
      </c>
      <c r="N44" s="31" t="s">
        <v>42</v>
      </c>
      <c r="O44" s="33"/>
    </row>
    <row r="45" spans="5:15" x14ac:dyDescent="0.15">
      <c r="E45">
        <v>26</v>
      </c>
      <c r="G45">
        <v>10</v>
      </c>
      <c r="K45" s="29" t="s">
        <v>62</v>
      </c>
      <c r="L45" s="29" t="s">
        <v>27</v>
      </c>
      <c r="M45" s="30">
        <v>1</v>
      </c>
      <c r="N45" s="31" t="s">
        <v>29</v>
      </c>
      <c r="O45" s="32">
        <f>+O46+O47</f>
        <v>0</v>
      </c>
    </row>
    <row r="46" spans="5:15" x14ac:dyDescent="0.15">
      <c r="E46">
        <v>27</v>
      </c>
      <c r="G46">
        <v>11</v>
      </c>
      <c r="K46" s="29" t="s">
        <v>63</v>
      </c>
      <c r="L46" s="29" t="s">
        <v>64</v>
      </c>
      <c r="M46" s="30">
        <v>205.2</v>
      </c>
      <c r="N46" s="31" t="s">
        <v>65</v>
      </c>
      <c r="O46" s="33"/>
    </row>
    <row r="47" spans="5:15" x14ac:dyDescent="0.15">
      <c r="E47">
        <v>28</v>
      </c>
      <c r="G47">
        <v>11</v>
      </c>
      <c r="K47" s="29" t="s">
        <v>63</v>
      </c>
      <c r="L47" s="29" t="s">
        <v>66</v>
      </c>
      <c r="M47" s="30">
        <v>2</v>
      </c>
      <c r="N47" s="31" t="s">
        <v>65</v>
      </c>
      <c r="O47" s="33"/>
    </row>
    <row r="48" spans="5:15" x14ac:dyDescent="0.15">
      <c r="E48">
        <v>29</v>
      </c>
      <c r="G48">
        <v>9</v>
      </c>
      <c r="K48" s="29" t="s">
        <v>67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10</v>
      </c>
      <c r="K49" s="29" t="s">
        <v>68</v>
      </c>
      <c r="L49" s="29" t="s">
        <v>27</v>
      </c>
      <c r="M49" s="30">
        <v>1</v>
      </c>
      <c r="N49" s="31" t="s">
        <v>29</v>
      </c>
      <c r="O49" s="32">
        <f>+O50+O51</f>
        <v>0</v>
      </c>
    </row>
    <row r="50" spans="5:15" x14ac:dyDescent="0.15">
      <c r="E50">
        <v>31</v>
      </c>
      <c r="G50">
        <v>11</v>
      </c>
      <c r="K50" s="29" t="s">
        <v>69</v>
      </c>
      <c r="L50" s="29" t="s">
        <v>70</v>
      </c>
      <c r="M50" s="30">
        <v>10</v>
      </c>
      <c r="N50" s="31" t="s">
        <v>65</v>
      </c>
      <c r="O50" s="33"/>
    </row>
    <row r="51" spans="5:15" x14ac:dyDescent="0.15">
      <c r="E51">
        <v>32</v>
      </c>
      <c r="G51">
        <v>11</v>
      </c>
      <c r="K51" s="29" t="s">
        <v>69</v>
      </c>
      <c r="L51" s="29" t="s">
        <v>71</v>
      </c>
      <c r="M51" s="30">
        <v>8</v>
      </c>
      <c r="N51" s="31" t="s">
        <v>65</v>
      </c>
      <c r="O51" s="33"/>
    </row>
    <row r="52" spans="5:15" x14ac:dyDescent="0.15">
      <c r="E52">
        <v>33</v>
      </c>
      <c r="G52">
        <v>9</v>
      </c>
      <c r="K52" s="29" t="s">
        <v>72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73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74</v>
      </c>
      <c r="L54" s="29" t="s">
        <v>75</v>
      </c>
      <c r="M54" s="30">
        <v>21</v>
      </c>
      <c r="N54" s="31" t="s">
        <v>54</v>
      </c>
      <c r="O54" s="33"/>
    </row>
    <row r="55" spans="5:15" x14ac:dyDescent="0.15">
      <c r="E55">
        <v>36</v>
      </c>
      <c r="G55">
        <v>9</v>
      </c>
      <c r="K55" s="29" t="s">
        <v>76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10</v>
      </c>
      <c r="K56" s="29" t="s">
        <v>77</v>
      </c>
      <c r="L56" s="29" t="s">
        <v>78</v>
      </c>
      <c r="M56" s="30">
        <v>1</v>
      </c>
      <c r="N56" s="31" t="s">
        <v>29</v>
      </c>
      <c r="O56" s="32">
        <f>+O57+O58+O59+O60+O61+O62+O63</f>
        <v>0</v>
      </c>
    </row>
    <row r="57" spans="5:15" x14ac:dyDescent="0.15">
      <c r="E57">
        <v>38</v>
      </c>
      <c r="G57">
        <v>11</v>
      </c>
      <c r="K57" s="29" t="s">
        <v>79</v>
      </c>
      <c r="L57" s="29" t="s">
        <v>27</v>
      </c>
      <c r="M57" s="30">
        <v>2.9</v>
      </c>
      <c r="N57" s="31" t="s">
        <v>42</v>
      </c>
      <c r="O57" s="33"/>
    </row>
    <row r="58" spans="5:15" x14ac:dyDescent="0.15">
      <c r="E58">
        <v>39</v>
      </c>
      <c r="G58">
        <v>11</v>
      </c>
      <c r="K58" s="29" t="s">
        <v>80</v>
      </c>
      <c r="L58" s="29" t="s">
        <v>27</v>
      </c>
      <c r="M58" s="30">
        <v>28.9</v>
      </c>
      <c r="N58" s="31" t="s">
        <v>54</v>
      </c>
      <c r="O58" s="33"/>
    </row>
    <row r="59" spans="5:15" x14ac:dyDescent="0.15">
      <c r="E59">
        <v>40</v>
      </c>
      <c r="G59">
        <v>11</v>
      </c>
      <c r="K59" s="29" t="s">
        <v>81</v>
      </c>
      <c r="L59" s="29" t="s">
        <v>27</v>
      </c>
      <c r="M59" s="30">
        <v>0.3</v>
      </c>
      <c r="N59" s="31" t="s">
        <v>42</v>
      </c>
      <c r="O59" s="33"/>
    </row>
    <row r="60" spans="5:15" x14ac:dyDescent="0.15">
      <c r="E60">
        <v>41</v>
      </c>
      <c r="G60">
        <v>11</v>
      </c>
      <c r="K60" s="29" t="s">
        <v>80</v>
      </c>
      <c r="L60" s="29" t="s">
        <v>27</v>
      </c>
      <c r="M60" s="30">
        <v>0.5</v>
      </c>
      <c r="N60" s="31" t="s">
        <v>54</v>
      </c>
      <c r="O60" s="33"/>
    </row>
    <row r="61" spans="5:15" x14ac:dyDescent="0.15">
      <c r="E61">
        <v>42</v>
      </c>
      <c r="G61">
        <v>11</v>
      </c>
      <c r="K61" s="29" t="s">
        <v>82</v>
      </c>
      <c r="L61" s="29" t="s">
        <v>83</v>
      </c>
      <c r="M61" s="30">
        <v>6.3</v>
      </c>
      <c r="N61" s="31" t="s">
        <v>54</v>
      </c>
      <c r="O61" s="33"/>
    </row>
    <row r="62" spans="5:15" x14ac:dyDescent="0.15">
      <c r="E62">
        <v>43</v>
      </c>
      <c r="G62">
        <v>11</v>
      </c>
      <c r="K62" s="29" t="s">
        <v>84</v>
      </c>
      <c r="L62" s="29" t="s">
        <v>85</v>
      </c>
      <c r="M62" s="30">
        <v>0.115</v>
      </c>
      <c r="N62" s="31" t="s">
        <v>86</v>
      </c>
      <c r="O62" s="33"/>
    </row>
    <row r="63" spans="5:15" x14ac:dyDescent="0.15">
      <c r="E63">
        <v>44</v>
      </c>
      <c r="G63">
        <v>11</v>
      </c>
      <c r="K63" s="29" t="s">
        <v>87</v>
      </c>
      <c r="L63" s="29" t="s">
        <v>88</v>
      </c>
      <c r="M63" s="30">
        <v>4</v>
      </c>
      <c r="N63" s="31" t="s">
        <v>89</v>
      </c>
      <c r="O63" s="33"/>
    </row>
    <row r="64" spans="5:15" x14ac:dyDescent="0.15">
      <c r="E64">
        <v>45</v>
      </c>
      <c r="F64">
        <v>169</v>
      </c>
      <c r="G64">
        <v>4</v>
      </c>
      <c r="K64" s="29" t="s">
        <v>90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9</v>
      </c>
      <c r="K65" s="29" t="s">
        <v>91</v>
      </c>
      <c r="L65" s="29" t="s">
        <v>27</v>
      </c>
      <c r="M65" s="30">
        <v>1</v>
      </c>
      <c r="N65" s="31" t="s">
        <v>29</v>
      </c>
      <c r="O65" s="32">
        <f>+O66+O69+O74</f>
        <v>0</v>
      </c>
    </row>
    <row r="66" spans="5:15" x14ac:dyDescent="0.15">
      <c r="E66">
        <v>47</v>
      </c>
      <c r="G66">
        <v>10</v>
      </c>
      <c r="K66" s="29" t="s">
        <v>92</v>
      </c>
      <c r="L66" s="29" t="s">
        <v>27</v>
      </c>
      <c r="M66" s="30">
        <v>1</v>
      </c>
      <c r="N66" s="31" t="s">
        <v>29</v>
      </c>
      <c r="O66" s="32">
        <f>+O67+O68</f>
        <v>0</v>
      </c>
    </row>
    <row r="67" spans="5:15" x14ac:dyDescent="0.15">
      <c r="E67">
        <v>48</v>
      </c>
      <c r="G67">
        <v>11</v>
      </c>
      <c r="K67" s="29" t="s">
        <v>93</v>
      </c>
      <c r="L67" s="29" t="s">
        <v>94</v>
      </c>
      <c r="M67" s="30">
        <v>1</v>
      </c>
      <c r="N67" s="31" t="s">
        <v>95</v>
      </c>
      <c r="O67" s="33"/>
    </row>
    <row r="68" spans="5:15" x14ac:dyDescent="0.15">
      <c r="E68">
        <v>49</v>
      </c>
      <c r="G68">
        <v>11</v>
      </c>
      <c r="K68" s="29" t="s">
        <v>96</v>
      </c>
      <c r="L68" s="29" t="s">
        <v>97</v>
      </c>
      <c r="M68" s="30">
        <v>687</v>
      </c>
      <c r="N68" s="31" t="s">
        <v>54</v>
      </c>
      <c r="O68" s="33"/>
    </row>
    <row r="69" spans="5:15" x14ac:dyDescent="0.15">
      <c r="E69">
        <v>50</v>
      </c>
      <c r="G69">
        <v>10</v>
      </c>
      <c r="K69" s="29" t="s">
        <v>98</v>
      </c>
      <c r="L69" s="29" t="s">
        <v>27</v>
      </c>
      <c r="M69" s="30">
        <v>1</v>
      </c>
      <c r="N69" s="31" t="s">
        <v>29</v>
      </c>
      <c r="O69" s="32">
        <f>+O70+O71+O72+O73</f>
        <v>0</v>
      </c>
    </row>
    <row r="70" spans="5:15" x14ac:dyDescent="0.15">
      <c r="E70">
        <v>51</v>
      </c>
      <c r="G70">
        <v>11</v>
      </c>
      <c r="K70" s="29" t="s">
        <v>99</v>
      </c>
      <c r="L70" s="29" t="s">
        <v>100</v>
      </c>
      <c r="M70" s="30">
        <v>2</v>
      </c>
      <c r="N70" s="31" t="s">
        <v>42</v>
      </c>
      <c r="O70" s="33"/>
    </row>
    <row r="71" spans="5:15" x14ac:dyDescent="0.15">
      <c r="E71">
        <v>52</v>
      </c>
      <c r="G71">
        <v>11</v>
      </c>
      <c r="K71" s="29" t="s">
        <v>99</v>
      </c>
      <c r="L71" s="29" t="s">
        <v>101</v>
      </c>
      <c r="M71" s="30">
        <v>4</v>
      </c>
      <c r="N71" s="31" t="s">
        <v>42</v>
      </c>
      <c r="O71" s="33"/>
    </row>
    <row r="72" spans="5:15" x14ac:dyDescent="0.15">
      <c r="E72">
        <v>53</v>
      </c>
      <c r="G72">
        <v>11</v>
      </c>
      <c r="K72" s="29" t="s">
        <v>99</v>
      </c>
      <c r="L72" s="29" t="s">
        <v>102</v>
      </c>
      <c r="M72" s="30">
        <v>2</v>
      </c>
      <c r="N72" s="31" t="s">
        <v>42</v>
      </c>
      <c r="O72" s="33"/>
    </row>
    <row r="73" spans="5:15" x14ac:dyDescent="0.15">
      <c r="E73">
        <v>54</v>
      </c>
      <c r="G73">
        <v>11</v>
      </c>
      <c r="K73" s="29" t="s">
        <v>103</v>
      </c>
      <c r="L73" s="29" t="s">
        <v>27</v>
      </c>
      <c r="M73" s="30">
        <v>1</v>
      </c>
      <c r="N73" s="31" t="s">
        <v>29</v>
      </c>
      <c r="O73" s="33"/>
    </row>
    <row r="74" spans="5:15" x14ac:dyDescent="0.15">
      <c r="E74">
        <v>55</v>
      </c>
      <c r="G74">
        <v>10</v>
      </c>
      <c r="K74" s="29" t="s">
        <v>104</v>
      </c>
      <c r="L74" s="29" t="s">
        <v>27</v>
      </c>
      <c r="M74" s="30">
        <v>1</v>
      </c>
      <c r="N74" s="31" t="s">
        <v>29</v>
      </c>
      <c r="O74" s="32">
        <f>+O75+O76</f>
        <v>0</v>
      </c>
    </row>
    <row r="75" spans="5:15" x14ac:dyDescent="0.15">
      <c r="E75">
        <v>56</v>
      </c>
      <c r="G75">
        <v>11</v>
      </c>
      <c r="K75" s="29" t="s">
        <v>105</v>
      </c>
      <c r="L75" s="29" t="s">
        <v>106</v>
      </c>
      <c r="M75" s="30">
        <v>5</v>
      </c>
      <c r="N75" s="31" t="s">
        <v>107</v>
      </c>
      <c r="O75" s="33"/>
    </row>
    <row r="76" spans="5:15" x14ac:dyDescent="0.15">
      <c r="E76">
        <v>57</v>
      </c>
      <c r="G76">
        <v>11</v>
      </c>
      <c r="K76" s="29" t="s">
        <v>105</v>
      </c>
      <c r="L76" s="29" t="s">
        <v>106</v>
      </c>
      <c r="M76" s="30">
        <v>5</v>
      </c>
      <c r="N76" s="31" t="s">
        <v>107</v>
      </c>
      <c r="O76" s="33"/>
    </row>
    <row r="77" spans="5:15" x14ac:dyDescent="0.15">
      <c r="E77">
        <v>58</v>
      </c>
      <c r="F77">
        <v>8</v>
      </c>
      <c r="G77">
        <v>3</v>
      </c>
      <c r="K77" s="29" t="s">
        <v>108</v>
      </c>
      <c r="L77" s="29" t="s">
        <v>27</v>
      </c>
      <c r="M77" s="30">
        <v>1</v>
      </c>
      <c r="N77" s="31" t="s">
        <v>29</v>
      </c>
      <c r="O77" s="32">
        <f>+O78+O86</f>
        <v>0</v>
      </c>
    </row>
    <row r="78" spans="5:15" x14ac:dyDescent="0.15">
      <c r="E78">
        <v>59</v>
      </c>
      <c r="F78">
        <v>9</v>
      </c>
      <c r="G78">
        <v>4</v>
      </c>
      <c r="K78" s="29" t="s">
        <v>109</v>
      </c>
      <c r="L78" s="29" t="s">
        <v>27</v>
      </c>
      <c r="M78" s="30">
        <v>1</v>
      </c>
      <c r="N78" s="31" t="s">
        <v>29</v>
      </c>
      <c r="O78" s="32">
        <f>+O79+O80+O84</f>
        <v>0</v>
      </c>
    </row>
    <row r="79" spans="5:15" x14ac:dyDescent="0.15">
      <c r="E79">
        <v>60</v>
      </c>
      <c r="F79">
        <v>14</v>
      </c>
      <c r="G79">
        <v>5</v>
      </c>
      <c r="K79" s="29" t="s">
        <v>110</v>
      </c>
      <c r="L79" s="29" t="s">
        <v>27</v>
      </c>
      <c r="M79" s="30">
        <v>1</v>
      </c>
      <c r="N79" s="31" t="s">
        <v>29</v>
      </c>
      <c r="O79" s="33"/>
    </row>
    <row r="80" spans="5:15" x14ac:dyDescent="0.15">
      <c r="E80">
        <v>61</v>
      </c>
      <c r="F80">
        <v>15</v>
      </c>
      <c r="G80">
        <v>5</v>
      </c>
      <c r="K80" s="29" t="s">
        <v>111</v>
      </c>
      <c r="L80" s="29" t="s">
        <v>27</v>
      </c>
      <c r="M80" s="30">
        <v>1</v>
      </c>
      <c r="N80" s="31" t="s">
        <v>29</v>
      </c>
      <c r="O80" s="32">
        <f>+O81</f>
        <v>0</v>
      </c>
    </row>
    <row r="81" spans="5:16" x14ac:dyDescent="0.15">
      <c r="E81">
        <v>62</v>
      </c>
      <c r="G81">
        <v>9</v>
      </c>
      <c r="K81" s="29" t="s">
        <v>112</v>
      </c>
      <c r="L81" s="29" t="s">
        <v>27</v>
      </c>
      <c r="M81" s="30">
        <v>1</v>
      </c>
      <c r="N81" s="31" t="s">
        <v>29</v>
      </c>
      <c r="O81" s="32">
        <f>+O82</f>
        <v>0</v>
      </c>
    </row>
    <row r="82" spans="5:16" x14ac:dyDescent="0.15">
      <c r="E82">
        <v>63</v>
      </c>
      <c r="G82">
        <v>10</v>
      </c>
      <c r="K82" s="29" t="s">
        <v>113</v>
      </c>
      <c r="L82" s="29" t="s">
        <v>27</v>
      </c>
      <c r="M82" s="30">
        <v>1</v>
      </c>
      <c r="N82" s="31" t="s">
        <v>29</v>
      </c>
      <c r="O82" s="32">
        <f>+O83</f>
        <v>0</v>
      </c>
    </row>
    <row r="83" spans="5:16" x14ac:dyDescent="0.15">
      <c r="E83">
        <v>64</v>
      </c>
      <c r="G83">
        <v>11</v>
      </c>
      <c r="K83" s="29" t="s">
        <v>114</v>
      </c>
      <c r="L83" s="29" t="s">
        <v>27</v>
      </c>
      <c r="M83" s="30">
        <v>118.7</v>
      </c>
      <c r="N83" s="31" t="s">
        <v>86</v>
      </c>
      <c r="O83" s="33"/>
    </row>
    <row r="84" spans="5:16" x14ac:dyDescent="0.15">
      <c r="E84">
        <v>65</v>
      </c>
      <c r="F84">
        <v>203</v>
      </c>
      <c r="G84">
        <v>5</v>
      </c>
      <c r="K84" s="29" t="s">
        <v>115</v>
      </c>
      <c r="L84" s="29" t="s">
        <v>27</v>
      </c>
      <c r="M84" s="30">
        <v>1</v>
      </c>
      <c r="N84" s="31" t="s">
        <v>29</v>
      </c>
      <c r="O84" s="32">
        <f>+O85</f>
        <v>0</v>
      </c>
    </row>
    <row r="85" spans="5:16" x14ac:dyDescent="0.15">
      <c r="E85">
        <v>66</v>
      </c>
      <c r="F85">
        <v>204</v>
      </c>
      <c r="G85">
        <v>6</v>
      </c>
      <c r="K85" s="29" t="s">
        <v>116</v>
      </c>
      <c r="L85" s="29" t="s">
        <v>27</v>
      </c>
      <c r="M85" s="30">
        <v>1</v>
      </c>
      <c r="N85" s="31" t="s">
        <v>29</v>
      </c>
      <c r="O85" s="33"/>
    </row>
    <row r="86" spans="5:16" x14ac:dyDescent="0.15">
      <c r="E86">
        <v>67</v>
      </c>
      <c r="F86">
        <v>23</v>
      </c>
      <c r="G86">
        <v>4</v>
      </c>
      <c r="K86" s="29" t="s">
        <v>117</v>
      </c>
      <c r="L86" s="29" t="s">
        <v>27</v>
      </c>
      <c r="M86" s="30">
        <v>1</v>
      </c>
      <c r="N86" s="31" t="s">
        <v>29</v>
      </c>
      <c r="O86" s="32">
        <f>+O89</f>
        <v>0</v>
      </c>
    </row>
    <row r="87" spans="5:16" x14ac:dyDescent="0.15">
      <c r="E87">
        <v>68</v>
      </c>
      <c r="F87" t="s">
        <v>118</v>
      </c>
      <c r="G87">
        <v>5</v>
      </c>
      <c r="K87" s="29" t="s">
        <v>119</v>
      </c>
      <c r="L87" s="29" t="s">
        <v>27</v>
      </c>
      <c r="M87" s="30">
        <v>1</v>
      </c>
      <c r="N87" s="31" t="s">
        <v>29</v>
      </c>
      <c r="O87" s="33"/>
    </row>
    <row r="88" spans="5:16" x14ac:dyDescent="0.15">
      <c r="E88">
        <v>69</v>
      </c>
      <c r="F88" t="s">
        <v>120</v>
      </c>
      <c r="G88">
        <v>5</v>
      </c>
      <c r="K88" s="29" t="s">
        <v>121</v>
      </c>
      <c r="L88" s="29" t="s">
        <v>27</v>
      </c>
      <c r="M88" s="30">
        <v>1</v>
      </c>
      <c r="N88" s="31" t="s">
        <v>29</v>
      </c>
      <c r="O88" s="33"/>
    </row>
    <row r="89" spans="5:16" x14ac:dyDescent="0.15">
      <c r="E89">
        <v>70</v>
      </c>
      <c r="F89">
        <v>220</v>
      </c>
      <c r="G89">
        <v>5</v>
      </c>
      <c r="K89" s="29" t="s">
        <v>122</v>
      </c>
      <c r="L89" s="29" t="s">
        <v>27</v>
      </c>
      <c r="M89" s="30">
        <v>1</v>
      </c>
      <c r="N89" s="31" t="s">
        <v>29</v>
      </c>
      <c r="O89" s="33"/>
    </row>
    <row r="90" spans="5:16" x14ac:dyDescent="0.15">
      <c r="E90">
        <v>71</v>
      </c>
      <c r="F90">
        <v>25</v>
      </c>
      <c r="G90">
        <v>2</v>
      </c>
      <c r="K90" s="29" t="s">
        <v>123</v>
      </c>
      <c r="L90" s="29" t="s">
        <v>27</v>
      </c>
      <c r="M90" s="30">
        <v>1</v>
      </c>
      <c r="N90" s="31" t="s">
        <v>29</v>
      </c>
      <c r="O90" s="33"/>
    </row>
    <row r="91" spans="5:16" x14ac:dyDescent="0.15">
      <c r="E91">
        <v>1</v>
      </c>
      <c r="F91">
        <v>4</v>
      </c>
      <c r="G91">
        <v>1</v>
      </c>
      <c r="K91" s="34" t="s">
        <v>124</v>
      </c>
      <c r="L91" s="34" t="s">
        <v>27</v>
      </c>
      <c r="M91" s="35"/>
      <c r="N91" s="36" t="s">
        <v>27</v>
      </c>
      <c r="O91" s="37">
        <f>+O21+O90</f>
        <v>0</v>
      </c>
    </row>
    <row r="92" spans="5:16" x14ac:dyDescent="0.15">
      <c r="M92" s="38"/>
      <c r="O92" s="39"/>
    </row>
    <row r="93" spans="5:16" ht="15" thickTop="1" thickBot="1" x14ac:dyDescent="0.2">
      <c r="K93" s="40" t="s">
        <v>125</v>
      </c>
      <c r="O93" s="41">
        <f>+O91</f>
        <v>0</v>
      </c>
    </row>
    <row r="94" spans="5:16" ht="14.25" thickTop="1" x14ac:dyDescent="0.15"/>
    <row r="95" spans="5:16" s="1" customFormat="1" x14ac:dyDescent="0.15">
      <c r="K95" s="42" t="s">
        <v>126</v>
      </c>
      <c r="L95" s="43"/>
      <c r="M95" s="7"/>
      <c r="N95" s="44"/>
      <c r="O95" s="45"/>
      <c r="P95" s="7"/>
    </row>
    <row r="96" spans="5:16" s="1" customFormat="1" x14ac:dyDescent="0.15">
      <c r="K96" s="43" t="s">
        <v>127</v>
      </c>
      <c r="L96" s="43"/>
      <c r="M96" s="7"/>
      <c r="N96" s="44"/>
      <c r="O96" s="45"/>
      <c r="P96" s="7"/>
    </row>
    <row r="97" spans="11:16" s="1" customFormat="1" x14ac:dyDescent="0.15">
      <c r="K97" s="43" t="s">
        <v>128</v>
      </c>
      <c r="L97" s="43"/>
      <c r="M97" s="7"/>
      <c r="N97" s="44"/>
      <c r="O97" s="45"/>
      <c r="P97" s="7"/>
    </row>
  </sheetData>
  <sheetProtection algorithmName="SHA-512" hashValue="eAwSFtylbVbauKSE7VqVt4kGz2Knat1xzU5PY6LTu9J0XdJPTF7PNzKT+1m5pmtcUbGlhzDkDdUG/KFmEVjy+A==" saltValue="uH8fmXeXGphO+LtnCE71l1AlkdzjUxIn70UwPzER9yx4VZxUXECMyQurqaR5ar9AJiEt/X9tvwEaotBGWv2b4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1" xr:uid="{00000000-0002-0000-0000-000000000000}"/>
    <dataValidation type="decimal" imeMode="off" allowBlank="1" showInputMessage="1" showErrorMessage="1" errorTitle="工事費内訳書" error="金額を入力してください。" sqref="O19 O92:O93 O95:O9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2026-07-15T00:24:18Z</dcterms:modified>
</cp:coreProperties>
</file>