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2_基幹水利施設ｽﾄｯｸﾏﾈｼﾞﾒﾝﾄ事業\02_西俣１号幹線用水路（R6～R11）\41_第1号工事（２工区：L=124.2m(No.58+45.0～No.61+28.176）\02_電子縦覧\"/>
    </mc:Choice>
  </mc:AlternateContent>
  <xr:revisionPtr revIDLastSave="0" documentId="13_ncr:1_{E5878C78-B8F5-4C2A-8063-907E86698A68}" xr6:coauthVersionLast="36" xr6:coauthVersionMax="36" xr10:uidLastSave="{00000000-0000-0000-0000-000000000000}"/>
  <bookViews>
    <workbookView xWindow="0" yWindow="0" windowWidth="28800" windowHeight="12015" tabRatio="818" xr2:uid="{00000000-000D-0000-FFFF-FFFF00000000}"/>
  </bookViews>
  <sheets>
    <sheet name="内訳書" sheetId="56" r:id="rId1"/>
  </sheets>
  <definedNames>
    <definedName name="_xlnm.Print_Area" localSheetId="0">内訳書!$J$1:$O$58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21" i="56" s="1"/>
  <c r="O52" i="56" s="1"/>
  <c r="O54" i="56" s="1"/>
  <c r="O34" i="56"/>
  <c r="O33" i="56" s="1"/>
  <c r="O32" i="56" s="1"/>
  <c r="O36" i="56"/>
  <c r="O43" i="56"/>
  <c r="O42" i="56" s="1"/>
  <c r="O41" i="56" s="1"/>
  <c r="O39" i="56" s="1"/>
  <c r="O38" i="56" s="1"/>
  <c r="O45" i="56"/>
  <c r="O47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<sst xmlns="http://schemas.openxmlformats.org/spreadsheetml/2006/main" count="138" uniqueCount="76">
  <si>
    <t>#&amp;$SKHDIN_HINAGATA3#&amp;$</t>
  </si>
  <si>
    <t>西農水（整つ工）第21号</t>
  </si>
  <si>
    <t>西俣１号幹用長寿防災第１号工事</t>
  </si>
  <si>
    <t>工事費内訳書</t>
  </si>
  <si>
    <t>20260703101819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</si>
  <si>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</si>
  <si>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</si>
  <si>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</si>
  <si>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</si>
  <si>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</si>
  <si>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</si>
  <si>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</si>
  <si>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</si>
  <si>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</si>
  <si>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</si>
  <si>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</si>
  <si>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</si>
  <si>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</si>
  <si>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</si>
  <si>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</si>
  <si>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</si>
  <si>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</si>
  <si>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</si>
  <si>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</si>
  <si>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</si>
  <si>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</si>
  <si>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</si>
  <si>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</si>
  <si>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</si>
  <si>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</si>
  <si>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</si>
  <si>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</si>
  <si>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</si>
  <si>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</si>
  <si>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</si>
  <si>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</si>
  <si>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</si>
  <si>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</si>
  <si>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水路補修工</t>
  </si>
  <si>
    <t xml:space="preserve">      水路補修工</t>
  </si>
  <si>
    <t xml:space="preserve">       パネル補強工</t>
  </si>
  <si>
    <t>B1400×H1050（No58+45.0～No.61+28.176）</t>
  </si>
  <si>
    <t>ｍ</t>
  </si>
  <si>
    <t xml:space="preserve">       構造物撤去工</t>
  </si>
  <si>
    <t>嵩上げ部　H=75～100</t>
  </si>
  <si>
    <t xml:space="preserve">       嵩上げ工</t>
  </si>
  <si>
    <t xml:space="preserve">    直接工事費（仮設工）</t>
  </si>
  <si>
    <t xml:space="preserve">     仮設工</t>
  </si>
  <si>
    <t xml:space="preserve">      除雪工</t>
  </si>
  <si>
    <t xml:space="preserve">       除雪工</t>
  </si>
  <si>
    <t xml:space="preserve">      雪寒仮囲い工</t>
  </si>
  <si>
    <t xml:space="preserve">       雪寒仮囲い工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</si>
  <si>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</si>
  <si>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</si>
  <si>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</si>
  <si>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</si>
  <si>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付着強度試験</t>
  </si>
  <si>
    <t xml:space="preserve">       付着強度試験</t>
  </si>
  <si>
    <t xml:space="preserve">        付着強度試験</t>
  </si>
  <si>
    <t>3箇所/50m</t>
  </si>
  <si>
    <t>箇所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</si>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</sst>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8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+O23+O38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+O26+O32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</f>
        <v>0</v>
      </c>
    </row>
    <row r="29" spans="5:17" ht="27" x14ac:dyDescent="0.15">
      <c r="E29">
        <v>10</v>
      </c>
      <c r="G29">
        <v>11</v>
      </c>
      <c r="K29" s="29" t="s">
        <v>40</v>
      </c>
      <c r="L29" s="29" t="s">
        <v>41</v>
      </c>
      <c r="M29" s="30">
        <v>124.2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43</v>
      </c>
      <c r="L30" s="29" t="s">
        <v>44</v>
      </c>
      <c r="M30" s="30">
        <v>22.8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45</v>
      </c>
      <c r="L31" s="29" t="s">
        <v>27</v>
      </c>
      <c r="M31" s="30">
        <v>22.8</v>
      </c>
      <c r="N31" s="31" t="s">
        <v>42</v>
      </c>
      <c r="O31" s="33"/>
    </row>
    <row r="32" spans="5:17" x14ac:dyDescent="0.15">
      <c r="E32">
        <v>13</v>
      </c>
      <c r="F32">
        <v>169</v>
      </c>
      <c r="G32">
        <v>4</v>
      </c>
      <c r="K32" s="29" t="s">
        <v>46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9</v>
      </c>
      <c r="K33" s="29" t="s">
        <v>47</v>
      </c>
      <c r="L33" s="29" t="s">
        <v>27</v>
      </c>
      <c r="M33" s="30">
        <v>1</v>
      </c>
      <c r="N33" s="31" t="s">
        <v>29</v>
      </c>
      <c r="O33" s="32">
        <f>+O34+O36</f>
        <v>0</v>
      </c>
    </row>
    <row r="34" spans="5:15" x14ac:dyDescent="0.15">
      <c r="E34">
        <v>15</v>
      </c>
      <c r="G34">
        <v>10</v>
      </c>
      <c r="K34" s="29" t="s">
        <v>48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49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10</v>
      </c>
      <c r="K36" s="29" t="s">
        <v>50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11</v>
      </c>
      <c r="K37" s="29" t="s">
        <v>51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F38">
        <v>8</v>
      </c>
      <c r="G38">
        <v>3</v>
      </c>
      <c r="K38" s="29" t="s">
        <v>52</v>
      </c>
      <c r="L38" s="29" t="s">
        <v>27</v>
      </c>
      <c r="M38" s="30">
        <v>1</v>
      </c>
      <c r="N38" s="31" t="s">
        <v>29</v>
      </c>
      <c r="O38" s="32">
        <f>+O39+O47</f>
        <v>0</v>
      </c>
    </row>
    <row r="39" spans="5:15" x14ac:dyDescent="0.15">
      <c r="E39">
        <v>20</v>
      </c>
      <c r="F39">
        <v>9</v>
      </c>
      <c r="G39">
        <v>4</v>
      </c>
      <c r="K39" s="29" t="s">
        <v>53</v>
      </c>
      <c r="L39" s="29" t="s">
        <v>27</v>
      </c>
      <c r="M39" s="30">
        <v>1</v>
      </c>
      <c r="N39" s="31" t="s">
        <v>29</v>
      </c>
      <c r="O39" s="32">
        <f>+O40+O41+O45</f>
        <v>0</v>
      </c>
    </row>
    <row r="40" spans="5:15" x14ac:dyDescent="0.15">
      <c r="E40">
        <v>21</v>
      </c>
      <c r="F40">
        <v>14</v>
      </c>
      <c r="G40">
        <v>5</v>
      </c>
      <c r="K40" s="29" t="s">
        <v>54</v>
      </c>
      <c r="L40" s="29" t="s">
        <v>27</v>
      </c>
      <c r="M40" s="30">
        <v>1</v>
      </c>
      <c r="N40" s="31" t="s">
        <v>29</v>
      </c>
      <c r="O40" s="33"/>
    </row>
    <row r="41" spans="5:15" x14ac:dyDescent="0.15">
      <c r="E41">
        <v>22</v>
      </c>
      <c r="F41">
        <v>19</v>
      </c>
      <c r="G41">
        <v>5</v>
      </c>
      <c r="K41" s="29" t="s">
        <v>55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9</v>
      </c>
      <c r="K42" s="29" t="s">
        <v>56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10</v>
      </c>
      <c r="K43" s="29" t="s">
        <v>57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11</v>
      </c>
      <c r="K44" s="29" t="s">
        <v>58</v>
      </c>
      <c r="L44" s="29" t="s">
        <v>59</v>
      </c>
      <c r="M44" s="30">
        <v>9</v>
      </c>
      <c r="N44" s="31" t="s">
        <v>60</v>
      </c>
      <c r="O44" s="33"/>
    </row>
    <row r="45" spans="5:15" x14ac:dyDescent="0.15">
      <c r="E45">
        <v>26</v>
      </c>
      <c r="F45">
        <v>203</v>
      </c>
      <c r="G45">
        <v>5</v>
      </c>
      <c r="K45" s="29" t="s">
        <v>61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F46">
        <v>204</v>
      </c>
      <c r="G46">
        <v>6</v>
      </c>
      <c r="K46" s="29" t="s">
        <v>62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>
        <v>23</v>
      </c>
      <c r="G47">
        <v>4</v>
      </c>
      <c r="K47" s="29" t="s">
        <v>63</v>
      </c>
      <c r="L47" s="29" t="s">
        <v>27</v>
      </c>
      <c r="M47" s="30">
        <v>1</v>
      </c>
      <c r="N47" s="31" t="s">
        <v>29</v>
      </c>
      <c r="O47" s="32">
        <f>+O50</f>
        <v>0</v>
      </c>
    </row>
    <row r="48" spans="5:15" x14ac:dyDescent="0.15">
      <c r="E48">
        <v>29</v>
      </c>
      <c r="F48" t="s">
        <v>64</v>
      </c>
      <c r="G48">
        <v>5</v>
      </c>
      <c r="K48" s="29" t="s">
        <v>65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F49" t="s">
        <v>66</v>
      </c>
      <c r="G49">
        <v>5</v>
      </c>
      <c r="K49" s="29" t="s">
        <v>67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31</v>
      </c>
      <c r="F50">
        <v>220</v>
      </c>
      <c r="G50">
        <v>5</v>
      </c>
      <c r="K50" s="29" t="s">
        <v>68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32</v>
      </c>
      <c r="F51">
        <v>25</v>
      </c>
      <c r="G51">
        <v>2</v>
      </c>
      <c r="K51" s="29" t="s">
        <v>69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1</v>
      </c>
      <c r="F52">
        <v>4</v>
      </c>
      <c r="G52">
        <v>1</v>
      </c>
      <c r="K52" s="34" t="s">
        <v>70</v>
      </c>
      <c r="L52" s="34" t="s">
        <v>27</v>
      </c>
      <c r="M52" s="35"/>
      <c r="N52" s="36" t="s">
        <v>27</v>
      </c>
      <c r="O52" s="37">
        <f>+O21+O51</f>
        <v>0</v>
      </c>
    </row>
    <row r="53" spans="5:16" x14ac:dyDescent="0.15">
      <c r="M53" s="38"/>
      <c r="O53" s="39"/>
    </row>
    <row r="54" spans="5:16" ht="15" thickTop="1" thickBot="1" x14ac:dyDescent="0.2">
      <c r="K54" s="40" t="s">
        <v>71</v>
      </c>
      <c r="O54" s="41">
        <f>+O52</f>
        <v>0</v>
      </c>
    </row>
    <row r="55" spans="5:16" ht="14.25" thickTop="1" x14ac:dyDescent="0.15"/>
    <row r="56" spans="5:16" s="1" customFormat="1" x14ac:dyDescent="0.15">
      <c r="K56" s="42" t="s">
        <v>72</v>
      </c>
      <c r="L56" s="43"/>
      <c r="M56" s="7"/>
      <c r="N56" s="44"/>
      <c r="O56" s="45"/>
      <c r="P56" s="7"/>
    </row>
    <row r="57" spans="5:16" s="1" customFormat="1" x14ac:dyDescent="0.15">
      <c r="K57" s="43" t="s">
        <v>73</v>
      </c>
      <c r="L57" s="43"/>
      <c r="M57" s="7"/>
      <c r="N57" s="44"/>
      <c r="O57" s="45"/>
      <c r="P57" s="7"/>
    </row>
    <row r="58" spans="5:16" s="1" customFormat="1" x14ac:dyDescent="0.15">
      <c r="K58" s="43" t="s">
        <v>74</v>
      </c>
      <c r="L58" s="43"/>
      <c r="M58" s="7"/>
      <c r="N58" s="44"/>
      <c r="O58" s="45"/>
      <c r="P58" s="7"/>
    </row>
  </sheetData>
  <sheetProtection algorithmName="SHA-512" hashValue="BGatz2Z153vhCl1cjGg2o3mq3nTJLn78I1g82+YHOJSWrgA0oPRhIHf0/VxokFHtYC1JiFKi/WJLTnYsKzEmmg==" saltValue="JpHOkG+BD09HXHBQ4XwFP2tMDA8VaRLOSMxxs18BJqxYrprXzekHJ4jzKTIND0fvleEaponLkmygjUmOEV611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2" xr:uid="{00000000-0002-0000-0000-000000000000}"/>
    <dataValidation type="decimal" imeMode="off" allowBlank="1" showInputMessage="1" showErrorMessage="1" errorTitle="工事費内訳書" error="金額を入力してください。" sqref="O19 O53:O54 O56:O5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2026-07-03T04:25:24Z</dcterms:modified>
</cp:coreProperties>
</file>