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30_基幹水利施設管理事業\21_工事\10_松島管理\松島管理第27号工事（R8空気弁更新）\04_電子縦覧\"/>
    </mc:Choice>
  </mc:AlternateContent>
  <xr:revisionPtr revIDLastSave="0" documentId="13_ncr:1_{5CE911FC-3E9E-4CE7-9970-44EA6081848F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4" i="56"/>
  <c r="O33" i="56" s="1"/>
  <c r="O40" i="56"/>
  <c r="O39" i="56" s="1"/>
  <c r="O38" i="56" s="1"/>
  <c r="O51" i="56"/>
  <c r="O50" i="56" s="1"/>
  <c r="O49" i="56" s="1"/>
  <c r="O47" i="56" s="1"/>
  <c r="O46" i="56" s="1"/>
  <c r="O54" i="56"/>
  <c r="O23" i="56" l="1"/>
  <c r="O21" i="56" s="1"/>
  <c r="O59" i="56" s="1"/>
  <c r="O6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<sst xmlns="http://schemas.openxmlformats.org/spreadsheetml/2006/main" count="159" uniqueCount="85">
  <si>
    <t>#&amp;$SKHDIN_HINAGATA3#&amp;$</t>
  </si>
  <si>
    <t>西農水（整つ工）第19号</t>
  </si>
  <si>
    <t>松島管理第27号工事</t>
  </si>
  <si>
    <t>工事費内訳書</t>
  </si>
  <si>
    <t>20260714130610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</si>
  <si>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</si>
  <si>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</si>
  <si>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</si>
  <si>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</si>
  <si>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</si>
  <si>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</si>
  <si>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</si>
  <si>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</si>
  <si>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</si>
  <si>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</si>
  <si>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</si>
  <si>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</si>
  <si>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</si>
  <si>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</si>
  <si>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</si>
  <si>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</si>
  <si>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</si>
  <si>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</si>
  <si>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</si>
  <si>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</si>
  <si>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</si>
  <si>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</si>
  <si>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</si>
  <si>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</si>
  <si>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</si>
  <si>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</si>
  <si>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</si>
  <si>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</si>
  <si>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</si>
  <si>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</si>
  <si>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</si>
  <si>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</si>
  <si>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</si>
  <si>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管体工</t>
  </si>
  <si>
    <t xml:space="preserve">      弁設置工</t>
  </si>
  <si>
    <t xml:space="preserve">       弁類撤去</t>
  </si>
  <si>
    <t>箇所</t>
  </si>
  <si>
    <t xml:space="preserve">       弁設置工（No.1～No.3）</t>
  </si>
  <si>
    <t xml:space="preserve">       弁設置工（No.4～No.7)</t>
  </si>
  <si>
    <t xml:space="preserve">       ユニックトラック</t>
  </si>
  <si>
    <t>空気弁（撤去・設置）</t>
  </si>
  <si>
    <t xml:space="preserve">     空気弁室工</t>
  </si>
  <si>
    <t xml:space="preserve">      弁室工</t>
  </si>
  <si>
    <t xml:space="preserve">       マンホール蓋取り外し</t>
  </si>
  <si>
    <t>縞鋼板2000×2000</t>
  </si>
  <si>
    <t xml:space="preserve">       マンホール蓋再設置</t>
  </si>
  <si>
    <t>2000×2000</t>
  </si>
  <si>
    <t>マンホール縞鋼板（撤去・設置）</t>
  </si>
  <si>
    <t xml:space="preserve">    直接工事費（仮設工）</t>
  </si>
  <si>
    <t xml:space="preserve">     仮設工</t>
  </si>
  <si>
    <t xml:space="preserve">      仮設道路工</t>
  </si>
  <si>
    <t xml:space="preserve">       安定シート</t>
  </si>
  <si>
    <t>㎡</t>
  </si>
  <si>
    <t xml:space="preserve">       掘削</t>
  </si>
  <si>
    <t>m3</t>
  </si>
  <si>
    <t xml:space="preserve">       土砂等運搬</t>
  </si>
  <si>
    <t xml:space="preserve">       路床盛土</t>
  </si>
  <si>
    <t xml:space="preserve">       敷鉄板</t>
  </si>
  <si>
    <t>設置～賃料～撤去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</si>
  <si>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</si>
  <si>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</si>
  <si>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</si>
  <si>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</si>
  <si>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</si>
  <si>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</si>
  <si>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</si>
  <si>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>ton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</si>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</sst>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5"/>
  <sheetViews>
    <sheetView showGridLines="0" tabSelected="1" view="pageBreakPreview" topLeftCell="J1" zoomScale="115" zoomScaleNormal="90" zoomScaleSheetLayoutView="115" workbookViewId="0">
      <selection activeCell="K29" sqref="K2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+O23+O46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+O26+O38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+O27+O33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7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3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4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45</v>
      </c>
      <c r="M32" s="30">
        <v>7</v>
      </c>
      <c r="N32" s="31" t="s">
        <v>41</v>
      </c>
      <c r="O32" s="33"/>
    </row>
    <row r="33" spans="5:15" x14ac:dyDescent="0.15">
      <c r="E33">
        <v>14</v>
      </c>
      <c r="G33">
        <v>9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10</v>
      </c>
      <c r="K34" s="29" t="s">
        <v>47</v>
      </c>
      <c r="L34" s="29" t="s">
        <v>27</v>
      </c>
      <c r="M34" s="30">
        <v>1</v>
      </c>
      <c r="N34" s="31" t="s">
        <v>29</v>
      </c>
      <c r="O34" s="32">
        <f>+O35+O36+O37</f>
        <v>0</v>
      </c>
    </row>
    <row r="35" spans="5:15" x14ac:dyDescent="0.15">
      <c r="E35">
        <v>16</v>
      </c>
      <c r="G35">
        <v>11</v>
      </c>
      <c r="K35" s="29" t="s">
        <v>48</v>
      </c>
      <c r="L35" s="29" t="s">
        <v>49</v>
      </c>
      <c r="M35" s="30">
        <v>7</v>
      </c>
      <c r="N35" s="31" t="s">
        <v>41</v>
      </c>
      <c r="O35" s="33"/>
    </row>
    <row r="36" spans="5:15" x14ac:dyDescent="0.15">
      <c r="E36">
        <v>17</v>
      </c>
      <c r="G36">
        <v>11</v>
      </c>
      <c r="K36" s="29" t="s">
        <v>50</v>
      </c>
      <c r="L36" s="29" t="s">
        <v>51</v>
      </c>
      <c r="M36" s="30">
        <v>7</v>
      </c>
      <c r="N36" s="31" t="s">
        <v>41</v>
      </c>
      <c r="O36" s="33"/>
    </row>
    <row r="37" spans="5:15" x14ac:dyDescent="0.15">
      <c r="E37">
        <v>18</v>
      </c>
      <c r="G37">
        <v>11</v>
      </c>
      <c r="K37" s="29" t="s">
        <v>44</v>
      </c>
      <c r="L37" s="29" t="s">
        <v>52</v>
      </c>
      <c r="M37" s="30">
        <v>7</v>
      </c>
      <c r="N37" s="31" t="s">
        <v>41</v>
      </c>
      <c r="O37" s="33"/>
    </row>
    <row r="38" spans="5:15" x14ac:dyDescent="0.15">
      <c r="E38">
        <v>19</v>
      </c>
      <c r="F38">
        <v>169</v>
      </c>
      <c r="G38">
        <v>4</v>
      </c>
      <c r="K38" s="29" t="s">
        <v>53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9</v>
      </c>
      <c r="K39" s="29" t="s">
        <v>54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55</v>
      </c>
      <c r="L40" s="29" t="s">
        <v>27</v>
      </c>
      <c r="M40" s="30">
        <v>1</v>
      </c>
      <c r="N40" s="31" t="s">
        <v>29</v>
      </c>
      <c r="O40" s="32">
        <f>+O41+O42+O43+O44+O45</f>
        <v>0</v>
      </c>
    </row>
    <row r="41" spans="5:15" x14ac:dyDescent="0.15">
      <c r="E41">
        <v>22</v>
      </c>
      <c r="G41">
        <v>11</v>
      </c>
      <c r="K41" s="29" t="s">
        <v>56</v>
      </c>
      <c r="L41" s="29" t="s">
        <v>27</v>
      </c>
      <c r="M41" s="30">
        <v>186</v>
      </c>
      <c r="N41" s="31" t="s">
        <v>57</v>
      </c>
      <c r="O41" s="33"/>
    </row>
    <row r="42" spans="5:15" x14ac:dyDescent="0.15">
      <c r="E42">
        <v>23</v>
      </c>
      <c r="G42">
        <v>11</v>
      </c>
      <c r="K42" s="29" t="s">
        <v>58</v>
      </c>
      <c r="L42" s="29" t="s">
        <v>27</v>
      </c>
      <c r="M42" s="30">
        <v>54</v>
      </c>
      <c r="N42" s="31" t="s">
        <v>59</v>
      </c>
      <c r="O42" s="33"/>
    </row>
    <row r="43" spans="5:15" x14ac:dyDescent="0.15">
      <c r="E43">
        <v>24</v>
      </c>
      <c r="G43">
        <v>11</v>
      </c>
      <c r="K43" s="29" t="s">
        <v>60</v>
      </c>
      <c r="L43" s="29" t="s">
        <v>27</v>
      </c>
      <c r="M43" s="30">
        <v>54</v>
      </c>
      <c r="N43" s="31" t="s">
        <v>59</v>
      </c>
      <c r="O43" s="33"/>
    </row>
    <row r="44" spans="5:15" x14ac:dyDescent="0.15">
      <c r="E44">
        <v>25</v>
      </c>
      <c r="G44">
        <v>11</v>
      </c>
      <c r="K44" s="29" t="s">
        <v>61</v>
      </c>
      <c r="L44" s="29" t="s">
        <v>27</v>
      </c>
      <c r="M44" s="30">
        <v>49</v>
      </c>
      <c r="N44" s="31" t="s">
        <v>59</v>
      </c>
      <c r="O44" s="33"/>
    </row>
    <row r="45" spans="5:15" x14ac:dyDescent="0.15">
      <c r="E45">
        <v>26</v>
      </c>
      <c r="G45">
        <v>11</v>
      </c>
      <c r="K45" s="29" t="s">
        <v>62</v>
      </c>
      <c r="L45" s="29" t="s">
        <v>63</v>
      </c>
      <c r="M45" s="30">
        <v>223</v>
      </c>
      <c r="N45" s="31" t="s">
        <v>57</v>
      </c>
      <c r="O45" s="33"/>
    </row>
    <row r="46" spans="5:15" x14ac:dyDescent="0.15">
      <c r="E46">
        <v>27</v>
      </c>
      <c r="F46">
        <v>8</v>
      </c>
      <c r="G46">
        <v>3</v>
      </c>
      <c r="K46" s="29" t="s">
        <v>64</v>
      </c>
      <c r="L46" s="29" t="s">
        <v>27</v>
      </c>
      <c r="M46" s="30">
        <v>1</v>
      </c>
      <c r="N46" s="31" t="s">
        <v>29</v>
      </c>
      <c r="O46" s="32">
        <f>+O47+O54</f>
        <v>0</v>
      </c>
    </row>
    <row r="47" spans="5:15" x14ac:dyDescent="0.15">
      <c r="E47">
        <v>28</v>
      </c>
      <c r="F47">
        <v>9</v>
      </c>
      <c r="G47">
        <v>4</v>
      </c>
      <c r="K47" s="29" t="s">
        <v>65</v>
      </c>
      <c r="L47" s="29" t="s">
        <v>27</v>
      </c>
      <c r="M47" s="30">
        <v>1</v>
      </c>
      <c r="N47" s="31" t="s">
        <v>29</v>
      </c>
      <c r="O47" s="32">
        <f>+O48+O49</f>
        <v>0</v>
      </c>
    </row>
    <row r="48" spans="5:15" x14ac:dyDescent="0.15">
      <c r="E48">
        <v>29</v>
      </c>
      <c r="F48">
        <v>14</v>
      </c>
      <c r="G48">
        <v>5</v>
      </c>
      <c r="K48" s="29" t="s">
        <v>66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>
        <v>15</v>
      </c>
      <c r="G49">
        <v>5</v>
      </c>
      <c r="K49" s="29" t="s">
        <v>67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31</v>
      </c>
      <c r="G50">
        <v>9</v>
      </c>
      <c r="K50" s="29" t="s">
        <v>68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6" x14ac:dyDescent="0.15">
      <c r="E51">
        <v>32</v>
      </c>
      <c r="G51">
        <v>10</v>
      </c>
      <c r="K51" s="29" t="s">
        <v>69</v>
      </c>
      <c r="L51" s="29" t="s">
        <v>27</v>
      </c>
      <c r="M51" s="30">
        <v>1</v>
      </c>
      <c r="N51" s="31" t="s">
        <v>29</v>
      </c>
      <c r="O51" s="32">
        <f>+O52+O53</f>
        <v>0</v>
      </c>
    </row>
    <row r="52" spans="5:16" x14ac:dyDescent="0.15">
      <c r="E52">
        <v>33</v>
      </c>
      <c r="G52">
        <v>11</v>
      </c>
      <c r="K52" s="29" t="s">
        <v>70</v>
      </c>
      <c r="L52" s="29" t="s">
        <v>27</v>
      </c>
      <c r="M52" s="30">
        <v>32.11</v>
      </c>
      <c r="N52" s="31" t="s">
        <v>71</v>
      </c>
      <c r="O52" s="33"/>
    </row>
    <row r="53" spans="5:16" x14ac:dyDescent="0.15">
      <c r="E53">
        <v>34</v>
      </c>
      <c r="G53">
        <v>11</v>
      </c>
      <c r="K53" s="29" t="s">
        <v>70</v>
      </c>
      <c r="L53" s="29" t="s">
        <v>27</v>
      </c>
      <c r="M53" s="30">
        <v>32.11</v>
      </c>
      <c r="N53" s="31" t="s">
        <v>71</v>
      </c>
      <c r="O53" s="33"/>
    </row>
    <row r="54" spans="5:16" x14ac:dyDescent="0.15">
      <c r="E54">
        <v>35</v>
      </c>
      <c r="F54">
        <v>23</v>
      </c>
      <c r="G54">
        <v>4</v>
      </c>
      <c r="K54" s="29" t="s">
        <v>72</v>
      </c>
      <c r="L54" s="29" t="s">
        <v>27</v>
      </c>
      <c r="M54" s="30">
        <v>1</v>
      </c>
      <c r="N54" s="31" t="s">
        <v>29</v>
      </c>
      <c r="O54" s="32">
        <f>+O57</f>
        <v>0</v>
      </c>
    </row>
    <row r="55" spans="5:16" x14ac:dyDescent="0.15">
      <c r="E55">
        <v>36</v>
      </c>
      <c r="F55" t="s">
        <v>73</v>
      </c>
      <c r="G55">
        <v>5</v>
      </c>
      <c r="K55" s="29" t="s">
        <v>74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37</v>
      </c>
      <c r="F56" t="s">
        <v>75</v>
      </c>
      <c r="G56">
        <v>5</v>
      </c>
      <c r="K56" s="29" t="s">
        <v>76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38</v>
      </c>
      <c r="F57">
        <v>220</v>
      </c>
      <c r="G57">
        <v>5</v>
      </c>
      <c r="K57" s="29" t="s">
        <v>77</v>
      </c>
      <c r="L57" s="29" t="s">
        <v>27</v>
      </c>
      <c r="M57" s="30">
        <v>1</v>
      </c>
      <c r="N57" s="31" t="s">
        <v>29</v>
      </c>
      <c r="O57" s="33"/>
    </row>
    <row r="58" spans="5:16" x14ac:dyDescent="0.15">
      <c r="E58">
        <v>39</v>
      </c>
      <c r="F58">
        <v>25</v>
      </c>
      <c r="G58">
        <v>2</v>
      </c>
      <c r="K58" s="29" t="s">
        <v>78</v>
      </c>
      <c r="L58" s="29" t="s">
        <v>27</v>
      </c>
      <c r="M58" s="30">
        <v>1</v>
      </c>
      <c r="N58" s="31" t="s">
        <v>29</v>
      </c>
      <c r="O58" s="33"/>
    </row>
    <row r="59" spans="5:16" x14ac:dyDescent="0.15">
      <c r="E59">
        <v>1</v>
      </c>
      <c r="F59">
        <v>4</v>
      </c>
      <c r="G59">
        <v>1</v>
      </c>
      <c r="K59" s="34" t="s">
        <v>79</v>
      </c>
      <c r="L59" s="34" t="s">
        <v>27</v>
      </c>
      <c r="M59" s="35"/>
      <c r="N59" s="36" t="s">
        <v>27</v>
      </c>
      <c r="O59" s="37">
        <f>+O21+O58</f>
        <v>0</v>
      </c>
    </row>
    <row r="60" spans="5:16" x14ac:dyDescent="0.15">
      <c r="M60" s="38"/>
      <c r="O60" s="39"/>
    </row>
    <row r="61" spans="5:16" ht="15" thickTop="1" thickBot="1" x14ac:dyDescent="0.2">
      <c r="K61" s="40" t="s">
        <v>80</v>
      </c>
      <c r="O61" s="41">
        <f>+O59</f>
        <v>0</v>
      </c>
    </row>
    <row r="62" spans="5:16" ht="14.25" thickTop="1" x14ac:dyDescent="0.15"/>
    <row r="63" spans="5:16" s="1" customFormat="1" x14ac:dyDescent="0.15">
      <c r="K63" s="42" t="s">
        <v>81</v>
      </c>
      <c r="L63" s="43"/>
      <c r="M63" s="7"/>
      <c r="N63" s="44"/>
      <c r="O63" s="45"/>
      <c r="P63" s="7"/>
    </row>
    <row r="64" spans="5:16" s="1" customFormat="1" x14ac:dyDescent="0.15">
      <c r="K64" s="43" t="s">
        <v>82</v>
      </c>
      <c r="L64" s="43"/>
      <c r="M64" s="7"/>
      <c r="N64" s="44"/>
      <c r="O64" s="45"/>
      <c r="P64" s="7"/>
    </row>
    <row r="65" spans="11:16" s="1" customFormat="1" x14ac:dyDescent="0.15">
      <c r="K65" s="43" t="s">
        <v>83</v>
      </c>
      <c r="L65" s="43"/>
      <c r="M65" s="7"/>
      <c r="N65" s="44"/>
      <c r="O65" s="45"/>
      <c r="P65" s="7"/>
    </row>
  </sheetData>
  <sheetProtection algorithmName="SHA-512" hashValue="OiPnq5l3ycDyO4eQ29DeCiymhxzPbPb+0ekZNod4ds1kCtKEf2YRDfGo+rWq+y5eu9uk7Sm5mDex7Rv7LLqYQg==" saltValue="MBOoHbgi6eTeTxk//2N3jKv+rEkVbsYkLwFYa3Q0vn2rweISbxQ/LEXRfknQr3s6XKH9BDQ3KtWG6/P1kKCB4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9" xr:uid="{00000000-0002-0000-0000-000000000000}"/>
    <dataValidation type="decimal" imeMode="off" allowBlank="1" showInputMessage="1" showErrorMessage="1" errorTitle="工事費内訳書" error="金額を入力してください。" sqref="O19 O60:O61 O63:O6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2026-07-14T04:53:59Z</dcterms:modified>
</cp:coreProperties>
</file>