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4\08水利防災課\41中山間\04_五戸東（H30～R12）\04_工事設計書（五戸東）\R8五戸東中山間第24号工事（農道：桜川）（道路工L=417.3m）\02_電子縦覧（五戸24）\"/>
    </mc:Choice>
  </mc:AlternateContent>
  <xr:revisionPtr revIDLastSave="0" documentId="13_ncr:1_{7FBC26BC-8C53-4FFF-8023-C4A71079D76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内訳書!$J$1:$O$169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内訳書!$O$165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1" i="56"/>
  <c r="O34" i="56"/>
  <c r="O38" i="56"/>
  <c r="O43" i="56"/>
  <c r="O45" i="56"/>
  <c r="O48" i="56"/>
  <c r="O50" i="56"/>
  <c r="O52" i="56"/>
  <c r="O56" i="56"/>
  <c r="O55" i="56" s="1"/>
  <c r="O73" i="56"/>
  <c r="O72" i="56" s="1"/>
  <c r="O77" i="56"/>
  <c r="O98" i="56"/>
  <c r="O110" i="56"/>
  <c r="O112" i="56"/>
  <c r="O115" i="56"/>
  <c r="O117" i="56"/>
  <c r="O120" i="56"/>
  <c r="O126" i="56"/>
  <c r="O125" i="56" s="1"/>
  <c r="O131" i="56"/>
  <c r="O133" i="56"/>
  <c r="O137" i="56"/>
  <c r="O136" i="56" s="1"/>
  <c r="O139" i="56"/>
  <c r="O141" i="56"/>
  <c r="O143" i="56"/>
  <c r="O147" i="56"/>
  <c r="O151" i="56"/>
  <c r="O150" i="56" s="1"/>
  <c r="O149" i="56" s="1"/>
  <c r="O156" i="56"/>
  <c r="O154" i="56" s="1"/>
  <c r="O153" i="56" s="1"/>
  <c r="O158" i="56"/>
  <c r="O26" i="56" l="1"/>
  <c r="O23" i="56" s="1"/>
  <c r="O21" i="56" s="1"/>
  <c r="O163" i="56" s="1"/>
  <c r="O165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<sst xmlns="http://schemas.openxmlformats.org/spreadsheetml/2006/main" count="471" uniqueCount="209">
  <si>
    <t>#&amp;$SKHDIN_HINAGATA3#&amp;$</t>
  </si>
  <si>
    <t>三農水（整工）第39号</t>
  </si>
  <si>
    <t>五戸東中山間第24号工事</t>
  </si>
  <si>
    <t>工事費内訳書</t>
  </si>
  <si>
    <t>20260722140537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</si>
  <si>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</si>
  <si>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</si>
  <si>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</si>
  <si>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</si>
  <si>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</si>
  <si>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</si>
  <si>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</si>
  <si>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</si>
  <si>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</si>
  <si>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</si>
  <si>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</si>
  <si>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</si>
  <si>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</si>
  <si>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</si>
  <si>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</si>
  <si>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</si>
  <si>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</si>
  <si>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</si>
  <si>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</si>
  <si>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</si>
  <si>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</si>
  <si>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</si>
  <si>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</si>
  <si>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</si>
  <si>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</si>
  <si>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</si>
  <si>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</si>
  <si>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</si>
  <si>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</si>
  <si>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</si>
  <si>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</si>
  <si>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</si>
  <si>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</si>
  <si>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</si>
  <si>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>No.22～No.42+17.3</t>
  </si>
  <si>
    <t xml:space="preserve">      掘削工</t>
  </si>
  <si>
    <t xml:space="preserve">       掘削</t>
  </si>
  <si>
    <t>不良土掘削</t>
  </si>
  <si>
    <t>m3</t>
  </si>
  <si>
    <t>機械掘削</t>
  </si>
  <si>
    <t xml:space="preserve">      盛土工</t>
  </si>
  <si>
    <t xml:space="preserve">       流用土盛土</t>
  </si>
  <si>
    <t>路肩盛土</t>
  </si>
  <si>
    <t>畦畔盛土</t>
  </si>
  <si>
    <t xml:space="preserve">      路体盛土</t>
  </si>
  <si>
    <t xml:space="preserve">       路体盛土</t>
  </si>
  <si>
    <t>B＜1.0m</t>
  </si>
  <si>
    <t>1.0m≦B＜2.5m</t>
  </si>
  <si>
    <t>2.5m≦B＜4.0m</t>
  </si>
  <si>
    <t xml:space="preserve">      路床盛土工</t>
  </si>
  <si>
    <t xml:space="preserve">       路床盛土</t>
  </si>
  <si>
    <t>4.0m≦B</t>
  </si>
  <si>
    <t xml:space="preserve">      置換工</t>
  </si>
  <si>
    <t xml:space="preserve">       置換工</t>
  </si>
  <si>
    <t>㎡</t>
  </si>
  <si>
    <t xml:space="preserve">      整形仕上げ工</t>
  </si>
  <si>
    <t xml:space="preserve">       法面整形</t>
  </si>
  <si>
    <t>切土部</t>
  </si>
  <si>
    <t>畦畔部</t>
  </si>
  <si>
    <t xml:space="preserve">      作業残土処理工</t>
  </si>
  <si>
    <t xml:space="preserve">       土砂等運搬</t>
  </si>
  <si>
    <t>土捨て場へ運搬</t>
  </si>
  <si>
    <t xml:space="preserve">      購入土盛土</t>
  </si>
  <si>
    <t xml:space="preserve">       購入土盛土</t>
  </si>
  <si>
    <t xml:space="preserve">      法面工</t>
  </si>
  <si>
    <t xml:space="preserve">       植生工（筋芝）</t>
  </si>
  <si>
    <t xml:space="preserve">       植生工（人工芝付）</t>
  </si>
  <si>
    <t xml:space="preserve">     構造物撤去工</t>
  </si>
  <si>
    <t xml:space="preserve">      構造物取壊し工</t>
  </si>
  <si>
    <t xml:space="preserve">       コンクリート構造物取壊し</t>
  </si>
  <si>
    <t>無筋</t>
  </si>
  <si>
    <t>鉄筋</t>
  </si>
  <si>
    <t xml:space="preserve">       アスファルト舗装版切断</t>
  </si>
  <si>
    <t>ｍ</t>
  </si>
  <si>
    <t xml:space="preserve">       アスファルト舗装版破砕</t>
  </si>
  <si>
    <t xml:space="preserve">       ガードレール撤去</t>
  </si>
  <si>
    <t>Gr-C-4E</t>
  </si>
  <si>
    <t xml:space="preserve">       コンクリート殻運搬・処理（産業廃棄物処分費）</t>
  </si>
  <si>
    <t>ton</t>
  </si>
  <si>
    <t>有筋</t>
  </si>
  <si>
    <t xml:space="preserve">       アスファルト殻運搬・処理（産業廃棄物処分費）</t>
  </si>
  <si>
    <t xml:space="preserve">       VP管撤去</t>
  </si>
  <si>
    <t>φ75</t>
  </si>
  <si>
    <t>φ100</t>
  </si>
  <si>
    <t>φ150</t>
  </si>
  <si>
    <t>φ200</t>
  </si>
  <si>
    <t>φ300</t>
  </si>
  <si>
    <t xml:space="preserve">       運搬・処理</t>
  </si>
  <si>
    <t>廃プラ</t>
  </si>
  <si>
    <t>金属くず</t>
  </si>
  <si>
    <t xml:space="preserve">     路面排水工</t>
  </si>
  <si>
    <t xml:space="preserve">      作業土工</t>
  </si>
  <si>
    <t xml:space="preserve">       床掘り</t>
  </si>
  <si>
    <t xml:space="preserve">       基面整正</t>
  </si>
  <si>
    <t xml:space="preserve">       埋戻</t>
  </si>
  <si>
    <t xml:space="preserve">      側溝工</t>
  </si>
  <si>
    <t xml:space="preserve">       BF300</t>
  </si>
  <si>
    <t xml:space="preserve">       BF300片掛口</t>
  </si>
  <si>
    <t xml:space="preserve">       BF350</t>
  </si>
  <si>
    <t xml:space="preserve">       BF400</t>
  </si>
  <si>
    <t xml:space="preserve">       BF500</t>
  </si>
  <si>
    <t xml:space="preserve">       ベンチフリュームボックス暗渠300</t>
  </si>
  <si>
    <t xml:space="preserve">       ベンチフリュームボックス暗渠500</t>
  </si>
  <si>
    <t xml:space="preserve">       U型側溝300C</t>
  </si>
  <si>
    <t xml:space="preserve">       U型側溝360B</t>
  </si>
  <si>
    <t xml:space="preserve">       自由勾配側溝</t>
  </si>
  <si>
    <t>300×300横断用</t>
  </si>
  <si>
    <t>300×600横断用</t>
  </si>
  <si>
    <t xml:space="preserve">       BF300用蓋</t>
  </si>
  <si>
    <t>枚</t>
  </si>
  <si>
    <t xml:space="preserve">       BF500用蓋</t>
  </si>
  <si>
    <t xml:space="preserve">       U型側溝300用蓋</t>
  </si>
  <si>
    <t xml:space="preserve">       自由勾配側溝B300用蓋</t>
  </si>
  <si>
    <t xml:space="preserve">       ジオセル小運搬・展開</t>
  </si>
  <si>
    <t xml:space="preserve">       まき出し・敷均・転圧</t>
  </si>
  <si>
    <t>12.5≦t≦17.5</t>
  </si>
  <si>
    <t xml:space="preserve">       吸出防止材敷設</t>
  </si>
  <si>
    <t xml:space="preserve">       アンカーピン打設</t>
  </si>
  <si>
    <t xml:space="preserve">       マットレス基礎</t>
  </si>
  <si>
    <t xml:space="preserve">      桝工</t>
  </si>
  <si>
    <t xml:space="preserve">       プレキャスト集水桝</t>
  </si>
  <si>
    <t>B600×H600</t>
  </si>
  <si>
    <t>箇所</t>
  </si>
  <si>
    <t>B600×H800</t>
  </si>
  <si>
    <t>B800×H800</t>
  </si>
  <si>
    <t>B800×H1000</t>
  </si>
  <si>
    <t>B1000×H1000</t>
  </si>
  <si>
    <t>B1000×H1200</t>
  </si>
  <si>
    <t>B1000×H1400</t>
  </si>
  <si>
    <t xml:space="preserve">       軽量鋼製蓋600×600</t>
  </si>
  <si>
    <t xml:space="preserve">       軽量鋼製蓋800×800</t>
  </si>
  <si>
    <t xml:space="preserve">       軽量鋼製蓋1000×1000</t>
  </si>
  <si>
    <t xml:space="preserve">       グレーチング桝蓋600×600</t>
  </si>
  <si>
    <t xml:space="preserve">      取水口工</t>
  </si>
  <si>
    <t xml:space="preserve">       取水口</t>
  </si>
  <si>
    <t>第15,17,18,19,21,23,24,25,26,27号</t>
  </si>
  <si>
    <t xml:space="preserve">      排水口工</t>
  </si>
  <si>
    <t xml:space="preserve">       排水口</t>
  </si>
  <si>
    <t>第12,13,14号</t>
  </si>
  <si>
    <t xml:space="preserve">       取付分水栓</t>
  </si>
  <si>
    <t xml:space="preserve">      分水桝工</t>
  </si>
  <si>
    <t xml:space="preserve">       2号分水桝</t>
  </si>
  <si>
    <t xml:space="preserve">      横断工</t>
  </si>
  <si>
    <t xml:space="preserve">       自由勾配側溝（6号横断工）</t>
  </si>
  <si>
    <t>300×500横断用　置換層（山砂）</t>
  </si>
  <si>
    <t xml:space="preserve">       自由勾配側溝蓋</t>
  </si>
  <si>
    <t>Gr蓋B300用</t>
  </si>
  <si>
    <t xml:space="preserve">      カルバート工</t>
  </si>
  <si>
    <t xml:space="preserve">       プレキャストカルバート工</t>
  </si>
  <si>
    <t>第7号横断工</t>
  </si>
  <si>
    <t>（砂置換工）</t>
  </si>
  <si>
    <t>第9号横断工</t>
  </si>
  <si>
    <t>第10号横断工</t>
  </si>
  <si>
    <t xml:space="preserve">     舗装工</t>
  </si>
  <si>
    <t xml:space="preserve">      道路工</t>
  </si>
  <si>
    <t>本線</t>
  </si>
  <si>
    <t xml:space="preserve">       凍上抑制工</t>
  </si>
  <si>
    <t>山砂 t=48cm</t>
  </si>
  <si>
    <t xml:space="preserve">       下層路盤工</t>
  </si>
  <si>
    <t xml:space="preserve">       上層路盤工</t>
  </si>
  <si>
    <t xml:space="preserve">       表層工</t>
  </si>
  <si>
    <t xml:space="preserve">      取付道路工</t>
  </si>
  <si>
    <t xml:space="preserve">       路盤工（歩道部）</t>
  </si>
  <si>
    <t>RC-40 t=20cm</t>
  </si>
  <si>
    <t xml:space="preserve">      進入路工</t>
  </si>
  <si>
    <t xml:space="preserve">     附帯施設工</t>
  </si>
  <si>
    <t xml:space="preserve">      視線誘導標</t>
  </si>
  <si>
    <t xml:space="preserve">       視線誘導標</t>
  </si>
  <si>
    <t>本</t>
  </si>
  <si>
    <t xml:space="preserve">      用地境界杭</t>
  </si>
  <si>
    <t xml:space="preserve">       用地境界杭</t>
  </si>
  <si>
    <t xml:space="preserve">      ガードレール</t>
  </si>
  <si>
    <t xml:space="preserve">       ガードレール</t>
  </si>
  <si>
    <t>塗装品C-4E</t>
  </si>
  <si>
    <t xml:space="preserve">      区画線工</t>
  </si>
  <si>
    <t xml:space="preserve">       区画線消去</t>
  </si>
  <si>
    <t xml:space="preserve">       区画線</t>
  </si>
  <si>
    <t>実線 Ｗ=15cm</t>
  </si>
  <si>
    <t>破線 Ｗ=15cm</t>
  </si>
  <si>
    <t xml:space="preserve">      地覆工</t>
  </si>
  <si>
    <t xml:space="preserve">       地覆工</t>
  </si>
  <si>
    <t xml:space="preserve">    直接工事費（仮設工）</t>
  </si>
  <si>
    <t xml:space="preserve">     仮設工</t>
  </si>
  <si>
    <t xml:space="preserve">      除雪費</t>
  </si>
  <si>
    <t xml:space="preserve">       機械除雪</t>
  </si>
  <si>
    <t>km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</si>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</sst>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69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208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+O23+O153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+O26+O149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+O27+O55+O72+O125+O136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39</v>
      </c>
      <c r="M27" s="28">
        <v>1</v>
      </c>
      <c r="N27" s="29" t="s">
        <v>29</v>
      </c>
      <c r="O27" s="30">
        <f>+O28+O31+O34+O38+O43+O45+O48+O50+O52</f>
        <v>0</v>
      </c>
    </row>
    <row r="28" spans="5:17" x14ac:dyDescent="0.15">
      <c r="E28">
        <v>9</v>
      </c>
      <c r="G28">
        <v>10</v>
      </c>
      <c r="K28" s="27" t="s">
        <v>40</v>
      </c>
      <c r="L28" s="27" t="s">
        <v>27</v>
      </c>
      <c r="M28" s="28">
        <v>1</v>
      </c>
      <c r="N28" s="29" t="s">
        <v>29</v>
      </c>
      <c r="O28" s="30">
        <f>+O29+O30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42</v>
      </c>
      <c r="M29" s="28">
        <v>1150</v>
      </c>
      <c r="N29" s="29" t="s">
        <v>43</v>
      </c>
      <c r="O29" s="31"/>
    </row>
    <row r="30" spans="5:17" x14ac:dyDescent="0.15">
      <c r="E30">
        <v>11</v>
      </c>
      <c r="G30">
        <v>11</v>
      </c>
      <c r="K30" s="27" t="s">
        <v>41</v>
      </c>
      <c r="L30" s="27" t="s">
        <v>44</v>
      </c>
      <c r="M30" s="28">
        <v>520</v>
      </c>
      <c r="N30" s="29" t="s">
        <v>43</v>
      </c>
      <c r="O30" s="31"/>
    </row>
    <row r="31" spans="5:17" x14ac:dyDescent="0.15">
      <c r="E31">
        <v>12</v>
      </c>
      <c r="G31">
        <v>10</v>
      </c>
      <c r="K31" s="27" t="s">
        <v>45</v>
      </c>
      <c r="L31" s="27" t="s">
        <v>27</v>
      </c>
      <c r="M31" s="28">
        <v>1</v>
      </c>
      <c r="N31" s="29" t="s">
        <v>29</v>
      </c>
      <c r="O31" s="30">
        <f>+O32+O33</f>
        <v>0</v>
      </c>
    </row>
    <row r="32" spans="5:17" x14ac:dyDescent="0.15">
      <c r="E32">
        <v>13</v>
      </c>
      <c r="G32">
        <v>11</v>
      </c>
      <c r="K32" s="27" t="s">
        <v>46</v>
      </c>
      <c r="L32" s="27" t="s">
        <v>47</v>
      </c>
      <c r="M32" s="28">
        <v>18</v>
      </c>
      <c r="N32" s="29" t="s">
        <v>43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48</v>
      </c>
      <c r="M33" s="28">
        <v>170</v>
      </c>
      <c r="N33" s="29" t="s">
        <v>43</v>
      </c>
      <c r="O33" s="31"/>
    </row>
    <row r="34" spans="5:15" x14ac:dyDescent="0.15">
      <c r="E34">
        <v>15</v>
      </c>
      <c r="G34">
        <v>10</v>
      </c>
      <c r="K34" s="27" t="s">
        <v>49</v>
      </c>
      <c r="L34" s="27" t="s">
        <v>27</v>
      </c>
      <c r="M34" s="28">
        <v>1</v>
      </c>
      <c r="N34" s="29" t="s">
        <v>29</v>
      </c>
      <c r="O34" s="30">
        <f>+O35+O36+O37</f>
        <v>0</v>
      </c>
    </row>
    <row r="35" spans="5:15" x14ac:dyDescent="0.15">
      <c r="E35">
        <v>16</v>
      </c>
      <c r="G35">
        <v>11</v>
      </c>
      <c r="K35" s="27" t="s">
        <v>50</v>
      </c>
      <c r="L35" s="27" t="s">
        <v>51</v>
      </c>
      <c r="M35" s="28">
        <v>34</v>
      </c>
      <c r="N35" s="29" t="s">
        <v>43</v>
      </c>
      <c r="O35" s="31"/>
    </row>
    <row r="36" spans="5:15" x14ac:dyDescent="0.15">
      <c r="E36">
        <v>17</v>
      </c>
      <c r="G36">
        <v>11</v>
      </c>
      <c r="K36" s="27" t="s">
        <v>50</v>
      </c>
      <c r="L36" s="27" t="s">
        <v>52</v>
      </c>
      <c r="M36" s="28">
        <v>93</v>
      </c>
      <c r="N36" s="29" t="s">
        <v>43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53</v>
      </c>
      <c r="M37" s="28">
        <v>35</v>
      </c>
      <c r="N37" s="29" t="s">
        <v>43</v>
      </c>
      <c r="O37" s="31"/>
    </row>
    <row r="38" spans="5:15" x14ac:dyDescent="0.15">
      <c r="E38">
        <v>19</v>
      </c>
      <c r="G38">
        <v>10</v>
      </c>
      <c r="K38" s="27" t="s">
        <v>54</v>
      </c>
      <c r="L38" s="27" t="s">
        <v>27</v>
      </c>
      <c r="M38" s="28">
        <v>1</v>
      </c>
      <c r="N38" s="29" t="s">
        <v>29</v>
      </c>
      <c r="O38" s="30">
        <f>+O39+O40+O41+O42</f>
        <v>0</v>
      </c>
    </row>
    <row r="39" spans="5:15" x14ac:dyDescent="0.15">
      <c r="E39">
        <v>20</v>
      </c>
      <c r="G39">
        <v>11</v>
      </c>
      <c r="K39" s="27" t="s">
        <v>55</v>
      </c>
      <c r="L39" s="27" t="s">
        <v>51</v>
      </c>
      <c r="M39" s="28">
        <v>332</v>
      </c>
      <c r="N39" s="29" t="s">
        <v>43</v>
      </c>
      <c r="O39" s="31"/>
    </row>
    <row r="40" spans="5:15" x14ac:dyDescent="0.15">
      <c r="E40">
        <v>21</v>
      </c>
      <c r="G40">
        <v>11</v>
      </c>
      <c r="K40" s="27" t="s">
        <v>55</v>
      </c>
      <c r="L40" s="27" t="s">
        <v>52</v>
      </c>
      <c r="M40" s="28">
        <v>129</v>
      </c>
      <c r="N40" s="29" t="s">
        <v>43</v>
      </c>
      <c r="O40" s="31"/>
    </row>
    <row r="41" spans="5:15" x14ac:dyDescent="0.15">
      <c r="E41">
        <v>22</v>
      </c>
      <c r="G41">
        <v>11</v>
      </c>
      <c r="K41" s="27" t="s">
        <v>55</v>
      </c>
      <c r="L41" s="27" t="s">
        <v>53</v>
      </c>
      <c r="M41" s="28">
        <v>126</v>
      </c>
      <c r="N41" s="29" t="s">
        <v>43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56</v>
      </c>
      <c r="M42" s="28">
        <v>5</v>
      </c>
      <c r="N42" s="29" t="s">
        <v>43</v>
      </c>
      <c r="O42" s="31"/>
    </row>
    <row r="43" spans="5:15" x14ac:dyDescent="0.15">
      <c r="E43">
        <v>24</v>
      </c>
      <c r="G43">
        <v>10</v>
      </c>
      <c r="K43" s="27" t="s">
        <v>57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11</v>
      </c>
      <c r="K44" s="27" t="s">
        <v>58</v>
      </c>
      <c r="L44" s="27" t="s">
        <v>27</v>
      </c>
      <c r="M44" s="28">
        <v>2348</v>
      </c>
      <c r="N44" s="29" t="s">
        <v>59</v>
      </c>
      <c r="O44" s="31"/>
    </row>
    <row r="45" spans="5:15" x14ac:dyDescent="0.15">
      <c r="E45">
        <v>26</v>
      </c>
      <c r="G45">
        <v>10</v>
      </c>
      <c r="K45" s="27" t="s">
        <v>60</v>
      </c>
      <c r="L45" s="27" t="s">
        <v>27</v>
      </c>
      <c r="M45" s="28">
        <v>1</v>
      </c>
      <c r="N45" s="29" t="s">
        <v>29</v>
      </c>
      <c r="O45" s="30">
        <f>+O46+O47</f>
        <v>0</v>
      </c>
    </row>
    <row r="46" spans="5:15" x14ac:dyDescent="0.15">
      <c r="E46">
        <v>27</v>
      </c>
      <c r="G46">
        <v>11</v>
      </c>
      <c r="K46" s="27" t="s">
        <v>61</v>
      </c>
      <c r="L46" s="27" t="s">
        <v>62</v>
      </c>
      <c r="M46" s="28">
        <v>110</v>
      </c>
      <c r="N46" s="29" t="s">
        <v>59</v>
      </c>
      <c r="O46" s="31"/>
    </row>
    <row r="47" spans="5:15" x14ac:dyDescent="0.15">
      <c r="E47">
        <v>28</v>
      </c>
      <c r="G47">
        <v>11</v>
      </c>
      <c r="K47" s="27" t="s">
        <v>61</v>
      </c>
      <c r="L47" s="27" t="s">
        <v>63</v>
      </c>
      <c r="M47" s="28">
        <v>430</v>
      </c>
      <c r="N47" s="29" t="s">
        <v>59</v>
      </c>
      <c r="O47" s="31"/>
    </row>
    <row r="48" spans="5:15" x14ac:dyDescent="0.15">
      <c r="E48">
        <v>29</v>
      </c>
      <c r="G48">
        <v>10</v>
      </c>
      <c r="K48" s="27" t="s">
        <v>64</v>
      </c>
      <c r="L48" s="27" t="s">
        <v>27</v>
      </c>
      <c r="M48" s="28">
        <v>1</v>
      </c>
      <c r="N48" s="29" t="s">
        <v>29</v>
      </c>
      <c r="O48" s="30">
        <f>+O49</f>
        <v>0</v>
      </c>
    </row>
    <row r="49" spans="5:15" x14ac:dyDescent="0.15">
      <c r="E49">
        <v>30</v>
      </c>
      <c r="G49">
        <v>11</v>
      </c>
      <c r="K49" s="27" t="s">
        <v>65</v>
      </c>
      <c r="L49" s="27" t="s">
        <v>66</v>
      </c>
      <c r="M49" s="28">
        <v>1150</v>
      </c>
      <c r="N49" s="29" t="s">
        <v>43</v>
      </c>
      <c r="O49" s="31"/>
    </row>
    <row r="50" spans="5:15" x14ac:dyDescent="0.15">
      <c r="E50">
        <v>31</v>
      </c>
      <c r="G50">
        <v>10</v>
      </c>
      <c r="K50" s="27" t="s">
        <v>67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11</v>
      </c>
      <c r="K51" s="27" t="s">
        <v>68</v>
      </c>
      <c r="L51" s="27" t="s">
        <v>27</v>
      </c>
      <c r="M51" s="28">
        <v>780</v>
      </c>
      <c r="N51" s="29" t="s">
        <v>43</v>
      </c>
      <c r="O51" s="31"/>
    </row>
    <row r="52" spans="5:15" x14ac:dyDescent="0.15">
      <c r="E52">
        <v>33</v>
      </c>
      <c r="G52">
        <v>10</v>
      </c>
      <c r="K52" s="27" t="s">
        <v>69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G53">
        <v>11</v>
      </c>
      <c r="K53" s="27" t="s">
        <v>70</v>
      </c>
      <c r="L53" s="27" t="s">
        <v>27</v>
      </c>
      <c r="M53" s="28">
        <v>730</v>
      </c>
      <c r="N53" s="29" t="s">
        <v>59</v>
      </c>
      <c r="O53" s="31"/>
    </row>
    <row r="54" spans="5:15" x14ac:dyDescent="0.15">
      <c r="E54">
        <v>35</v>
      </c>
      <c r="G54">
        <v>11</v>
      </c>
      <c r="K54" s="27" t="s">
        <v>71</v>
      </c>
      <c r="L54" s="27" t="s">
        <v>27</v>
      </c>
      <c r="M54" s="28">
        <v>110</v>
      </c>
      <c r="N54" s="29" t="s">
        <v>59</v>
      </c>
      <c r="O54" s="31"/>
    </row>
    <row r="55" spans="5:15" x14ac:dyDescent="0.15">
      <c r="E55">
        <v>36</v>
      </c>
      <c r="G55">
        <v>9</v>
      </c>
      <c r="K55" s="27" t="s">
        <v>72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10</v>
      </c>
      <c r="K56" s="27" t="s">
        <v>73</v>
      </c>
      <c r="L56" s="27" t="s">
        <v>27</v>
      </c>
      <c r="M56" s="28">
        <v>1</v>
      </c>
      <c r="N56" s="29" t="s">
        <v>29</v>
      </c>
      <c r="O56" s="30">
        <f>+O57+O58+O59+O60+O61+O62+O63+O64+O65+O66+O67+O68+O69+O70+O71</f>
        <v>0</v>
      </c>
    </row>
    <row r="57" spans="5:15" x14ac:dyDescent="0.15">
      <c r="E57">
        <v>38</v>
      </c>
      <c r="G57">
        <v>11</v>
      </c>
      <c r="K57" s="27" t="s">
        <v>74</v>
      </c>
      <c r="L57" s="27" t="s">
        <v>75</v>
      </c>
      <c r="M57" s="28">
        <v>0.9</v>
      </c>
      <c r="N57" s="29" t="s">
        <v>43</v>
      </c>
      <c r="O57" s="31"/>
    </row>
    <row r="58" spans="5:15" x14ac:dyDescent="0.15">
      <c r="E58">
        <v>39</v>
      </c>
      <c r="G58">
        <v>11</v>
      </c>
      <c r="K58" s="27" t="s">
        <v>74</v>
      </c>
      <c r="L58" s="27" t="s">
        <v>76</v>
      </c>
      <c r="M58" s="28">
        <v>8.4</v>
      </c>
      <c r="N58" s="29" t="s">
        <v>43</v>
      </c>
      <c r="O58" s="31"/>
    </row>
    <row r="59" spans="5:15" x14ac:dyDescent="0.15">
      <c r="E59">
        <v>40</v>
      </c>
      <c r="G59">
        <v>11</v>
      </c>
      <c r="K59" s="27" t="s">
        <v>77</v>
      </c>
      <c r="L59" s="27" t="s">
        <v>27</v>
      </c>
      <c r="M59" s="28">
        <v>7.4</v>
      </c>
      <c r="N59" s="29" t="s">
        <v>78</v>
      </c>
      <c r="O59" s="31"/>
    </row>
    <row r="60" spans="5:15" x14ac:dyDescent="0.15">
      <c r="E60">
        <v>41</v>
      </c>
      <c r="G60">
        <v>11</v>
      </c>
      <c r="K60" s="27" t="s">
        <v>79</v>
      </c>
      <c r="L60" s="27" t="s">
        <v>27</v>
      </c>
      <c r="M60" s="28">
        <v>17</v>
      </c>
      <c r="N60" s="29" t="s">
        <v>59</v>
      </c>
      <c r="O60" s="31"/>
    </row>
    <row r="61" spans="5:15" x14ac:dyDescent="0.15">
      <c r="E61">
        <v>42</v>
      </c>
      <c r="G61">
        <v>11</v>
      </c>
      <c r="K61" s="27" t="s">
        <v>80</v>
      </c>
      <c r="L61" s="27" t="s">
        <v>81</v>
      </c>
      <c r="M61" s="28">
        <v>5.2</v>
      </c>
      <c r="N61" s="29" t="s">
        <v>78</v>
      </c>
      <c r="O61" s="31"/>
    </row>
    <row r="62" spans="5:15" ht="27" x14ac:dyDescent="0.15">
      <c r="E62">
        <v>43</v>
      </c>
      <c r="G62">
        <v>11</v>
      </c>
      <c r="K62" s="27" t="s">
        <v>82</v>
      </c>
      <c r="L62" s="27" t="s">
        <v>75</v>
      </c>
      <c r="M62" s="28">
        <v>2.2000000000000002</v>
      </c>
      <c r="N62" s="29" t="s">
        <v>83</v>
      </c>
      <c r="O62" s="31"/>
    </row>
    <row r="63" spans="5:15" ht="27" x14ac:dyDescent="0.15">
      <c r="E63">
        <v>44</v>
      </c>
      <c r="G63">
        <v>11</v>
      </c>
      <c r="K63" s="27" t="s">
        <v>82</v>
      </c>
      <c r="L63" s="27" t="s">
        <v>84</v>
      </c>
      <c r="M63" s="28">
        <v>21</v>
      </c>
      <c r="N63" s="29" t="s">
        <v>83</v>
      </c>
      <c r="O63" s="31"/>
    </row>
    <row r="64" spans="5:15" ht="27" x14ac:dyDescent="0.15">
      <c r="E64">
        <v>45</v>
      </c>
      <c r="G64">
        <v>11</v>
      </c>
      <c r="K64" s="27" t="s">
        <v>85</v>
      </c>
      <c r="L64" s="27" t="s">
        <v>27</v>
      </c>
      <c r="M64" s="28">
        <v>1.2</v>
      </c>
      <c r="N64" s="29" t="s">
        <v>83</v>
      </c>
      <c r="O64" s="31"/>
    </row>
    <row r="65" spans="5:15" x14ac:dyDescent="0.15">
      <c r="E65">
        <v>46</v>
      </c>
      <c r="G65">
        <v>11</v>
      </c>
      <c r="K65" s="27" t="s">
        <v>86</v>
      </c>
      <c r="L65" s="27" t="s">
        <v>87</v>
      </c>
      <c r="M65" s="28">
        <v>9.3000000000000007</v>
      </c>
      <c r="N65" s="29" t="s">
        <v>78</v>
      </c>
      <c r="O65" s="31"/>
    </row>
    <row r="66" spans="5:15" x14ac:dyDescent="0.15">
      <c r="E66">
        <v>47</v>
      </c>
      <c r="G66">
        <v>11</v>
      </c>
      <c r="K66" s="27" t="s">
        <v>86</v>
      </c>
      <c r="L66" s="27" t="s">
        <v>88</v>
      </c>
      <c r="M66" s="28">
        <v>37.9</v>
      </c>
      <c r="N66" s="29" t="s">
        <v>78</v>
      </c>
      <c r="O66" s="31"/>
    </row>
    <row r="67" spans="5:15" x14ac:dyDescent="0.15">
      <c r="E67">
        <v>48</v>
      </c>
      <c r="G67">
        <v>11</v>
      </c>
      <c r="K67" s="27" t="s">
        <v>86</v>
      </c>
      <c r="L67" s="27" t="s">
        <v>89</v>
      </c>
      <c r="M67" s="28">
        <v>5.8</v>
      </c>
      <c r="N67" s="29" t="s">
        <v>78</v>
      </c>
      <c r="O67" s="31"/>
    </row>
    <row r="68" spans="5:15" x14ac:dyDescent="0.15">
      <c r="E68">
        <v>49</v>
      </c>
      <c r="G68">
        <v>11</v>
      </c>
      <c r="K68" s="27" t="s">
        <v>86</v>
      </c>
      <c r="L68" s="27" t="s">
        <v>90</v>
      </c>
      <c r="M68" s="28">
        <v>3</v>
      </c>
      <c r="N68" s="29" t="s">
        <v>78</v>
      </c>
      <c r="O68" s="31"/>
    </row>
    <row r="69" spans="5:15" x14ac:dyDescent="0.15">
      <c r="E69">
        <v>50</v>
      </c>
      <c r="G69">
        <v>11</v>
      </c>
      <c r="K69" s="27" t="s">
        <v>86</v>
      </c>
      <c r="L69" s="27" t="s">
        <v>91</v>
      </c>
      <c r="M69" s="28">
        <v>5.6</v>
      </c>
      <c r="N69" s="29" t="s">
        <v>78</v>
      </c>
      <c r="O69" s="31"/>
    </row>
    <row r="70" spans="5:15" x14ac:dyDescent="0.15">
      <c r="E70">
        <v>51</v>
      </c>
      <c r="G70">
        <v>11</v>
      </c>
      <c r="K70" s="27" t="s">
        <v>92</v>
      </c>
      <c r="L70" s="27" t="s">
        <v>93</v>
      </c>
      <c r="M70" s="28">
        <v>0.31</v>
      </c>
      <c r="N70" s="29" t="s">
        <v>83</v>
      </c>
      <c r="O70" s="31"/>
    </row>
    <row r="71" spans="5:15" x14ac:dyDescent="0.15">
      <c r="E71">
        <v>52</v>
      </c>
      <c r="G71">
        <v>11</v>
      </c>
      <c r="K71" s="27" t="s">
        <v>92</v>
      </c>
      <c r="L71" s="27" t="s">
        <v>94</v>
      </c>
      <c r="M71" s="28">
        <v>8.3000000000000004E-2</v>
      </c>
      <c r="N71" s="29" t="s">
        <v>83</v>
      </c>
      <c r="O71" s="31"/>
    </row>
    <row r="72" spans="5:15" x14ac:dyDescent="0.15">
      <c r="E72">
        <v>53</v>
      </c>
      <c r="G72">
        <v>9</v>
      </c>
      <c r="K72" s="27" t="s">
        <v>95</v>
      </c>
      <c r="L72" s="27" t="s">
        <v>27</v>
      </c>
      <c r="M72" s="28">
        <v>1</v>
      </c>
      <c r="N72" s="29" t="s">
        <v>29</v>
      </c>
      <c r="O72" s="30">
        <f>+O73+O77+O98+O110+O112+O115+O117+O120</f>
        <v>0</v>
      </c>
    </row>
    <row r="73" spans="5:15" x14ac:dyDescent="0.15">
      <c r="E73">
        <v>54</v>
      </c>
      <c r="G73">
        <v>10</v>
      </c>
      <c r="K73" s="27" t="s">
        <v>96</v>
      </c>
      <c r="L73" s="27" t="s">
        <v>27</v>
      </c>
      <c r="M73" s="28">
        <v>1</v>
      </c>
      <c r="N73" s="29" t="s">
        <v>29</v>
      </c>
      <c r="O73" s="30">
        <f>+O74+O75+O76</f>
        <v>0</v>
      </c>
    </row>
    <row r="74" spans="5:15" x14ac:dyDescent="0.15">
      <c r="E74">
        <v>55</v>
      </c>
      <c r="G74">
        <v>11</v>
      </c>
      <c r="K74" s="27" t="s">
        <v>97</v>
      </c>
      <c r="L74" s="27" t="s">
        <v>27</v>
      </c>
      <c r="M74" s="28">
        <v>270</v>
      </c>
      <c r="N74" s="29" t="s">
        <v>43</v>
      </c>
      <c r="O74" s="31"/>
    </row>
    <row r="75" spans="5:15" x14ac:dyDescent="0.15">
      <c r="E75">
        <v>56</v>
      </c>
      <c r="G75">
        <v>11</v>
      </c>
      <c r="K75" s="27" t="s">
        <v>98</v>
      </c>
      <c r="L75" s="27" t="s">
        <v>27</v>
      </c>
      <c r="M75" s="28">
        <v>240</v>
      </c>
      <c r="N75" s="29" t="s">
        <v>59</v>
      </c>
      <c r="O75" s="31"/>
    </row>
    <row r="76" spans="5:15" x14ac:dyDescent="0.15">
      <c r="E76">
        <v>57</v>
      </c>
      <c r="G76">
        <v>11</v>
      </c>
      <c r="K76" s="27" t="s">
        <v>99</v>
      </c>
      <c r="L76" s="27" t="s">
        <v>27</v>
      </c>
      <c r="M76" s="28">
        <v>130</v>
      </c>
      <c r="N76" s="29" t="s">
        <v>43</v>
      </c>
      <c r="O76" s="31"/>
    </row>
    <row r="77" spans="5:15" x14ac:dyDescent="0.15">
      <c r="E77">
        <v>58</v>
      </c>
      <c r="G77">
        <v>10</v>
      </c>
      <c r="K77" s="27" t="s">
        <v>100</v>
      </c>
      <c r="L77" s="27" t="s">
        <v>27</v>
      </c>
      <c r="M77" s="28">
        <v>1</v>
      </c>
      <c r="N77" s="29" t="s">
        <v>29</v>
      </c>
      <c r="O77" s="30">
        <f>+O78+O79+O80+O81+O82+O83+O84+O85+O86+O87+O88+O89+O90+O91+O92+O93+O94+O95+O96+O97</f>
        <v>0</v>
      </c>
    </row>
    <row r="78" spans="5:15" x14ac:dyDescent="0.15">
      <c r="E78">
        <v>59</v>
      </c>
      <c r="G78">
        <v>11</v>
      </c>
      <c r="K78" s="27" t="s">
        <v>101</v>
      </c>
      <c r="L78" s="27" t="s">
        <v>27</v>
      </c>
      <c r="M78" s="28">
        <v>617.9</v>
      </c>
      <c r="N78" s="29" t="s">
        <v>78</v>
      </c>
      <c r="O78" s="31"/>
    </row>
    <row r="79" spans="5:15" x14ac:dyDescent="0.15">
      <c r="E79">
        <v>60</v>
      </c>
      <c r="G79">
        <v>11</v>
      </c>
      <c r="K79" s="27" t="s">
        <v>102</v>
      </c>
      <c r="L79" s="27" t="s">
        <v>27</v>
      </c>
      <c r="M79" s="28">
        <v>14</v>
      </c>
      <c r="N79" s="29" t="s">
        <v>78</v>
      </c>
      <c r="O79" s="31"/>
    </row>
    <row r="80" spans="5:15" x14ac:dyDescent="0.15">
      <c r="E80">
        <v>61</v>
      </c>
      <c r="G80">
        <v>11</v>
      </c>
      <c r="K80" s="27" t="s">
        <v>103</v>
      </c>
      <c r="L80" s="27" t="s">
        <v>27</v>
      </c>
      <c r="M80" s="28">
        <v>6.1</v>
      </c>
      <c r="N80" s="29" t="s">
        <v>78</v>
      </c>
      <c r="O80" s="31"/>
    </row>
    <row r="81" spans="5:15" x14ac:dyDescent="0.15">
      <c r="E81">
        <v>62</v>
      </c>
      <c r="G81">
        <v>11</v>
      </c>
      <c r="K81" s="27" t="s">
        <v>104</v>
      </c>
      <c r="L81" s="27" t="s">
        <v>27</v>
      </c>
      <c r="M81" s="28">
        <v>2.8</v>
      </c>
      <c r="N81" s="29" t="s">
        <v>78</v>
      </c>
      <c r="O81" s="31"/>
    </row>
    <row r="82" spans="5:15" x14ac:dyDescent="0.15">
      <c r="E82">
        <v>63</v>
      </c>
      <c r="G82">
        <v>11</v>
      </c>
      <c r="K82" s="27" t="s">
        <v>105</v>
      </c>
      <c r="L82" s="27" t="s">
        <v>27</v>
      </c>
      <c r="M82" s="28">
        <v>138.19999999999999</v>
      </c>
      <c r="N82" s="29" t="s">
        <v>78</v>
      </c>
      <c r="O82" s="31"/>
    </row>
    <row r="83" spans="5:15" x14ac:dyDescent="0.15">
      <c r="E83">
        <v>64</v>
      </c>
      <c r="G83">
        <v>11</v>
      </c>
      <c r="K83" s="27" t="s">
        <v>106</v>
      </c>
      <c r="L83" s="27" t="s">
        <v>27</v>
      </c>
      <c r="M83" s="28">
        <v>4</v>
      </c>
      <c r="N83" s="29" t="s">
        <v>78</v>
      </c>
      <c r="O83" s="31"/>
    </row>
    <row r="84" spans="5:15" x14ac:dyDescent="0.15">
      <c r="E84">
        <v>65</v>
      </c>
      <c r="G84">
        <v>11</v>
      </c>
      <c r="K84" s="27" t="s">
        <v>107</v>
      </c>
      <c r="L84" s="27" t="s">
        <v>27</v>
      </c>
      <c r="M84" s="28">
        <v>4.9000000000000004</v>
      </c>
      <c r="N84" s="29" t="s">
        <v>78</v>
      </c>
      <c r="O84" s="31"/>
    </row>
    <row r="85" spans="5:15" x14ac:dyDescent="0.15">
      <c r="E85">
        <v>66</v>
      </c>
      <c r="G85">
        <v>11</v>
      </c>
      <c r="K85" s="27" t="s">
        <v>108</v>
      </c>
      <c r="L85" s="27" t="s">
        <v>27</v>
      </c>
      <c r="M85" s="28">
        <v>3.8</v>
      </c>
      <c r="N85" s="29" t="s">
        <v>78</v>
      </c>
      <c r="O85" s="31"/>
    </row>
    <row r="86" spans="5:15" x14ac:dyDescent="0.15">
      <c r="E86">
        <v>67</v>
      </c>
      <c r="G86">
        <v>11</v>
      </c>
      <c r="K86" s="27" t="s">
        <v>109</v>
      </c>
      <c r="L86" s="27" t="s">
        <v>27</v>
      </c>
      <c r="M86" s="28">
        <v>4.4000000000000004</v>
      </c>
      <c r="N86" s="29" t="s">
        <v>78</v>
      </c>
      <c r="O86" s="31"/>
    </row>
    <row r="87" spans="5:15" x14ac:dyDescent="0.15">
      <c r="E87">
        <v>68</v>
      </c>
      <c r="G87">
        <v>11</v>
      </c>
      <c r="K87" s="27" t="s">
        <v>110</v>
      </c>
      <c r="L87" s="27" t="s">
        <v>111</v>
      </c>
      <c r="M87" s="28">
        <v>4</v>
      </c>
      <c r="N87" s="29" t="s">
        <v>78</v>
      </c>
      <c r="O87" s="31"/>
    </row>
    <row r="88" spans="5:15" x14ac:dyDescent="0.15">
      <c r="E88">
        <v>69</v>
      </c>
      <c r="G88">
        <v>11</v>
      </c>
      <c r="K88" s="27" t="s">
        <v>110</v>
      </c>
      <c r="L88" s="27" t="s">
        <v>112</v>
      </c>
      <c r="M88" s="28">
        <v>6.5</v>
      </c>
      <c r="N88" s="29" t="s">
        <v>78</v>
      </c>
      <c r="O88" s="31"/>
    </row>
    <row r="89" spans="5:15" x14ac:dyDescent="0.15">
      <c r="E89">
        <v>70</v>
      </c>
      <c r="G89">
        <v>11</v>
      </c>
      <c r="K89" s="27" t="s">
        <v>113</v>
      </c>
      <c r="L89" s="27" t="s">
        <v>27</v>
      </c>
      <c r="M89" s="28">
        <v>63</v>
      </c>
      <c r="N89" s="29" t="s">
        <v>114</v>
      </c>
      <c r="O89" s="31"/>
    </row>
    <row r="90" spans="5:15" x14ac:dyDescent="0.15">
      <c r="E90">
        <v>71</v>
      </c>
      <c r="G90">
        <v>11</v>
      </c>
      <c r="K90" s="27" t="s">
        <v>115</v>
      </c>
      <c r="L90" s="27" t="s">
        <v>27</v>
      </c>
      <c r="M90" s="28">
        <v>6</v>
      </c>
      <c r="N90" s="29" t="s">
        <v>114</v>
      </c>
      <c r="O90" s="31"/>
    </row>
    <row r="91" spans="5:15" x14ac:dyDescent="0.15">
      <c r="E91">
        <v>72</v>
      </c>
      <c r="G91">
        <v>11</v>
      </c>
      <c r="K91" s="27" t="s">
        <v>116</v>
      </c>
      <c r="L91" s="27" t="s">
        <v>27</v>
      </c>
      <c r="M91" s="28">
        <v>8</v>
      </c>
      <c r="N91" s="29" t="s">
        <v>114</v>
      </c>
      <c r="O91" s="31"/>
    </row>
    <row r="92" spans="5:15" x14ac:dyDescent="0.15">
      <c r="E92">
        <v>73</v>
      </c>
      <c r="G92">
        <v>11</v>
      </c>
      <c r="K92" s="27" t="s">
        <v>117</v>
      </c>
      <c r="L92" s="27" t="s">
        <v>27</v>
      </c>
      <c r="M92" s="28">
        <v>5</v>
      </c>
      <c r="N92" s="29" t="s">
        <v>114</v>
      </c>
      <c r="O92" s="31"/>
    </row>
    <row r="93" spans="5:15" x14ac:dyDescent="0.15">
      <c r="E93">
        <v>74</v>
      </c>
      <c r="G93">
        <v>11</v>
      </c>
      <c r="K93" s="27" t="s">
        <v>118</v>
      </c>
      <c r="L93" s="27" t="s">
        <v>27</v>
      </c>
      <c r="M93" s="28">
        <v>6.5</v>
      </c>
      <c r="N93" s="29" t="s">
        <v>78</v>
      </c>
      <c r="O93" s="31"/>
    </row>
    <row r="94" spans="5:15" x14ac:dyDescent="0.15">
      <c r="E94">
        <v>75</v>
      </c>
      <c r="G94">
        <v>11</v>
      </c>
      <c r="K94" s="27" t="s">
        <v>119</v>
      </c>
      <c r="L94" s="27" t="s">
        <v>120</v>
      </c>
      <c r="M94" s="28">
        <v>6.5</v>
      </c>
      <c r="N94" s="29" t="s">
        <v>78</v>
      </c>
      <c r="O94" s="31"/>
    </row>
    <row r="95" spans="5:15" x14ac:dyDescent="0.15">
      <c r="E95">
        <v>76</v>
      </c>
      <c r="G95">
        <v>11</v>
      </c>
      <c r="K95" s="27" t="s">
        <v>121</v>
      </c>
      <c r="L95" s="27" t="s">
        <v>27</v>
      </c>
      <c r="M95" s="28">
        <v>6.5</v>
      </c>
      <c r="N95" s="29" t="s">
        <v>78</v>
      </c>
      <c r="O95" s="31"/>
    </row>
    <row r="96" spans="5:15" x14ac:dyDescent="0.15">
      <c r="E96">
        <v>77</v>
      </c>
      <c r="G96">
        <v>11</v>
      </c>
      <c r="K96" s="27" t="s">
        <v>122</v>
      </c>
      <c r="L96" s="27" t="s">
        <v>27</v>
      </c>
      <c r="M96" s="28">
        <v>6.5</v>
      </c>
      <c r="N96" s="29" t="s">
        <v>78</v>
      </c>
      <c r="O96" s="31"/>
    </row>
    <row r="97" spans="5:15" x14ac:dyDescent="0.15">
      <c r="E97">
        <v>78</v>
      </c>
      <c r="G97">
        <v>11</v>
      </c>
      <c r="K97" s="27" t="s">
        <v>123</v>
      </c>
      <c r="L97" s="27" t="s">
        <v>27</v>
      </c>
      <c r="M97" s="28">
        <v>6.5</v>
      </c>
      <c r="N97" s="29" t="s">
        <v>78</v>
      </c>
      <c r="O97" s="31"/>
    </row>
    <row r="98" spans="5:15" x14ac:dyDescent="0.15">
      <c r="E98">
        <v>79</v>
      </c>
      <c r="G98">
        <v>10</v>
      </c>
      <c r="K98" s="27" t="s">
        <v>124</v>
      </c>
      <c r="L98" s="27" t="s">
        <v>27</v>
      </c>
      <c r="M98" s="28">
        <v>1</v>
      </c>
      <c r="N98" s="29" t="s">
        <v>29</v>
      </c>
      <c r="O98" s="30">
        <f>+O99+O100+O101+O102+O103+O104+O105+O106+O107+O108+O109</f>
        <v>0</v>
      </c>
    </row>
    <row r="99" spans="5:15" x14ac:dyDescent="0.15">
      <c r="E99">
        <v>80</v>
      </c>
      <c r="G99">
        <v>11</v>
      </c>
      <c r="K99" s="27" t="s">
        <v>125</v>
      </c>
      <c r="L99" s="27" t="s">
        <v>126</v>
      </c>
      <c r="M99" s="28">
        <v>5</v>
      </c>
      <c r="N99" s="29" t="s">
        <v>127</v>
      </c>
      <c r="O99" s="31"/>
    </row>
    <row r="100" spans="5:15" x14ac:dyDescent="0.15">
      <c r="E100">
        <v>81</v>
      </c>
      <c r="G100">
        <v>11</v>
      </c>
      <c r="K100" s="27" t="s">
        <v>125</v>
      </c>
      <c r="L100" s="27" t="s">
        <v>128</v>
      </c>
      <c r="M100" s="28">
        <v>4</v>
      </c>
      <c r="N100" s="29" t="s">
        <v>127</v>
      </c>
      <c r="O100" s="31"/>
    </row>
    <row r="101" spans="5:15" x14ac:dyDescent="0.15">
      <c r="E101">
        <v>82</v>
      </c>
      <c r="G101">
        <v>11</v>
      </c>
      <c r="K101" s="27" t="s">
        <v>125</v>
      </c>
      <c r="L101" s="27" t="s">
        <v>129</v>
      </c>
      <c r="M101" s="28">
        <v>2</v>
      </c>
      <c r="N101" s="29" t="s">
        <v>127</v>
      </c>
      <c r="O101" s="31"/>
    </row>
    <row r="102" spans="5:15" x14ac:dyDescent="0.15">
      <c r="E102">
        <v>83</v>
      </c>
      <c r="G102">
        <v>11</v>
      </c>
      <c r="K102" s="27" t="s">
        <v>125</v>
      </c>
      <c r="L102" s="27" t="s">
        <v>130</v>
      </c>
      <c r="M102" s="28">
        <v>1</v>
      </c>
      <c r="N102" s="29" t="s">
        <v>127</v>
      </c>
      <c r="O102" s="31"/>
    </row>
    <row r="103" spans="5:15" x14ac:dyDescent="0.15">
      <c r="E103">
        <v>84</v>
      </c>
      <c r="G103">
        <v>11</v>
      </c>
      <c r="K103" s="27" t="s">
        <v>125</v>
      </c>
      <c r="L103" s="27" t="s">
        <v>131</v>
      </c>
      <c r="M103" s="28">
        <v>5</v>
      </c>
      <c r="N103" s="29" t="s">
        <v>127</v>
      </c>
      <c r="O103" s="31"/>
    </row>
    <row r="104" spans="5:15" x14ac:dyDescent="0.15">
      <c r="E104">
        <v>85</v>
      </c>
      <c r="G104">
        <v>11</v>
      </c>
      <c r="K104" s="27" t="s">
        <v>125</v>
      </c>
      <c r="L104" s="27" t="s">
        <v>132</v>
      </c>
      <c r="M104" s="28">
        <v>1</v>
      </c>
      <c r="N104" s="29" t="s">
        <v>127</v>
      </c>
      <c r="O104" s="31"/>
    </row>
    <row r="105" spans="5:15" x14ac:dyDescent="0.15">
      <c r="E105">
        <v>86</v>
      </c>
      <c r="G105">
        <v>11</v>
      </c>
      <c r="K105" s="27" t="s">
        <v>125</v>
      </c>
      <c r="L105" s="27" t="s">
        <v>133</v>
      </c>
      <c r="M105" s="28">
        <v>1</v>
      </c>
      <c r="N105" s="29" t="s">
        <v>127</v>
      </c>
      <c r="O105" s="31"/>
    </row>
    <row r="106" spans="5:15" x14ac:dyDescent="0.15">
      <c r="E106">
        <v>87</v>
      </c>
      <c r="G106">
        <v>11</v>
      </c>
      <c r="K106" s="27" t="s">
        <v>134</v>
      </c>
      <c r="L106" s="27" t="s">
        <v>27</v>
      </c>
      <c r="M106" s="28">
        <v>8</v>
      </c>
      <c r="N106" s="29" t="s">
        <v>114</v>
      </c>
      <c r="O106" s="31"/>
    </row>
    <row r="107" spans="5:15" x14ac:dyDescent="0.15">
      <c r="E107">
        <v>88</v>
      </c>
      <c r="G107">
        <v>11</v>
      </c>
      <c r="K107" s="27" t="s">
        <v>135</v>
      </c>
      <c r="L107" s="27" t="s">
        <v>27</v>
      </c>
      <c r="M107" s="28">
        <v>3</v>
      </c>
      <c r="N107" s="29" t="s">
        <v>114</v>
      </c>
      <c r="O107" s="31"/>
    </row>
    <row r="108" spans="5:15" x14ac:dyDescent="0.15">
      <c r="E108">
        <v>89</v>
      </c>
      <c r="G108">
        <v>11</v>
      </c>
      <c r="K108" s="27" t="s">
        <v>136</v>
      </c>
      <c r="L108" s="27" t="s">
        <v>27</v>
      </c>
      <c r="M108" s="28">
        <v>7</v>
      </c>
      <c r="N108" s="29" t="s">
        <v>114</v>
      </c>
      <c r="O108" s="31"/>
    </row>
    <row r="109" spans="5:15" x14ac:dyDescent="0.15">
      <c r="E109">
        <v>90</v>
      </c>
      <c r="G109">
        <v>11</v>
      </c>
      <c r="K109" s="27" t="s">
        <v>137</v>
      </c>
      <c r="L109" s="27" t="s">
        <v>27</v>
      </c>
      <c r="M109" s="28">
        <v>1</v>
      </c>
      <c r="N109" s="29" t="s">
        <v>114</v>
      </c>
      <c r="O109" s="31"/>
    </row>
    <row r="110" spans="5:15" x14ac:dyDescent="0.15">
      <c r="E110">
        <v>91</v>
      </c>
      <c r="G110">
        <v>10</v>
      </c>
      <c r="K110" s="27" t="s">
        <v>138</v>
      </c>
      <c r="L110" s="27" t="s">
        <v>27</v>
      </c>
      <c r="M110" s="28">
        <v>1</v>
      </c>
      <c r="N110" s="29" t="s">
        <v>29</v>
      </c>
      <c r="O110" s="30">
        <f>+O111</f>
        <v>0</v>
      </c>
    </row>
    <row r="111" spans="5:15" x14ac:dyDescent="0.15">
      <c r="E111">
        <v>92</v>
      </c>
      <c r="G111">
        <v>11</v>
      </c>
      <c r="K111" s="27" t="s">
        <v>139</v>
      </c>
      <c r="L111" s="27" t="s">
        <v>140</v>
      </c>
      <c r="M111" s="28">
        <v>14</v>
      </c>
      <c r="N111" s="29" t="s">
        <v>127</v>
      </c>
      <c r="O111" s="31"/>
    </row>
    <row r="112" spans="5:15" x14ac:dyDescent="0.15">
      <c r="E112">
        <v>93</v>
      </c>
      <c r="G112">
        <v>10</v>
      </c>
      <c r="K112" s="27" t="s">
        <v>141</v>
      </c>
      <c r="L112" s="27" t="s">
        <v>27</v>
      </c>
      <c r="M112" s="28">
        <v>1</v>
      </c>
      <c r="N112" s="29" t="s">
        <v>29</v>
      </c>
      <c r="O112" s="30">
        <f>+O113+O114</f>
        <v>0</v>
      </c>
    </row>
    <row r="113" spans="5:15" x14ac:dyDescent="0.15">
      <c r="E113">
        <v>94</v>
      </c>
      <c r="G113">
        <v>11</v>
      </c>
      <c r="K113" s="27" t="s">
        <v>142</v>
      </c>
      <c r="L113" s="27" t="s">
        <v>143</v>
      </c>
      <c r="M113" s="28">
        <v>3</v>
      </c>
      <c r="N113" s="29" t="s">
        <v>127</v>
      </c>
      <c r="O113" s="31"/>
    </row>
    <row r="114" spans="5:15" x14ac:dyDescent="0.15">
      <c r="E114">
        <v>95</v>
      </c>
      <c r="G114">
        <v>11</v>
      </c>
      <c r="K114" s="27" t="s">
        <v>144</v>
      </c>
      <c r="L114" s="27" t="s">
        <v>27</v>
      </c>
      <c r="M114" s="28">
        <v>3</v>
      </c>
      <c r="N114" s="29" t="s">
        <v>127</v>
      </c>
      <c r="O114" s="31"/>
    </row>
    <row r="115" spans="5:15" x14ac:dyDescent="0.15">
      <c r="E115">
        <v>96</v>
      </c>
      <c r="G115">
        <v>10</v>
      </c>
      <c r="K115" s="27" t="s">
        <v>145</v>
      </c>
      <c r="L115" s="27" t="s">
        <v>27</v>
      </c>
      <c r="M115" s="28">
        <v>1</v>
      </c>
      <c r="N115" s="29" t="s">
        <v>29</v>
      </c>
      <c r="O115" s="30">
        <f>+O116</f>
        <v>0</v>
      </c>
    </row>
    <row r="116" spans="5:15" x14ac:dyDescent="0.15">
      <c r="E116">
        <v>97</v>
      </c>
      <c r="G116">
        <v>11</v>
      </c>
      <c r="K116" s="27" t="s">
        <v>146</v>
      </c>
      <c r="L116" s="27" t="s">
        <v>27</v>
      </c>
      <c r="M116" s="28">
        <v>1</v>
      </c>
      <c r="N116" s="29" t="s">
        <v>29</v>
      </c>
      <c r="O116" s="31"/>
    </row>
    <row r="117" spans="5:15" x14ac:dyDescent="0.15">
      <c r="E117">
        <v>98</v>
      </c>
      <c r="G117">
        <v>10</v>
      </c>
      <c r="K117" s="27" t="s">
        <v>147</v>
      </c>
      <c r="L117" s="27" t="s">
        <v>27</v>
      </c>
      <c r="M117" s="28">
        <v>1</v>
      </c>
      <c r="N117" s="29" t="s">
        <v>29</v>
      </c>
      <c r="O117" s="30">
        <f>+O118+O119</f>
        <v>0</v>
      </c>
    </row>
    <row r="118" spans="5:15" x14ac:dyDescent="0.15">
      <c r="E118">
        <v>99</v>
      </c>
      <c r="G118">
        <v>11</v>
      </c>
      <c r="K118" s="27" t="s">
        <v>148</v>
      </c>
      <c r="L118" s="27" t="s">
        <v>149</v>
      </c>
      <c r="M118" s="28">
        <v>6.7</v>
      </c>
      <c r="N118" s="29" t="s">
        <v>78</v>
      </c>
      <c r="O118" s="31"/>
    </row>
    <row r="119" spans="5:15" x14ac:dyDescent="0.15">
      <c r="E119">
        <v>100</v>
      </c>
      <c r="G119">
        <v>11</v>
      </c>
      <c r="K119" s="27" t="s">
        <v>150</v>
      </c>
      <c r="L119" s="27" t="s">
        <v>151</v>
      </c>
      <c r="M119" s="28">
        <v>2</v>
      </c>
      <c r="N119" s="29" t="s">
        <v>114</v>
      </c>
      <c r="O119" s="31"/>
    </row>
    <row r="120" spans="5:15" x14ac:dyDescent="0.15">
      <c r="E120">
        <v>101</v>
      </c>
      <c r="G120">
        <v>10</v>
      </c>
      <c r="K120" s="27" t="s">
        <v>152</v>
      </c>
      <c r="L120" s="27" t="s">
        <v>27</v>
      </c>
      <c r="M120" s="28">
        <v>1</v>
      </c>
      <c r="N120" s="29" t="s">
        <v>29</v>
      </c>
      <c r="O120" s="30">
        <f>+O121+O122+O123+O124</f>
        <v>0</v>
      </c>
    </row>
    <row r="121" spans="5:15" x14ac:dyDescent="0.15">
      <c r="E121">
        <v>102</v>
      </c>
      <c r="G121">
        <v>11</v>
      </c>
      <c r="K121" s="27" t="s">
        <v>153</v>
      </c>
      <c r="L121" s="27" t="s">
        <v>154</v>
      </c>
      <c r="M121" s="28">
        <v>7.7</v>
      </c>
      <c r="N121" s="29" t="s">
        <v>78</v>
      </c>
      <c r="O121" s="31"/>
    </row>
    <row r="122" spans="5:15" x14ac:dyDescent="0.15">
      <c r="E122">
        <v>103</v>
      </c>
      <c r="G122">
        <v>11</v>
      </c>
      <c r="K122" s="27" t="s">
        <v>99</v>
      </c>
      <c r="L122" s="27" t="s">
        <v>155</v>
      </c>
      <c r="M122" s="28">
        <v>18</v>
      </c>
      <c r="N122" s="29" t="s">
        <v>43</v>
      </c>
      <c r="O122" s="31"/>
    </row>
    <row r="123" spans="5:15" x14ac:dyDescent="0.15">
      <c r="E123">
        <v>104</v>
      </c>
      <c r="G123">
        <v>11</v>
      </c>
      <c r="K123" s="27" t="s">
        <v>153</v>
      </c>
      <c r="L123" s="27" t="s">
        <v>156</v>
      </c>
      <c r="M123" s="28">
        <v>7.2</v>
      </c>
      <c r="N123" s="29" t="s">
        <v>78</v>
      </c>
      <c r="O123" s="31"/>
    </row>
    <row r="124" spans="5:15" x14ac:dyDescent="0.15">
      <c r="E124">
        <v>105</v>
      </c>
      <c r="G124">
        <v>11</v>
      </c>
      <c r="K124" s="27" t="s">
        <v>153</v>
      </c>
      <c r="L124" s="27" t="s">
        <v>157</v>
      </c>
      <c r="M124" s="28">
        <v>10.7</v>
      </c>
      <c r="N124" s="29" t="s">
        <v>78</v>
      </c>
      <c r="O124" s="31"/>
    </row>
    <row r="125" spans="5:15" x14ac:dyDescent="0.15">
      <c r="E125">
        <v>106</v>
      </c>
      <c r="G125">
        <v>9</v>
      </c>
      <c r="K125" s="27" t="s">
        <v>158</v>
      </c>
      <c r="L125" s="27" t="s">
        <v>27</v>
      </c>
      <c r="M125" s="28">
        <v>1</v>
      </c>
      <c r="N125" s="29" t="s">
        <v>29</v>
      </c>
      <c r="O125" s="30">
        <f>+O126+O131+O133</f>
        <v>0</v>
      </c>
    </row>
    <row r="126" spans="5:15" x14ac:dyDescent="0.15">
      <c r="E126">
        <v>107</v>
      </c>
      <c r="G126">
        <v>10</v>
      </c>
      <c r="K126" s="27" t="s">
        <v>159</v>
      </c>
      <c r="L126" s="27" t="s">
        <v>160</v>
      </c>
      <c r="M126" s="28">
        <v>1</v>
      </c>
      <c r="N126" s="29" t="s">
        <v>29</v>
      </c>
      <c r="O126" s="30">
        <f>+O127+O128+O129+O130</f>
        <v>0</v>
      </c>
    </row>
    <row r="127" spans="5:15" x14ac:dyDescent="0.15">
      <c r="E127">
        <v>108</v>
      </c>
      <c r="G127">
        <v>11</v>
      </c>
      <c r="K127" s="27" t="s">
        <v>161</v>
      </c>
      <c r="L127" s="27" t="s">
        <v>162</v>
      </c>
      <c r="M127" s="28">
        <v>2366</v>
      </c>
      <c r="N127" s="29" t="s">
        <v>59</v>
      </c>
      <c r="O127" s="31"/>
    </row>
    <row r="128" spans="5:15" x14ac:dyDescent="0.15">
      <c r="E128">
        <v>109</v>
      </c>
      <c r="G128">
        <v>11</v>
      </c>
      <c r="K128" s="27" t="s">
        <v>163</v>
      </c>
      <c r="L128" s="27" t="s">
        <v>27</v>
      </c>
      <c r="M128" s="28">
        <v>1966</v>
      </c>
      <c r="N128" s="29" t="s">
        <v>59</v>
      </c>
      <c r="O128" s="31"/>
    </row>
    <row r="129" spans="5:15" x14ac:dyDescent="0.15">
      <c r="E129">
        <v>110</v>
      </c>
      <c r="G129">
        <v>11</v>
      </c>
      <c r="K129" s="27" t="s">
        <v>164</v>
      </c>
      <c r="L129" s="27" t="s">
        <v>27</v>
      </c>
      <c r="M129" s="28">
        <v>86</v>
      </c>
      <c r="N129" s="29" t="s">
        <v>59</v>
      </c>
      <c r="O129" s="31"/>
    </row>
    <row r="130" spans="5:15" x14ac:dyDescent="0.15">
      <c r="E130">
        <v>111</v>
      </c>
      <c r="G130">
        <v>11</v>
      </c>
      <c r="K130" s="27" t="s">
        <v>165</v>
      </c>
      <c r="L130" s="27" t="s">
        <v>27</v>
      </c>
      <c r="M130" s="28">
        <v>84</v>
      </c>
      <c r="N130" s="29" t="s">
        <v>59</v>
      </c>
      <c r="O130" s="31"/>
    </row>
    <row r="131" spans="5:15" x14ac:dyDescent="0.15">
      <c r="E131">
        <v>112</v>
      </c>
      <c r="G131">
        <v>10</v>
      </c>
      <c r="K131" s="27" t="s">
        <v>166</v>
      </c>
      <c r="L131" s="27" t="s">
        <v>27</v>
      </c>
      <c r="M131" s="28">
        <v>1</v>
      </c>
      <c r="N131" s="29" t="s">
        <v>29</v>
      </c>
      <c r="O131" s="30">
        <f>+O132</f>
        <v>0</v>
      </c>
    </row>
    <row r="132" spans="5:15" x14ac:dyDescent="0.15">
      <c r="E132">
        <v>113</v>
      </c>
      <c r="G132">
        <v>11</v>
      </c>
      <c r="K132" s="27" t="s">
        <v>167</v>
      </c>
      <c r="L132" s="27" t="s">
        <v>168</v>
      </c>
      <c r="M132" s="28">
        <v>62</v>
      </c>
      <c r="N132" s="29" t="s">
        <v>59</v>
      </c>
      <c r="O132" s="31"/>
    </row>
    <row r="133" spans="5:15" x14ac:dyDescent="0.15">
      <c r="E133">
        <v>114</v>
      </c>
      <c r="G133">
        <v>10</v>
      </c>
      <c r="K133" s="27" t="s">
        <v>169</v>
      </c>
      <c r="L133" s="27" t="s">
        <v>27</v>
      </c>
      <c r="M133" s="28">
        <v>1</v>
      </c>
      <c r="N133" s="29" t="s">
        <v>29</v>
      </c>
      <c r="O133" s="30">
        <f>+O134+O135</f>
        <v>0</v>
      </c>
    </row>
    <row r="134" spans="5:15" x14ac:dyDescent="0.15">
      <c r="E134">
        <v>115</v>
      </c>
      <c r="G134">
        <v>11</v>
      </c>
      <c r="K134" s="27" t="s">
        <v>167</v>
      </c>
      <c r="L134" s="27" t="s">
        <v>168</v>
      </c>
      <c r="M134" s="28">
        <v>199</v>
      </c>
      <c r="N134" s="29" t="s">
        <v>59</v>
      </c>
      <c r="O134" s="31"/>
    </row>
    <row r="135" spans="5:15" x14ac:dyDescent="0.15">
      <c r="E135">
        <v>116</v>
      </c>
      <c r="G135">
        <v>11</v>
      </c>
      <c r="K135" s="27" t="s">
        <v>165</v>
      </c>
      <c r="L135" s="27" t="s">
        <v>27</v>
      </c>
      <c r="M135" s="28">
        <v>22</v>
      </c>
      <c r="N135" s="29" t="s">
        <v>59</v>
      </c>
      <c r="O135" s="31"/>
    </row>
    <row r="136" spans="5:15" x14ac:dyDescent="0.15">
      <c r="E136">
        <v>117</v>
      </c>
      <c r="G136">
        <v>9</v>
      </c>
      <c r="K136" s="27" t="s">
        <v>170</v>
      </c>
      <c r="L136" s="27" t="s">
        <v>27</v>
      </c>
      <c r="M136" s="28">
        <v>1</v>
      </c>
      <c r="N136" s="29" t="s">
        <v>29</v>
      </c>
      <c r="O136" s="30">
        <f>+O137+O139+O141+O143+O147</f>
        <v>0</v>
      </c>
    </row>
    <row r="137" spans="5:15" x14ac:dyDescent="0.15">
      <c r="E137">
        <v>118</v>
      </c>
      <c r="G137">
        <v>10</v>
      </c>
      <c r="K137" s="27" t="s">
        <v>171</v>
      </c>
      <c r="L137" s="27" t="s">
        <v>27</v>
      </c>
      <c r="M137" s="28">
        <v>1</v>
      </c>
      <c r="N137" s="29" t="s">
        <v>29</v>
      </c>
      <c r="O137" s="30">
        <f>+O138</f>
        <v>0</v>
      </c>
    </row>
    <row r="138" spans="5:15" x14ac:dyDescent="0.15">
      <c r="E138">
        <v>119</v>
      </c>
      <c r="G138">
        <v>11</v>
      </c>
      <c r="K138" s="27" t="s">
        <v>172</v>
      </c>
      <c r="L138" s="27" t="s">
        <v>27</v>
      </c>
      <c r="M138" s="28">
        <v>21</v>
      </c>
      <c r="N138" s="29" t="s">
        <v>173</v>
      </c>
      <c r="O138" s="31"/>
    </row>
    <row r="139" spans="5:15" x14ac:dyDescent="0.15">
      <c r="E139">
        <v>120</v>
      </c>
      <c r="G139">
        <v>10</v>
      </c>
      <c r="K139" s="27" t="s">
        <v>174</v>
      </c>
      <c r="L139" s="27" t="s">
        <v>27</v>
      </c>
      <c r="M139" s="28">
        <v>1</v>
      </c>
      <c r="N139" s="29" t="s">
        <v>29</v>
      </c>
      <c r="O139" s="30">
        <f>+O140</f>
        <v>0</v>
      </c>
    </row>
    <row r="140" spans="5:15" x14ac:dyDescent="0.15">
      <c r="E140">
        <v>121</v>
      </c>
      <c r="G140">
        <v>11</v>
      </c>
      <c r="K140" s="27" t="s">
        <v>175</v>
      </c>
      <c r="L140" s="27" t="s">
        <v>27</v>
      </c>
      <c r="M140" s="28">
        <v>91</v>
      </c>
      <c r="N140" s="29" t="s">
        <v>173</v>
      </c>
      <c r="O140" s="31"/>
    </row>
    <row r="141" spans="5:15" x14ac:dyDescent="0.15">
      <c r="E141">
        <v>122</v>
      </c>
      <c r="G141">
        <v>10</v>
      </c>
      <c r="K141" s="27" t="s">
        <v>176</v>
      </c>
      <c r="L141" s="27" t="s">
        <v>27</v>
      </c>
      <c r="M141" s="28">
        <v>1</v>
      </c>
      <c r="N141" s="29" t="s">
        <v>29</v>
      </c>
      <c r="O141" s="30">
        <f>+O142</f>
        <v>0</v>
      </c>
    </row>
    <row r="142" spans="5:15" x14ac:dyDescent="0.15">
      <c r="E142">
        <v>123</v>
      </c>
      <c r="G142">
        <v>11</v>
      </c>
      <c r="K142" s="27" t="s">
        <v>177</v>
      </c>
      <c r="L142" s="27" t="s">
        <v>178</v>
      </c>
      <c r="M142" s="28">
        <v>14</v>
      </c>
      <c r="N142" s="29" t="s">
        <v>78</v>
      </c>
      <c r="O142" s="31"/>
    </row>
    <row r="143" spans="5:15" x14ac:dyDescent="0.15">
      <c r="E143">
        <v>124</v>
      </c>
      <c r="G143">
        <v>10</v>
      </c>
      <c r="K143" s="27" t="s">
        <v>179</v>
      </c>
      <c r="L143" s="27" t="s">
        <v>27</v>
      </c>
      <c r="M143" s="28">
        <v>1</v>
      </c>
      <c r="N143" s="29" t="s">
        <v>29</v>
      </c>
      <c r="O143" s="30">
        <f>+O144+O145+O146</f>
        <v>0</v>
      </c>
    </row>
    <row r="144" spans="5:15" x14ac:dyDescent="0.15">
      <c r="E144">
        <v>125</v>
      </c>
      <c r="G144">
        <v>11</v>
      </c>
      <c r="K144" s="27" t="s">
        <v>180</v>
      </c>
      <c r="L144" s="27" t="s">
        <v>27</v>
      </c>
      <c r="M144" s="28">
        <v>16</v>
      </c>
      <c r="N144" s="29" t="s">
        <v>78</v>
      </c>
      <c r="O144" s="31"/>
    </row>
    <row r="145" spans="5:15" x14ac:dyDescent="0.15">
      <c r="E145">
        <v>126</v>
      </c>
      <c r="G145">
        <v>11</v>
      </c>
      <c r="K145" s="27" t="s">
        <v>181</v>
      </c>
      <c r="L145" s="27" t="s">
        <v>182</v>
      </c>
      <c r="M145" s="28">
        <v>35</v>
      </c>
      <c r="N145" s="29" t="s">
        <v>78</v>
      </c>
      <c r="O145" s="31"/>
    </row>
    <row r="146" spans="5:15" x14ac:dyDescent="0.15">
      <c r="E146">
        <v>127</v>
      </c>
      <c r="G146">
        <v>11</v>
      </c>
      <c r="K146" s="27" t="s">
        <v>181</v>
      </c>
      <c r="L146" s="27" t="s">
        <v>183</v>
      </c>
      <c r="M146" s="28">
        <v>7</v>
      </c>
      <c r="N146" s="29" t="s">
        <v>78</v>
      </c>
      <c r="O146" s="31"/>
    </row>
    <row r="147" spans="5:15" x14ac:dyDescent="0.15">
      <c r="E147">
        <v>128</v>
      </c>
      <c r="G147">
        <v>10</v>
      </c>
      <c r="K147" s="27" t="s">
        <v>184</v>
      </c>
      <c r="L147" s="27" t="s">
        <v>27</v>
      </c>
      <c r="M147" s="28">
        <v>1</v>
      </c>
      <c r="N147" s="29" t="s">
        <v>29</v>
      </c>
      <c r="O147" s="30">
        <f>+O148</f>
        <v>0</v>
      </c>
    </row>
    <row r="148" spans="5:15" x14ac:dyDescent="0.15">
      <c r="E148">
        <v>129</v>
      </c>
      <c r="G148">
        <v>11</v>
      </c>
      <c r="K148" s="27" t="s">
        <v>185</v>
      </c>
      <c r="L148" s="27" t="s">
        <v>27</v>
      </c>
      <c r="M148" s="28">
        <v>1</v>
      </c>
      <c r="N148" s="29" t="s">
        <v>127</v>
      </c>
      <c r="O148" s="31"/>
    </row>
    <row r="149" spans="5:15" x14ac:dyDescent="0.15">
      <c r="E149">
        <v>130</v>
      </c>
      <c r="F149">
        <v>169</v>
      </c>
      <c r="G149">
        <v>4</v>
      </c>
      <c r="K149" s="27" t="s">
        <v>186</v>
      </c>
      <c r="L149" s="27" t="s">
        <v>27</v>
      </c>
      <c r="M149" s="28">
        <v>1</v>
      </c>
      <c r="N149" s="29" t="s">
        <v>29</v>
      </c>
      <c r="O149" s="30">
        <f>+O150</f>
        <v>0</v>
      </c>
    </row>
    <row r="150" spans="5:15" x14ac:dyDescent="0.15">
      <c r="E150">
        <v>131</v>
      </c>
      <c r="G150">
        <v>9</v>
      </c>
      <c r="K150" s="27" t="s">
        <v>187</v>
      </c>
      <c r="L150" s="27" t="s">
        <v>27</v>
      </c>
      <c r="M150" s="28">
        <v>1</v>
      </c>
      <c r="N150" s="29" t="s">
        <v>29</v>
      </c>
      <c r="O150" s="30">
        <f>+O151</f>
        <v>0</v>
      </c>
    </row>
    <row r="151" spans="5:15" x14ac:dyDescent="0.15">
      <c r="E151">
        <v>132</v>
      </c>
      <c r="G151">
        <v>10</v>
      </c>
      <c r="K151" s="27" t="s">
        <v>188</v>
      </c>
      <c r="L151" s="27" t="s">
        <v>27</v>
      </c>
      <c r="M151" s="28">
        <v>1</v>
      </c>
      <c r="N151" s="29" t="s">
        <v>29</v>
      </c>
      <c r="O151" s="30">
        <f>+O152</f>
        <v>0</v>
      </c>
    </row>
    <row r="152" spans="5:15" x14ac:dyDescent="0.15">
      <c r="E152">
        <v>133</v>
      </c>
      <c r="G152">
        <v>11</v>
      </c>
      <c r="K152" s="27" t="s">
        <v>189</v>
      </c>
      <c r="L152" s="27" t="s">
        <v>27</v>
      </c>
      <c r="M152" s="28">
        <v>0.42</v>
      </c>
      <c r="N152" s="29" t="s">
        <v>190</v>
      </c>
      <c r="O152" s="31"/>
    </row>
    <row r="153" spans="5:15" x14ac:dyDescent="0.15">
      <c r="E153">
        <v>134</v>
      </c>
      <c r="F153">
        <v>8</v>
      </c>
      <c r="G153">
        <v>3</v>
      </c>
      <c r="K153" s="27" t="s">
        <v>191</v>
      </c>
      <c r="L153" s="27" t="s">
        <v>27</v>
      </c>
      <c r="M153" s="28">
        <v>1</v>
      </c>
      <c r="N153" s="29" t="s">
        <v>29</v>
      </c>
      <c r="O153" s="30">
        <f>+O154+O158</f>
        <v>0</v>
      </c>
    </row>
    <row r="154" spans="5:15" x14ac:dyDescent="0.15">
      <c r="E154">
        <v>135</v>
      </c>
      <c r="F154">
        <v>9</v>
      </c>
      <c r="G154">
        <v>4</v>
      </c>
      <c r="K154" s="27" t="s">
        <v>192</v>
      </c>
      <c r="L154" s="27" t="s">
        <v>27</v>
      </c>
      <c r="M154" s="28">
        <v>1</v>
      </c>
      <c r="N154" s="29" t="s">
        <v>29</v>
      </c>
      <c r="O154" s="30">
        <f>+O155+O156</f>
        <v>0</v>
      </c>
    </row>
    <row r="155" spans="5:15" x14ac:dyDescent="0.15">
      <c r="E155">
        <v>136</v>
      </c>
      <c r="F155">
        <v>14</v>
      </c>
      <c r="G155">
        <v>5</v>
      </c>
      <c r="K155" s="27" t="s">
        <v>193</v>
      </c>
      <c r="L155" s="27" t="s">
        <v>27</v>
      </c>
      <c r="M155" s="28">
        <v>1</v>
      </c>
      <c r="N155" s="29" t="s">
        <v>29</v>
      </c>
      <c r="O155" s="31"/>
    </row>
    <row r="156" spans="5:15" x14ac:dyDescent="0.15">
      <c r="E156">
        <v>137</v>
      </c>
      <c r="F156">
        <v>203</v>
      </c>
      <c r="G156">
        <v>5</v>
      </c>
      <c r="K156" s="27" t="s">
        <v>194</v>
      </c>
      <c r="L156" s="27" t="s">
        <v>27</v>
      </c>
      <c r="M156" s="28">
        <v>1</v>
      </c>
      <c r="N156" s="29" t="s">
        <v>29</v>
      </c>
      <c r="O156" s="30">
        <f>+O157</f>
        <v>0</v>
      </c>
    </row>
    <row r="157" spans="5:15" x14ac:dyDescent="0.15">
      <c r="E157">
        <v>138</v>
      </c>
      <c r="F157">
        <v>204</v>
      </c>
      <c r="G157">
        <v>6</v>
      </c>
      <c r="K157" s="27" t="s">
        <v>195</v>
      </c>
      <c r="L157" s="27" t="s">
        <v>27</v>
      </c>
      <c r="M157" s="28">
        <v>1</v>
      </c>
      <c r="N157" s="29" t="s">
        <v>29</v>
      </c>
      <c r="O157" s="31"/>
    </row>
    <row r="158" spans="5:15" x14ac:dyDescent="0.15">
      <c r="E158">
        <v>139</v>
      </c>
      <c r="F158">
        <v>23</v>
      </c>
      <c r="G158">
        <v>4</v>
      </c>
      <c r="K158" s="27" t="s">
        <v>196</v>
      </c>
      <c r="L158" s="27" t="s">
        <v>27</v>
      </c>
      <c r="M158" s="28">
        <v>1</v>
      </c>
      <c r="N158" s="29" t="s">
        <v>29</v>
      </c>
      <c r="O158" s="30">
        <f>+O161</f>
        <v>0</v>
      </c>
    </row>
    <row r="159" spans="5:15" x14ac:dyDescent="0.15">
      <c r="E159">
        <v>140</v>
      </c>
      <c r="F159" t="s">
        <v>197</v>
      </c>
      <c r="G159">
        <v>5</v>
      </c>
      <c r="K159" s="27" t="s">
        <v>198</v>
      </c>
      <c r="L159" s="27" t="s">
        <v>27</v>
      </c>
      <c r="M159" s="28">
        <v>1</v>
      </c>
      <c r="N159" s="29" t="s">
        <v>29</v>
      </c>
      <c r="O159" s="31"/>
    </row>
    <row r="160" spans="5:15" x14ac:dyDescent="0.15">
      <c r="E160">
        <v>141</v>
      </c>
      <c r="F160" t="s">
        <v>199</v>
      </c>
      <c r="G160">
        <v>5</v>
      </c>
      <c r="K160" s="27" t="s">
        <v>200</v>
      </c>
      <c r="L160" s="27" t="s">
        <v>27</v>
      </c>
      <c r="M160" s="28">
        <v>1</v>
      </c>
      <c r="N160" s="29" t="s">
        <v>29</v>
      </c>
      <c r="O160" s="31"/>
    </row>
    <row r="161" spans="5:16" x14ac:dyDescent="0.15">
      <c r="E161">
        <v>142</v>
      </c>
      <c r="F161">
        <v>220</v>
      </c>
      <c r="G161">
        <v>5</v>
      </c>
      <c r="K161" s="27" t="s">
        <v>201</v>
      </c>
      <c r="L161" s="27" t="s">
        <v>27</v>
      </c>
      <c r="M161" s="28">
        <v>1</v>
      </c>
      <c r="N161" s="29" t="s">
        <v>29</v>
      </c>
      <c r="O161" s="31"/>
    </row>
    <row r="162" spans="5:16" x14ac:dyDescent="0.15">
      <c r="E162">
        <v>143</v>
      </c>
      <c r="F162">
        <v>25</v>
      </c>
      <c r="G162">
        <v>2</v>
      </c>
      <c r="K162" s="27" t="s">
        <v>202</v>
      </c>
      <c r="L162" s="27" t="s">
        <v>27</v>
      </c>
      <c r="M162" s="28">
        <v>1</v>
      </c>
      <c r="N162" s="29" t="s">
        <v>29</v>
      </c>
      <c r="O162" s="31"/>
    </row>
    <row r="163" spans="5:16" x14ac:dyDescent="0.15">
      <c r="E163">
        <v>1</v>
      </c>
      <c r="F163">
        <v>4</v>
      </c>
      <c r="G163">
        <v>1</v>
      </c>
      <c r="K163" s="32" t="s">
        <v>203</v>
      </c>
      <c r="L163" s="32" t="s">
        <v>27</v>
      </c>
      <c r="M163" s="33"/>
      <c r="N163" s="34" t="s">
        <v>27</v>
      </c>
      <c r="O163" s="35">
        <f>+O21+O162</f>
        <v>0</v>
      </c>
    </row>
    <row r="164" spans="5:16" x14ac:dyDescent="0.15">
      <c r="M164" s="36"/>
      <c r="O164" s="37"/>
    </row>
    <row r="165" spans="5:16" ht="15" thickTop="1" thickBot="1" x14ac:dyDescent="0.2">
      <c r="K165" s="38" t="s">
        <v>204</v>
      </c>
      <c r="O165" s="39">
        <f>+O163</f>
        <v>0</v>
      </c>
    </row>
    <row r="166" spans="5:16" ht="14.25" thickTop="1" x14ac:dyDescent="0.15"/>
    <row r="167" spans="5:16" s="1" customFormat="1" x14ac:dyDescent="0.15">
      <c r="K167" s="40" t="s">
        <v>205</v>
      </c>
      <c r="L167" s="41"/>
      <c r="M167" s="7"/>
      <c r="N167" s="42"/>
      <c r="O167" s="43"/>
      <c r="P167" s="7"/>
    </row>
    <row r="168" spans="5:16" s="1" customFormat="1" x14ac:dyDescent="0.15">
      <c r="K168" s="41" t="s">
        <v>206</v>
      </c>
      <c r="L168" s="41"/>
      <c r="M168" s="7"/>
      <c r="N168" s="42"/>
      <c r="O168" s="43"/>
      <c r="P168" s="7"/>
    </row>
    <row r="169" spans="5:16" s="1" customFormat="1" x14ac:dyDescent="0.15">
      <c r="K169" s="41" t="s">
        <v>207</v>
      </c>
      <c r="L169" s="41"/>
      <c r="M169" s="7"/>
      <c r="N169" s="42"/>
      <c r="O169" s="43"/>
      <c r="P169" s="7"/>
    </row>
  </sheetData>
  <sheetProtection algorithmName="SHA-512" hashValue="sTeERfdNofMUx4IWizaHcjimqUbgdbUioPl7fpEJNPVhwYMPsE9pLYltBEqzCpbqfzjegURGM9T/jgkm835X9g==" saltValue="YFyuQ581IGYbS7ONUQVOuDhwahqrnxI202TyMHiV/MH7CJc51in6IxG3MRuJ+fHxMULWd4xQbtbtNc0Jg0MCF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63" xr:uid="{00000000-0002-0000-0000-000000000000}"/>
    <dataValidation type="decimal" imeMode="off" allowBlank="1" showInputMessage="1" showErrorMessage="1" errorTitle="工事費内訳書" error="金額を入力してください。" sqref="O19 O164:O165 O167:O169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西田　彩</cp:lastModifiedBy>
  <cp:lastPrinted>2026-06-05T02:04:47Z</cp:lastPrinted>
  <dcterms:created xsi:type="dcterms:W3CDTF">2014-01-09T08:55:00Z</dcterms:created>
  <dcterms:modified xsi:type="dcterms:W3CDTF">2026-07-22T05:42:14Z</dcterms:modified>
</cp:coreProperties>
</file>