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1_ため池\09_切明沼地区\11_工事\切明沼ため等第４号工事（舗装復旧）\02電子縦覧\"/>
    </mc:Choice>
  </mc:AlternateContent>
  <xr:revisionPtr revIDLastSave="0" documentId="13_ncr:1_{1E96DECA-C6B1-4A05-AA83-E18DE8EA173A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4" i="56"/>
  <c r="O33" i="56" s="1"/>
  <c r="O36" i="56"/>
  <c r="O39" i="56"/>
  <c r="O38" i="56" s="1"/>
  <c r="O42" i="56"/>
  <c r="O51" i="56"/>
  <c r="O52" i="56"/>
  <c r="O57" i="56"/>
  <c r="O55" i="56" s="1"/>
  <c r="O54" i="56" s="1"/>
  <c r="O59" i="56"/>
  <c r="O21" i="56" l="1"/>
  <c r="O64" i="56" s="1"/>
  <c r="O6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<sst xmlns="http://schemas.openxmlformats.org/spreadsheetml/2006/main" count="174" uniqueCount="97">
  <si>
    <t>#&amp;$SKHDIN_HINAGATA3#&amp;$</t>
  </si>
  <si>
    <t>西農水（整つ工）第20号</t>
  </si>
  <si>
    <t>切明沼ため等第4号工事</t>
  </si>
  <si>
    <t>工事費内訳書</t>
  </si>
  <si>
    <t>20260703105217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</si>
  <si>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</si>
  <si>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</si>
  <si>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</si>
  <si>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</si>
  <si>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</si>
  <si>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</si>
  <si>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</si>
  <si>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</si>
  <si>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</si>
  <si>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</si>
  <si>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</si>
  <si>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</si>
  <si>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</si>
  <si>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</si>
  <si>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</si>
  <si>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</si>
  <si>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</si>
  <si>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</si>
  <si>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</si>
  <si>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</si>
  <si>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</si>
  <si>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</si>
  <si>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</si>
  <si>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</si>
  <si>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</si>
  <si>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</si>
  <si>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</si>
  <si>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</si>
  <si>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</si>
  <si>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</si>
  <si>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</si>
  <si>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</si>
  <si>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</si>
  <si>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</si>
  <si>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</si>
  <si>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</si>
  <si>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</si>
  <si>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</si>
  <si>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>㎡</t>
  </si>
  <si>
    <t xml:space="preserve">       殻運搬</t>
  </si>
  <si>
    <t>m3</t>
  </si>
  <si>
    <t xml:space="preserve">       殻運搬・処理（産業廃棄物処分費）</t>
  </si>
  <si>
    <t>ton</t>
  </si>
  <si>
    <t xml:space="preserve">     舗装工</t>
  </si>
  <si>
    <t xml:space="preserve">      舗装準備工</t>
  </si>
  <si>
    <t xml:space="preserve">       不陸整正</t>
  </si>
  <si>
    <t xml:space="preserve">      アスファルト舗装工</t>
  </si>
  <si>
    <t xml:space="preserve">       表層（車道・路肩部）</t>
  </si>
  <si>
    <t xml:space="preserve">     路面排水工</t>
  </si>
  <si>
    <t xml:space="preserve">      作業土工</t>
  </si>
  <si>
    <t xml:space="preserve">       床掘り</t>
  </si>
  <si>
    <t xml:space="preserve">       埋戻</t>
  </si>
  <si>
    <t xml:space="preserve">      側溝工</t>
  </si>
  <si>
    <t xml:space="preserve">       グレーチング落蓋側溝（横断T-25）</t>
  </si>
  <si>
    <t>400A</t>
  </si>
  <si>
    <t xml:space="preserve">       グレーチング落蓋（横断用T-25）</t>
  </si>
  <si>
    <t>W=400 L=1.0m</t>
  </si>
  <si>
    <t>枚</t>
  </si>
  <si>
    <t xml:space="preserve">       鉄筋コンクリートＵ形</t>
  </si>
  <si>
    <t>300B</t>
  </si>
  <si>
    <t xml:space="preserve">       鉄筋コンクリートＬ形側溝</t>
  </si>
  <si>
    <t>250B</t>
  </si>
  <si>
    <t xml:space="preserve">       ベンチフリューム</t>
  </si>
  <si>
    <t>500</t>
  </si>
  <si>
    <t xml:space="preserve">       コンクリート桝</t>
  </si>
  <si>
    <t>800×800×800 T-25</t>
  </si>
  <si>
    <t>基</t>
  </si>
  <si>
    <t xml:space="preserve">       グレーチング桝蓋</t>
  </si>
  <si>
    <t>800×800 T-25</t>
  </si>
  <si>
    <t xml:space="preserve">       ふとんかご</t>
  </si>
  <si>
    <t xml:space="preserve">     付帯施設工</t>
  </si>
  <si>
    <t xml:space="preserve">      区画線工</t>
  </si>
  <si>
    <t xml:space="preserve">       区画線</t>
  </si>
  <si>
    <t>溶融式（手動）,実線,15cm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</si>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</sst>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0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+O23+O54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+O27+O33+O38+O51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380</v>
      </c>
      <c r="N30" s="31" t="s">
        <v>43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19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44.7</v>
      </c>
      <c r="N32" s="31" t="s">
        <v>47</v>
      </c>
      <c r="O32" s="33"/>
    </row>
    <row r="33" spans="5:15" x14ac:dyDescent="0.15">
      <c r="E33">
        <v>14</v>
      </c>
      <c r="G33">
        <v>9</v>
      </c>
      <c r="K33" s="29" t="s">
        <v>48</v>
      </c>
      <c r="L33" s="29" t="s">
        <v>27</v>
      </c>
      <c r="M33" s="30">
        <v>1</v>
      </c>
      <c r="N33" s="31" t="s">
        <v>29</v>
      </c>
      <c r="O33" s="32">
        <f>+O34+O36</f>
        <v>0</v>
      </c>
    </row>
    <row r="34" spans="5:15" x14ac:dyDescent="0.15">
      <c r="E34">
        <v>15</v>
      </c>
      <c r="G34">
        <v>10</v>
      </c>
      <c r="K34" s="29" t="s">
        <v>49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50</v>
      </c>
      <c r="L35" s="29" t="s">
        <v>27</v>
      </c>
      <c r="M35" s="30">
        <v>380</v>
      </c>
      <c r="N35" s="31" t="s">
        <v>43</v>
      </c>
      <c r="O35" s="33"/>
    </row>
    <row r="36" spans="5:15" x14ac:dyDescent="0.15">
      <c r="E36">
        <v>17</v>
      </c>
      <c r="G36">
        <v>10</v>
      </c>
      <c r="K36" s="29" t="s">
        <v>51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52</v>
      </c>
      <c r="L37" s="29" t="s">
        <v>27</v>
      </c>
      <c r="M37" s="30">
        <v>380</v>
      </c>
      <c r="N37" s="31" t="s">
        <v>43</v>
      </c>
      <c r="O37" s="33"/>
    </row>
    <row r="38" spans="5:15" x14ac:dyDescent="0.15">
      <c r="E38">
        <v>19</v>
      </c>
      <c r="G38">
        <v>9</v>
      </c>
      <c r="K38" s="29" t="s">
        <v>53</v>
      </c>
      <c r="L38" s="29" t="s">
        <v>27</v>
      </c>
      <c r="M38" s="30">
        <v>1</v>
      </c>
      <c r="N38" s="31" t="s">
        <v>29</v>
      </c>
      <c r="O38" s="32">
        <f>+O39+O42</f>
        <v>0</v>
      </c>
    </row>
    <row r="39" spans="5:15" x14ac:dyDescent="0.15">
      <c r="E39">
        <v>20</v>
      </c>
      <c r="G39">
        <v>10</v>
      </c>
      <c r="K39" s="29" t="s">
        <v>54</v>
      </c>
      <c r="L39" s="29" t="s">
        <v>27</v>
      </c>
      <c r="M39" s="30">
        <v>1</v>
      </c>
      <c r="N39" s="31" t="s">
        <v>29</v>
      </c>
      <c r="O39" s="32">
        <f>+O40+O41</f>
        <v>0</v>
      </c>
    </row>
    <row r="40" spans="5:15" x14ac:dyDescent="0.15">
      <c r="E40">
        <v>21</v>
      </c>
      <c r="G40">
        <v>11</v>
      </c>
      <c r="K40" s="29" t="s">
        <v>55</v>
      </c>
      <c r="L40" s="29" t="s">
        <v>27</v>
      </c>
      <c r="M40" s="30">
        <v>15</v>
      </c>
      <c r="N40" s="31" t="s">
        <v>45</v>
      </c>
      <c r="O40" s="33"/>
    </row>
    <row r="41" spans="5:15" x14ac:dyDescent="0.15">
      <c r="E41">
        <v>22</v>
      </c>
      <c r="G41">
        <v>11</v>
      </c>
      <c r="K41" s="29" t="s">
        <v>56</v>
      </c>
      <c r="L41" s="29" t="s">
        <v>27</v>
      </c>
      <c r="M41" s="30">
        <v>7</v>
      </c>
      <c r="N41" s="31" t="s">
        <v>45</v>
      </c>
      <c r="O41" s="33"/>
    </row>
    <row r="42" spans="5:15" x14ac:dyDescent="0.15">
      <c r="E42">
        <v>23</v>
      </c>
      <c r="G42">
        <v>10</v>
      </c>
      <c r="K42" s="29" t="s">
        <v>57</v>
      </c>
      <c r="L42" s="29" t="s">
        <v>27</v>
      </c>
      <c r="M42" s="30">
        <v>1</v>
      </c>
      <c r="N42" s="31" t="s">
        <v>29</v>
      </c>
      <c r="O42" s="32">
        <f>+O43+O44+O45+O46+O47+O48+O49+O50</f>
        <v>0</v>
      </c>
    </row>
    <row r="43" spans="5:15" x14ac:dyDescent="0.15">
      <c r="E43">
        <v>24</v>
      </c>
      <c r="G43">
        <v>11</v>
      </c>
      <c r="K43" s="29" t="s">
        <v>58</v>
      </c>
      <c r="L43" s="29" t="s">
        <v>59</v>
      </c>
      <c r="M43" s="30">
        <v>5</v>
      </c>
      <c r="N43" s="31" t="s">
        <v>41</v>
      </c>
      <c r="O43" s="33"/>
    </row>
    <row r="44" spans="5:15" x14ac:dyDescent="0.15">
      <c r="E44">
        <v>25</v>
      </c>
      <c r="G44">
        <v>11</v>
      </c>
      <c r="K44" s="29" t="s">
        <v>60</v>
      </c>
      <c r="L44" s="29" t="s">
        <v>61</v>
      </c>
      <c r="M44" s="30">
        <v>5</v>
      </c>
      <c r="N44" s="31" t="s">
        <v>62</v>
      </c>
      <c r="O44" s="33"/>
    </row>
    <row r="45" spans="5:15" x14ac:dyDescent="0.15">
      <c r="E45">
        <v>26</v>
      </c>
      <c r="G45">
        <v>11</v>
      </c>
      <c r="K45" s="29" t="s">
        <v>63</v>
      </c>
      <c r="L45" s="29" t="s">
        <v>64</v>
      </c>
      <c r="M45" s="30">
        <v>19.7</v>
      </c>
      <c r="N45" s="31" t="s">
        <v>41</v>
      </c>
      <c r="O45" s="33"/>
    </row>
    <row r="46" spans="5:15" x14ac:dyDescent="0.15">
      <c r="E46">
        <v>27</v>
      </c>
      <c r="G46">
        <v>11</v>
      </c>
      <c r="K46" s="29" t="s">
        <v>65</v>
      </c>
      <c r="L46" s="29" t="s">
        <v>66</v>
      </c>
      <c r="M46" s="30">
        <v>20.399999999999999</v>
      </c>
      <c r="N46" s="31" t="s">
        <v>41</v>
      </c>
      <c r="O46" s="33"/>
    </row>
    <row r="47" spans="5:15" x14ac:dyDescent="0.15">
      <c r="E47">
        <v>28</v>
      </c>
      <c r="G47">
        <v>11</v>
      </c>
      <c r="K47" s="29" t="s">
        <v>67</v>
      </c>
      <c r="L47" s="29" t="s">
        <v>68</v>
      </c>
      <c r="M47" s="30">
        <v>1.8</v>
      </c>
      <c r="N47" s="31" t="s">
        <v>41</v>
      </c>
      <c r="O47" s="33"/>
    </row>
    <row r="48" spans="5:15" x14ac:dyDescent="0.15">
      <c r="E48">
        <v>29</v>
      </c>
      <c r="G48">
        <v>11</v>
      </c>
      <c r="K48" s="29" t="s">
        <v>69</v>
      </c>
      <c r="L48" s="29" t="s">
        <v>70</v>
      </c>
      <c r="M48" s="30">
        <v>2</v>
      </c>
      <c r="N48" s="31" t="s">
        <v>71</v>
      </c>
      <c r="O48" s="33"/>
    </row>
    <row r="49" spans="5:15" x14ac:dyDescent="0.15">
      <c r="E49">
        <v>30</v>
      </c>
      <c r="G49">
        <v>11</v>
      </c>
      <c r="K49" s="29" t="s">
        <v>72</v>
      </c>
      <c r="L49" s="29" t="s">
        <v>73</v>
      </c>
      <c r="M49" s="30">
        <v>2</v>
      </c>
      <c r="N49" s="31" t="s">
        <v>62</v>
      </c>
      <c r="O49" s="33"/>
    </row>
    <row r="50" spans="5:15" x14ac:dyDescent="0.15">
      <c r="E50">
        <v>31</v>
      </c>
      <c r="G50">
        <v>11</v>
      </c>
      <c r="K50" s="29" t="s">
        <v>74</v>
      </c>
      <c r="L50" s="29" t="s">
        <v>27</v>
      </c>
      <c r="M50" s="30">
        <v>12</v>
      </c>
      <c r="N50" s="31" t="s">
        <v>41</v>
      </c>
      <c r="O50" s="33"/>
    </row>
    <row r="51" spans="5:15" x14ac:dyDescent="0.15">
      <c r="E51">
        <v>32</v>
      </c>
      <c r="G51">
        <v>9</v>
      </c>
      <c r="K51" s="29" t="s">
        <v>75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10</v>
      </c>
      <c r="K52" s="29" t="s">
        <v>76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11</v>
      </c>
      <c r="K53" s="29" t="s">
        <v>77</v>
      </c>
      <c r="L53" s="29" t="s">
        <v>78</v>
      </c>
      <c r="M53" s="30">
        <v>400</v>
      </c>
      <c r="N53" s="31" t="s">
        <v>41</v>
      </c>
      <c r="O53" s="33"/>
    </row>
    <row r="54" spans="5:15" x14ac:dyDescent="0.15">
      <c r="E54">
        <v>35</v>
      </c>
      <c r="F54">
        <v>8</v>
      </c>
      <c r="G54">
        <v>3</v>
      </c>
      <c r="K54" s="29" t="s">
        <v>79</v>
      </c>
      <c r="L54" s="29" t="s">
        <v>27</v>
      </c>
      <c r="M54" s="30">
        <v>1</v>
      </c>
      <c r="N54" s="31" t="s">
        <v>29</v>
      </c>
      <c r="O54" s="32">
        <f>+O55+O59</f>
        <v>0</v>
      </c>
    </row>
    <row r="55" spans="5:15" x14ac:dyDescent="0.15">
      <c r="E55">
        <v>36</v>
      </c>
      <c r="F55">
        <v>9</v>
      </c>
      <c r="G55">
        <v>4</v>
      </c>
      <c r="K55" s="29" t="s">
        <v>80</v>
      </c>
      <c r="L55" s="29" t="s">
        <v>27</v>
      </c>
      <c r="M55" s="30">
        <v>1</v>
      </c>
      <c r="N55" s="31" t="s">
        <v>29</v>
      </c>
      <c r="O55" s="32">
        <f>+O56+O57</f>
        <v>0</v>
      </c>
    </row>
    <row r="56" spans="5:15" x14ac:dyDescent="0.15">
      <c r="E56">
        <v>37</v>
      </c>
      <c r="F56">
        <v>14</v>
      </c>
      <c r="G56">
        <v>5</v>
      </c>
      <c r="K56" s="29" t="s">
        <v>81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F57">
        <v>203</v>
      </c>
      <c r="G57">
        <v>5</v>
      </c>
      <c r="K57" s="29" t="s">
        <v>82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F58">
        <v>204</v>
      </c>
      <c r="G58">
        <v>6</v>
      </c>
      <c r="K58" s="29" t="s">
        <v>83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F59">
        <v>23</v>
      </c>
      <c r="G59">
        <v>4</v>
      </c>
      <c r="K59" s="29" t="s">
        <v>84</v>
      </c>
      <c r="L59" s="29" t="s">
        <v>27</v>
      </c>
      <c r="M59" s="30">
        <v>1</v>
      </c>
      <c r="N59" s="31" t="s">
        <v>29</v>
      </c>
      <c r="O59" s="32">
        <f>+O62</f>
        <v>0</v>
      </c>
    </row>
    <row r="60" spans="5:15" x14ac:dyDescent="0.15">
      <c r="E60">
        <v>41</v>
      </c>
      <c r="F60" t="s">
        <v>85</v>
      </c>
      <c r="G60">
        <v>5</v>
      </c>
      <c r="K60" s="29" t="s">
        <v>86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 t="s">
        <v>87</v>
      </c>
      <c r="G61">
        <v>5</v>
      </c>
      <c r="K61" s="29" t="s">
        <v>88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F62">
        <v>220</v>
      </c>
      <c r="G62">
        <v>5</v>
      </c>
      <c r="K62" s="29" t="s">
        <v>89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44</v>
      </c>
      <c r="F63">
        <v>25</v>
      </c>
      <c r="G63">
        <v>2</v>
      </c>
      <c r="K63" s="29" t="s">
        <v>90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1</v>
      </c>
      <c r="F64">
        <v>4</v>
      </c>
      <c r="G64">
        <v>1</v>
      </c>
      <c r="K64" s="34" t="s">
        <v>91</v>
      </c>
      <c r="L64" s="34" t="s">
        <v>27</v>
      </c>
      <c r="M64" s="35"/>
      <c r="N64" s="36" t="s">
        <v>27</v>
      </c>
      <c r="O64" s="37">
        <f>+O21+O63</f>
        <v>0</v>
      </c>
    </row>
    <row r="65" spans="11:16" x14ac:dyDescent="0.15">
      <c r="M65" s="38"/>
      <c r="O65" s="39"/>
    </row>
    <row r="66" spans="11:16" ht="15" thickTop="1" thickBot="1" x14ac:dyDescent="0.2">
      <c r="K66" s="40" t="s">
        <v>92</v>
      </c>
      <c r="O66" s="41">
        <f>+O64</f>
        <v>0</v>
      </c>
    </row>
    <row r="67" spans="11:16" ht="14.25" thickTop="1" x14ac:dyDescent="0.15"/>
    <row r="68" spans="11:16" s="1" customFormat="1" x14ac:dyDescent="0.15">
      <c r="K68" s="42" t="s">
        <v>93</v>
      </c>
      <c r="L68" s="43"/>
      <c r="M68" s="7"/>
      <c r="N68" s="44"/>
      <c r="O68" s="45"/>
      <c r="P68" s="7"/>
    </row>
    <row r="69" spans="11:16" s="1" customFormat="1" x14ac:dyDescent="0.15">
      <c r="K69" s="43" t="s">
        <v>94</v>
      </c>
      <c r="L69" s="43"/>
      <c r="M69" s="7"/>
      <c r="N69" s="44"/>
      <c r="O69" s="45"/>
      <c r="P69" s="7"/>
    </row>
    <row r="70" spans="11:16" s="1" customFormat="1" x14ac:dyDescent="0.15">
      <c r="K70" s="43" t="s">
        <v>95</v>
      </c>
      <c r="L70" s="43"/>
      <c r="M70" s="7"/>
      <c r="N70" s="44"/>
      <c r="O70" s="45"/>
      <c r="P70" s="7"/>
    </row>
  </sheetData>
  <sheetProtection algorithmName="SHA-512" hashValue="hCerYvcxsklyDG8CnC+NCqs1/P0RXS66lcfwlDx7fwa+Py6aMpnUq46xMehnWiIUj1ZaJR9L/DS2fHdkktgO2A==" saltValue="1h2gLfOCH9L6R7AJvI2OaFo2oEiFInaxo1+AB/bDOW/7oYU8e3adKFwuL5uSb6MDaKesx3Fyf+dX9BPXf3Ouh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4" xr:uid="{00000000-0002-0000-0000-000000000000}"/>
    <dataValidation type="decimal" imeMode="off" allowBlank="1" showInputMessage="1" showErrorMessage="1" errorTitle="工事費内訳書" error="金額を入力してください。" sqref="O19 O65:O66 O68:O7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2026-07-03T02:55:02Z</dcterms:modified>
</cp:coreProperties>
</file>