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\\10.10.101.121\70_水利防災課\350_防災ダム管理費\11工事\R08\02　37号工事（増圧ポンプ更新）\03電子縦覧図書\"/>
    </mc:Choice>
  </mc:AlternateContent>
  <xr:revisionPtr revIDLastSave="0" documentId="13_ncr:1_{D0D85E42-48B4-4DC5-B217-BC256269352A}" xr6:coauthVersionLast="47" xr6:coauthVersionMax="47" xr10:uidLastSave="{00000000-0000-0000-0000-000000000000}"/>
  <bookViews>
    <workbookView xWindow="29715" yWindow="765" windowWidth="14085" windowHeight="14055" tabRatio="818" xr2:uid="{00000000-000D-0000-FFFF-FFFF00000000}"/>
  </bookViews>
  <sheets>
    <sheet name="内訳書" sheetId="56" r:id="rId1"/>
  </sheets>
  <definedNames>
    <definedName name="_xlnm.Print_Area" localSheetId="0">内訳書!$J$1:$O$56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内訳書!$O$52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6" i="56" l="1"/>
  <c r="O25" i="56" s="1"/>
  <c r="O24" i="56" s="1"/>
  <c r="O23" i="56" s="1"/>
  <c r="O33" i="56"/>
  <c r="O32" i="56" s="1"/>
  <c r="O29" i="56" s="1"/>
  <c r="O36" i="56"/>
  <c r="O39" i="56"/>
  <c r="O38" i="56" s="1"/>
  <c r="O48" i="56"/>
  <c r="O47" i="56" s="1"/>
  <c r="O46" i="56" s="1"/>
  <c r="O28" i="56" l="1"/>
  <c r="O21" i="56" s="1"/>
  <c r="O50" i="56" s="1"/>
  <c r="O52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<sst xmlns="http://schemas.openxmlformats.org/spreadsheetml/2006/main" count="132" uniqueCount="69">
  <si>
    <t>#&amp;$SKHDIN_HINAGATA3#&amp;$</t>
  </si>
  <si>
    <t>中農水（整）第7号</t>
  </si>
  <si>
    <t>相馬ダム第37号工事</t>
  </si>
  <si>
    <t>工事費内訳書</t>
  </si>
  <si>
    <t>20260702203955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</si>
  <si>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</si>
  <si>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</si>
  <si>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</si>
  <si>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</si>
  <si>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</si>
  <si>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</si>
  <si>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</si>
  <si>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</si>
  <si>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</si>
  <si>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</si>
  <si>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</si>
  <si>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</si>
  <si>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</si>
  <si>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</si>
  <si>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</si>
  <si>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</si>
  <si>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</si>
  <si>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</si>
  <si>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</si>
  <si>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</si>
  <si>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</si>
  <si>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</si>
  <si>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</si>
  <si>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</si>
  <si>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</si>
  <si>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</si>
  <si>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</si>
  <si>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製作工事原価</t>
  </si>
  <si>
    <t xml:space="preserve">    直接製作費</t>
  </si>
  <si>
    <t xml:space="preserve">     増圧ポンプ更新工</t>
  </si>
  <si>
    <t xml:space="preserve">      増圧ポンプ設備</t>
  </si>
  <si>
    <t xml:space="preserve">       資材費（機器単体費）</t>
  </si>
  <si>
    <t xml:space="preserve">   据付工事原価</t>
  </si>
  <si>
    <t xml:space="preserve">    直接工事費</t>
  </si>
  <si>
    <t>UCHI02</t>
  </si>
  <si>
    <t xml:space="preserve">     うち材料費</t>
  </si>
  <si>
    <t>UCHI03</t>
  </si>
  <si>
    <t xml:space="preserve">     うち労務費</t>
  </si>
  <si>
    <t xml:space="preserve">      増圧ポンプ更新工</t>
  </si>
  <si>
    <t xml:space="preserve">       増圧ポンプ撤去・設置</t>
  </si>
  <si>
    <t xml:space="preserve">       機械経費</t>
  </si>
  <si>
    <t xml:space="preserve">      産業廃棄物処理工</t>
  </si>
  <si>
    <t xml:space="preserve">       金属くず運搬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</si>
  <si>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</si>
  <si>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</si>
  <si>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</si>
  <si>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</si>
  <si>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>UCHI04</t>
  </si>
  <si>
    <t xml:space="preserve">      うち法定福利費の事業主負担額</t>
  </si>
  <si>
    <t>UCHI05</t>
  </si>
  <si>
    <t xml:space="preserve">      うち建退共制度の掛金</t>
  </si>
  <si>
    <t xml:space="preserve">   設計技術費</t>
  </si>
  <si>
    <t xml:space="preserve">  一般管理費等</t>
  </si>
  <si>
    <t xml:space="preserve">  一括計上価格</t>
  </si>
  <si>
    <t xml:space="preserve">   一括計上価格</t>
  </si>
  <si>
    <t xml:space="preserve">    発生材処分費（有価物売却費）</t>
  </si>
  <si>
    <t xml:space="preserve">     金属くず処理工</t>
  </si>
  <si>
    <t>ton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</si>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</sst>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6"/>
  <sheetViews>
    <sheetView showGridLines="0" tabSelected="1" topLeftCell="J1" zoomScale="90" zoomScaleNormal="90" workbookViewId="0">
      <selection activeCell="M6" sqref="M6:O6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68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+O23+O28+O44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42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+O24</f>
        <v>0</v>
      </c>
    </row>
    <row r="24" spans="5:17" x14ac:dyDescent="0.15">
      <c r="E24">
        <v>5</v>
      </c>
      <c r="F24">
        <v>148</v>
      </c>
      <c r="G24">
        <v>4</v>
      </c>
      <c r="K24" s="27" t="s">
        <v>33</v>
      </c>
      <c r="L24" s="27" t="s">
        <v>27</v>
      </c>
      <c r="M24" s="28">
        <v>1</v>
      </c>
      <c r="N24" s="29" t="s">
        <v>29</v>
      </c>
      <c r="O24" s="30">
        <f>+O25</f>
        <v>0</v>
      </c>
    </row>
    <row r="25" spans="5:17" x14ac:dyDescent="0.15">
      <c r="E25">
        <v>6</v>
      </c>
      <c r="G25">
        <v>9</v>
      </c>
      <c r="K25" s="27" t="s">
        <v>34</v>
      </c>
      <c r="L25" s="27" t="s">
        <v>27</v>
      </c>
      <c r="M25" s="28">
        <v>1</v>
      </c>
      <c r="N25" s="29" t="s">
        <v>29</v>
      </c>
      <c r="O25" s="30">
        <f>+O26</f>
        <v>0</v>
      </c>
    </row>
    <row r="26" spans="5:17" x14ac:dyDescent="0.15">
      <c r="E26">
        <v>7</v>
      </c>
      <c r="G26">
        <v>10</v>
      </c>
      <c r="K26" s="27" t="s">
        <v>35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11</v>
      </c>
      <c r="K27" s="27" t="s">
        <v>36</v>
      </c>
      <c r="L27" s="27" t="s">
        <v>27</v>
      </c>
      <c r="M27" s="28">
        <v>1</v>
      </c>
      <c r="N27" s="29" t="s">
        <v>29</v>
      </c>
      <c r="O27" s="31"/>
    </row>
    <row r="28" spans="5:17" x14ac:dyDescent="0.15">
      <c r="E28">
        <v>9</v>
      </c>
      <c r="F28">
        <v>31</v>
      </c>
      <c r="G28">
        <v>3</v>
      </c>
      <c r="K28" s="27" t="s">
        <v>37</v>
      </c>
      <c r="L28" s="27" t="s">
        <v>27</v>
      </c>
      <c r="M28" s="28">
        <v>1</v>
      </c>
      <c r="N28" s="29" t="s">
        <v>29</v>
      </c>
      <c r="O28" s="30">
        <f>+O29+O38</f>
        <v>0</v>
      </c>
    </row>
    <row r="29" spans="5:17" x14ac:dyDescent="0.15">
      <c r="E29">
        <v>10</v>
      </c>
      <c r="F29">
        <v>6</v>
      </c>
      <c r="G29">
        <v>4</v>
      </c>
      <c r="K29" s="27" t="s">
        <v>38</v>
      </c>
      <c r="L29" s="27" t="s">
        <v>27</v>
      </c>
      <c r="M29" s="28">
        <v>1</v>
      </c>
      <c r="N29" s="29" t="s">
        <v>29</v>
      </c>
      <c r="O29" s="30">
        <f>+O32</f>
        <v>0</v>
      </c>
    </row>
    <row r="30" spans="5:17" x14ac:dyDescent="0.15">
      <c r="E30">
        <v>11</v>
      </c>
      <c r="F30" t="s">
        <v>39</v>
      </c>
      <c r="G30">
        <v>5</v>
      </c>
      <c r="K30" s="27" t="s">
        <v>40</v>
      </c>
      <c r="L30" s="27" t="s">
        <v>27</v>
      </c>
      <c r="M30" s="28">
        <v>1</v>
      </c>
      <c r="N30" s="29" t="s">
        <v>29</v>
      </c>
      <c r="O30" s="31"/>
    </row>
    <row r="31" spans="5:17" x14ac:dyDescent="0.15">
      <c r="E31">
        <v>12</v>
      </c>
      <c r="F31" t="s">
        <v>41</v>
      </c>
      <c r="G31">
        <v>5</v>
      </c>
      <c r="K31" s="27" t="s">
        <v>42</v>
      </c>
      <c r="L31" s="27" t="s">
        <v>27</v>
      </c>
      <c r="M31" s="28">
        <v>1</v>
      </c>
      <c r="N31" s="29" t="s">
        <v>29</v>
      </c>
      <c r="O31" s="31"/>
    </row>
    <row r="32" spans="5:17" x14ac:dyDescent="0.15">
      <c r="E32">
        <v>13</v>
      </c>
      <c r="G32">
        <v>9</v>
      </c>
      <c r="K32" s="27" t="s">
        <v>34</v>
      </c>
      <c r="L32" s="27" t="s">
        <v>27</v>
      </c>
      <c r="M32" s="28">
        <v>1</v>
      </c>
      <c r="N32" s="29" t="s">
        <v>29</v>
      </c>
      <c r="O32" s="30">
        <f>+O33+O36</f>
        <v>0</v>
      </c>
    </row>
    <row r="33" spans="5:15" x14ac:dyDescent="0.15">
      <c r="E33">
        <v>14</v>
      </c>
      <c r="G33">
        <v>10</v>
      </c>
      <c r="K33" s="27" t="s">
        <v>43</v>
      </c>
      <c r="L33" s="27" t="s">
        <v>27</v>
      </c>
      <c r="M33" s="28">
        <v>1</v>
      </c>
      <c r="N33" s="29" t="s">
        <v>29</v>
      </c>
      <c r="O33" s="30">
        <f>+O34+O35</f>
        <v>0</v>
      </c>
    </row>
    <row r="34" spans="5:15" x14ac:dyDescent="0.15">
      <c r="E34">
        <v>15</v>
      </c>
      <c r="G34">
        <v>11</v>
      </c>
      <c r="K34" s="27" t="s">
        <v>44</v>
      </c>
      <c r="L34" s="27" t="s">
        <v>27</v>
      </c>
      <c r="M34" s="28">
        <v>1</v>
      </c>
      <c r="N34" s="29" t="s">
        <v>29</v>
      </c>
      <c r="O34" s="31"/>
    </row>
    <row r="35" spans="5:15" x14ac:dyDescent="0.15">
      <c r="E35">
        <v>16</v>
      </c>
      <c r="G35">
        <v>11</v>
      </c>
      <c r="K35" s="27" t="s">
        <v>45</v>
      </c>
      <c r="L35" s="27" t="s">
        <v>27</v>
      </c>
      <c r="M35" s="28">
        <v>1</v>
      </c>
      <c r="N35" s="29" t="s">
        <v>29</v>
      </c>
      <c r="O35" s="31"/>
    </row>
    <row r="36" spans="5:15" x14ac:dyDescent="0.15">
      <c r="E36">
        <v>17</v>
      </c>
      <c r="G36">
        <v>10</v>
      </c>
      <c r="K36" s="27" t="s">
        <v>46</v>
      </c>
      <c r="L36" s="27" t="s">
        <v>27</v>
      </c>
      <c r="M36" s="28">
        <v>1</v>
      </c>
      <c r="N36" s="29" t="s">
        <v>29</v>
      </c>
      <c r="O36" s="30">
        <f>+O37</f>
        <v>0</v>
      </c>
    </row>
    <row r="37" spans="5:15" x14ac:dyDescent="0.15">
      <c r="E37">
        <v>18</v>
      </c>
      <c r="G37">
        <v>11</v>
      </c>
      <c r="K37" s="27" t="s">
        <v>47</v>
      </c>
      <c r="L37" s="27" t="s">
        <v>27</v>
      </c>
      <c r="M37" s="28">
        <v>1</v>
      </c>
      <c r="N37" s="29" t="s">
        <v>29</v>
      </c>
      <c r="O37" s="31"/>
    </row>
    <row r="38" spans="5:15" x14ac:dyDescent="0.15">
      <c r="E38">
        <v>19</v>
      </c>
      <c r="F38">
        <v>8</v>
      </c>
      <c r="G38">
        <v>4</v>
      </c>
      <c r="K38" s="27" t="s">
        <v>48</v>
      </c>
      <c r="L38" s="27" t="s">
        <v>27</v>
      </c>
      <c r="M38" s="28">
        <v>1</v>
      </c>
      <c r="N38" s="29" t="s">
        <v>29</v>
      </c>
      <c r="O38" s="30">
        <f>+O39+O41</f>
        <v>0</v>
      </c>
    </row>
    <row r="39" spans="5:15" x14ac:dyDescent="0.15">
      <c r="E39">
        <v>20</v>
      </c>
      <c r="F39">
        <v>9</v>
      </c>
      <c r="G39">
        <v>5</v>
      </c>
      <c r="K39" s="27" t="s">
        <v>49</v>
      </c>
      <c r="L39" s="27" t="s">
        <v>27</v>
      </c>
      <c r="M39" s="28">
        <v>1</v>
      </c>
      <c r="N39" s="29" t="s">
        <v>29</v>
      </c>
      <c r="O39" s="30">
        <f>+O40</f>
        <v>0</v>
      </c>
    </row>
    <row r="40" spans="5:15" x14ac:dyDescent="0.15">
      <c r="E40">
        <v>21</v>
      </c>
      <c r="F40">
        <v>14</v>
      </c>
      <c r="G40">
        <v>6</v>
      </c>
      <c r="K40" s="27" t="s">
        <v>50</v>
      </c>
      <c r="L40" s="27" t="s">
        <v>27</v>
      </c>
      <c r="M40" s="28">
        <v>1</v>
      </c>
      <c r="N40" s="29" t="s">
        <v>29</v>
      </c>
      <c r="O40" s="31"/>
    </row>
    <row r="41" spans="5:15" x14ac:dyDescent="0.15">
      <c r="E41">
        <v>22</v>
      </c>
      <c r="F41">
        <v>23</v>
      </c>
      <c r="G41">
        <v>5</v>
      </c>
      <c r="K41" s="27" t="s">
        <v>51</v>
      </c>
      <c r="L41" s="27" t="s">
        <v>27</v>
      </c>
      <c r="M41" s="28">
        <v>1</v>
      </c>
      <c r="N41" s="29" t="s">
        <v>29</v>
      </c>
      <c r="O41" s="31"/>
    </row>
    <row r="42" spans="5:15" x14ac:dyDescent="0.15">
      <c r="E42">
        <v>23</v>
      </c>
      <c r="F42" t="s">
        <v>52</v>
      </c>
      <c r="G42">
        <v>6</v>
      </c>
      <c r="K42" s="27" t="s">
        <v>53</v>
      </c>
      <c r="L42" s="27" t="s">
        <v>27</v>
      </c>
      <c r="M42" s="28">
        <v>1</v>
      </c>
      <c r="N42" s="29" t="s">
        <v>29</v>
      </c>
      <c r="O42" s="31"/>
    </row>
    <row r="43" spans="5:15" x14ac:dyDescent="0.15">
      <c r="E43">
        <v>24</v>
      </c>
      <c r="F43" t="s">
        <v>54</v>
      </c>
      <c r="G43">
        <v>6</v>
      </c>
      <c r="K43" s="27" t="s">
        <v>55</v>
      </c>
      <c r="L43" s="27" t="s">
        <v>27</v>
      </c>
      <c r="M43" s="28">
        <v>1</v>
      </c>
      <c r="N43" s="29" t="s">
        <v>29</v>
      </c>
      <c r="O43" s="31"/>
    </row>
    <row r="44" spans="5:15" x14ac:dyDescent="0.15">
      <c r="E44">
        <v>25</v>
      </c>
      <c r="F44">
        <v>158</v>
      </c>
      <c r="G44">
        <v>3</v>
      </c>
      <c r="K44" s="27" t="s">
        <v>56</v>
      </c>
      <c r="L44" s="27" t="s">
        <v>27</v>
      </c>
      <c r="M44" s="28">
        <v>1</v>
      </c>
      <c r="N44" s="29" t="s">
        <v>29</v>
      </c>
      <c r="O44" s="31"/>
    </row>
    <row r="45" spans="5:15" x14ac:dyDescent="0.15">
      <c r="E45">
        <v>26</v>
      </c>
      <c r="F45">
        <v>25</v>
      </c>
      <c r="G45">
        <v>2</v>
      </c>
      <c r="K45" s="27" t="s">
        <v>57</v>
      </c>
      <c r="L45" s="27" t="s">
        <v>27</v>
      </c>
      <c r="M45" s="28">
        <v>1</v>
      </c>
      <c r="N45" s="29" t="s">
        <v>29</v>
      </c>
      <c r="O45" s="31"/>
    </row>
    <row r="46" spans="5:15" x14ac:dyDescent="0.15">
      <c r="E46">
        <v>27</v>
      </c>
      <c r="F46">
        <v>26</v>
      </c>
      <c r="G46">
        <v>2</v>
      </c>
      <c r="K46" s="27" t="s">
        <v>58</v>
      </c>
      <c r="L46" s="27" t="s">
        <v>27</v>
      </c>
      <c r="M46" s="28">
        <v>1</v>
      </c>
      <c r="N46" s="29" t="s">
        <v>29</v>
      </c>
      <c r="O46" s="30">
        <f>+O47</f>
        <v>0</v>
      </c>
    </row>
    <row r="47" spans="5:15" x14ac:dyDescent="0.15">
      <c r="E47">
        <v>28</v>
      </c>
      <c r="G47">
        <v>9</v>
      </c>
      <c r="K47" s="27" t="s">
        <v>59</v>
      </c>
      <c r="L47" s="27" t="s">
        <v>27</v>
      </c>
      <c r="M47" s="28">
        <v>1</v>
      </c>
      <c r="N47" s="29" t="s">
        <v>29</v>
      </c>
      <c r="O47" s="30">
        <f>+O48</f>
        <v>0</v>
      </c>
    </row>
    <row r="48" spans="5:15" x14ac:dyDescent="0.15">
      <c r="E48">
        <v>29</v>
      </c>
      <c r="G48">
        <v>10</v>
      </c>
      <c r="K48" s="27" t="s">
        <v>60</v>
      </c>
      <c r="L48" s="27" t="s">
        <v>27</v>
      </c>
      <c r="M48" s="28">
        <v>1</v>
      </c>
      <c r="N48" s="29" t="s">
        <v>29</v>
      </c>
      <c r="O48" s="30">
        <f>+O49</f>
        <v>0</v>
      </c>
    </row>
    <row r="49" spans="5:16" x14ac:dyDescent="0.15">
      <c r="E49">
        <v>30</v>
      </c>
      <c r="G49">
        <v>11</v>
      </c>
      <c r="K49" s="27" t="s">
        <v>61</v>
      </c>
      <c r="L49" s="27" t="s">
        <v>27</v>
      </c>
      <c r="M49" s="28">
        <v>0.4</v>
      </c>
      <c r="N49" s="29" t="s">
        <v>62</v>
      </c>
      <c r="O49" s="31"/>
    </row>
    <row r="50" spans="5:16" x14ac:dyDescent="0.15">
      <c r="E50">
        <v>1</v>
      </c>
      <c r="F50">
        <v>4</v>
      </c>
      <c r="G50">
        <v>1</v>
      </c>
      <c r="K50" s="32" t="s">
        <v>63</v>
      </c>
      <c r="L50" s="32" t="s">
        <v>27</v>
      </c>
      <c r="M50" s="33"/>
      <c r="N50" s="34" t="s">
        <v>27</v>
      </c>
      <c r="O50" s="35">
        <f>+O21+O45+O46</f>
        <v>0</v>
      </c>
    </row>
    <row r="51" spans="5:16" x14ac:dyDescent="0.15">
      <c r="M51" s="36"/>
      <c r="O51" s="37"/>
    </row>
    <row r="52" spans="5:16" ht="15" thickTop="1" thickBot="1" x14ac:dyDescent="0.2">
      <c r="K52" s="38" t="s">
        <v>64</v>
      </c>
      <c r="O52" s="39">
        <f>+O50</f>
        <v>0</v>
      </c>
    </row>
    <row r="53" spans="5:16" ht="14.25" thickTop="1" x14ac:dyDescent="0.15"/>
    <row r="54" spans="5:16" s="1" customFormat="1" x14ac:dyDescent="0.15">
      <c r="K54" s="40" t="s">
        <v>65</v>
      </c>
      <c r="L54" s="41"/>
      <c r="M54" s="7"/>
      <c r="N54" s="42"/>
      <c r="O54" s="43"/>
      <c r="P54" s="7"/>
    </row>
    <row r="55" spans="5:16" s="1" customFormat="1" x14ac:dyDescent="0.15">
      <c r="K55" s="41" t="s">
        <v>66</v>
      </c>
      <c r="L55" s="41"/>
      <c r="M55" s="7"/>
      <c r="N55" s="42"/>
      <c r="O55" s="43"/>
      <c r="P55" s="7"/>
    </row>
    <row r="56" spans="5:16" s="1" customFormat="1" x14ac:dyDescent="0.15">
      <c r="K56" s="41" t="s">
        <v>67</v>
      </c>
      <c r="L56" s="41"/>
      <c r="M56" s="7"/>
      <c r="N56" s="42"/>
      <c r="O56" s="43"/>
      <c r="P56" s="7"/>
    </row>
  </sheetData>
  <sheetProtection algorithmName="SHA-512" hashValue="Prq2qe1dLKnyKV9U85umumxk4I6CHbyv3AtqcKADYO14GGj6v9Uapw5jFvBFFndsuzzT6gQsSj5vnauW6f3GPw==" saltValue="7LCosdgiq2m0ioB4+Yi+Zgsh1ouNO/7nAY75xkEEyH0GMJE4Lp7+Mg7u638ZfzZf1dQCWvOGh/hcBd/dVTFE/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0" xr:uid="{00000000-0002-0000-0000-000000000000}"/>
    <dataValidation type="decimal" imeMode="off" allowBlank="1" showInputMessage="1" showErrorMessage="1" errorTitle="工事費内訳書" error="金額を入力してください。" sqref="O19 O51:O52 O54:O56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2026-06-05T02:04:47Z</cp:lastPrinted>
  <dcterms:created xsi:type="dcterms:W3CDTF">2014-01-09T08:55:00Z</dcterms:created>
  <dcterms:modified xsi:type="dcterms:W3CDTF">2026-07-03T04:13:49Z</dcterms:modified>
</cp:coreProperties>
</file>