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01.121\70_水利防災課\350_防災ダム管理費\12委託\R08\03　R08相馬ダム委託 61号（堆砂測量）\02_電子縦覧図書（相馬ダム委託第61号）\"/>
    </mc:Choice>
  </mc:AlternateContent>
  <xr:revisionPtr revIDLastSave="0" documentId="13_ncr:1_{4F083F29-EEE3-4F6A-8A2F-D31EADB6F40D}" xr6:coauthVersionLast="47" xr6:coauthVersionMax="47" xr10:uidLastSave="{00000000-0000-0000-0000-000000000000}"/>
  <bookViews>
    <workbookView xWindow="29445" yWindow="420" windowWidth="14085" windowHeight="14055" tabRatio="818" xr2:uid="{00000000-000D-0000-FFFF-FFFF00000000}"/>
  </bookViews>
  <sheets>
    <sheet name="内訳書" sheetId="56" r:id="rId1"/>
  </sheets>
  <definedNames>
    <definedName name="_xlnm.Print_Area" localSheetId="0">内訳書!$J$1:$O$46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内訳書!$O$42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30" i="56"/>
  <c r="O29" i="56" s="1"/>
  <c r="O28" i="56" s="1"/>
  <c r="O37" i="56"/>
  <c r="O36" i="56" s="1"/>
  <c r="O35" i="56" s="1"/>
  <c r="O34" i="56" s="1"/>
  <c r="O22" i="56" l="1"/>
  <c r="O21" i="56" s="1"/>
  <c r="O40" i="56" s="1"/>
  <c r="O42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<sst xmlns="http://schemas.openxmlformats.org/spreadsheetml/2006/main" count="97" uniqueCount="54">
  <si>
    <t>#&amp;$SKHDIN_HINAGATA3#&amp;$</t>
  </si>
  <si>
    <t>中農水（整）委託第20号</t>
  </si>
  <si>
    <t>相馬ダム委託第61号</t>
  </si>
  <si>
    <t>積算内訳書</t>
  </si>
  <si>
    <t>20260702191553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</si>
  <si>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</si>
  <si>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</si>
  <si>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</si>
  <si>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</si>
  <si>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</si>
  <si>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</si>
  <si>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</si>
  <si>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</si>
  <si>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</si>
  <si>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</si>
  <si>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</si>
  <si>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</si>
  <si>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</si>
  <si>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</si>
  <si>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</si>
  <si>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</si>
  <si>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</si>
  <si>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</si>
  <si>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</si>
  <si>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</si>
  <si>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</si>
  <si>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</si>
  <si>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</si>
  <si>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</si>
  <si>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</si>
  <si>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</si>
  <si>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</si>
  <si>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堆砂測量</t>
  </si>
  <si>
    <t xml:space="preserve">      堆砂測量</t>
  </si>
  <si>
    <t xml:space="preserve">       堆砂測量</t>
  </si>
  <si>
    <t xml:space="preserve">       打合せ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</si>
  <si>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</si>
  <si>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</si>
  <si>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</si>
  <si>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旅費交通費（測量）</t>
  </si>
  <si>
    <t xml:space="preserve">       その他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</si>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</sst>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46"/>
  <sheetViews>
    <sheetView showGridLines="0" tabSelected="1" topLeftCell="J1" zoomScale="90" zoomScaleNormal="90" workbookViewId="0">
      <selection activeCell="O3" sqref="O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53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100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+O22+O39</f>
        <v>0</v>
      </c>
    </row>
    <row r="22" spans="5:17" x14ac:dyDescent="0.15">
      <c r="E22">
        <v>3</v>
      </c>
      <c r="F22">
        <v>83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+O23+O28+O33+O34</f>
        <v>0</v>
      </c>
    </row>
    <row r="23" spans="5:17" x14ac:dyDescent="0.15">
      <c r="E23">
        <v>4</v>
      </c>
      <c r="F23">
        <v>103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+O26+O27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1</v>
      </c>
      <c r="N26" s="29" t="s">
        <v>29</v>
      </c>
      <c r="O26" s="31"/>
    </row>
    <row r="27" spans="5:17" x14ac:dyDescent="0.15">
      <c r="E27">
        <v>8</v>
      </c>
      <c r="G27">
        <v>11</v>
      </c>
      <c r="K27" s="27" t="s">
        <v>35</v>
      </c>
      <c r="L27" s="27" t="s">
        <v>27</v>
      </c>
      <c r="M27" s="28">
        <v>1</v>
      </c>
      <c r="N27" s="29" t="s">
        <v>29</v>
      </c>
      <c r="O27" s="31"/>
    </row>
    <row r="28" spans="5:17" x14ac:dyDescent="0.15">
      <c r="E28">
        <v>9</v>
      </c>
      <c r="F28">
        <v>215</v>
      </c>
      <c r="G28">
        <v>4</v>
      </c>
      <c r="K28" s="27" t="s">
        <v>36</v>
      </c>
      <c r="L28" s="27" t="s">
        <v>27</v>
      </c>
      <c r="M28" s="28">
        <v>1</v>
      </c>
      <c r="N28" s="29" t="s">
        <v>29</v>
      </c>
      <c r="O28" s="30">
        <f>+O29</f>
        <v>0</v>
      </c>
    </row>
    <row r="29" spans="5:17" x14ac:dyDescent="0.15">
      <c r="E29">
        <v>10</v>
      </c>
      <c r="G29">
        <v>9</v>
      </c>
      <c r="K29" s="27" t="s">
        <v>37</v>
      </c>
      <c r="L29" s="27" t="s">
        <v>27</v>
      </c>
      <c r="M29" s="28">
        <v>1</v>
      </c>
      <c r="N29" s="29" t="s">
        <v>29</v>
      </c>
      <c r="O29" s="30">
        <f>+O30</f>
        <v>0</v>
      </c>
    </row>
    <row r="30" spans="5:17" x14ac:dyDescent="0.15">
      <c r="E30">
        <v>11</v>
      </c>
      <c r="G30">
        <v>10</v>
      </c>
      <c r="K30" s="27" t="s">
        <v>38</v>
      </c>
      <c r="L30" s="27" t="s">
        <v>27</v>
      </c>
      <c r="M30" s="28">
        <v>1</v>
      </c>
      <c r="N30" s="29" t="s">
        <v>29</v>
      </c>
      <c r="O30" s="30">
        <f>+O31+O32</f>
        <v>0</v>
      </c>
    </row>
    <row r="31" spans="5:17" x14ac:dyDescent="0.15">
      <c r="E31">
        <v>12</v>
      </c>
      <c r="G31">
        <v>11</v>
      </c>
      <c r="K31" s="27" t="s">
        <v>39</v>
      </c>
      <c r="L31" s="27" t="s">
        <v>27</v>
      </c>
      <c r="M31" s="28">
        <v>1</v>
      </c>
      <c r="N31" s="29" t="s">
        <v>29</v>
      </c>
      <c r="O31" s="31"/>
    </row>
    <row r="32" spans="5:17" x14ac:dyDescent="0.15">
      <c r="E32">
        <v>13</v>
      </c>
      <c r="G32">
        <v>11</v>
      </c>
      <c r="K32" s="27" t="s">
        <v>40</v>
      </c>
      <c r="L32" s="27" t="s">
        <v>27</v>
      </c>
      <c r="M32" s="28">
        <v>1</v>
      </c>
      <c r="N32" s="29" t="s">
        <v>29</v>
      </c>
      <c r="O32" s="31"/>
    </row>
    <row r="33" spans="5:16" x14ac:dyDescent="0.15">
      <c r="E33">
        <v>14</v>
      </c>
      <c r="F33">
        <v>200</v>
      </c>
      <c r="G33">
        <v>4</v>
      </c>
      <c r="K33" s="27" t="s">
        <v>41</v>
      </c>
      <c r="L33" s="27" t="s">
        <v>27</v>
      </c>
      <c r="M33" s="28">
        <v>1</v>
      </c>
      <c r="N33" s="29" t="s">
        <v>29</v>
      </c>
      <c r="O33" s="31"/>
    </row>
    <row r="34" spans="5:16" x14ac:dyDescent="0.15">
      <c r="E34">
        <v>15</v>
      </c>
      <c r="F34">
        <v>19</v>
      </c>
      <c r="G34">
        <v>4</v>
      </c>
      <c r="K34" s="27" t="s">
        <v>42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6" x14ac:dyDescent="0.15">
      <c r="E35">
        <v>16</v>
      </c>
      <c r="F35">
        <v>89</v>
      </c>
      <c r="G35">
        <v>5</v>
      </c>
      <c r="K35" s="27" t="s">
        <v>43</v>
      </c>
      <c r="L35" s="27" t="s">
        <v>27</v>
      </c>
      <c r="M35" s="28">
        <v>1</v>
      </c>
      <c r="N35" s="29" t="s">
        <v>29</v>
      </c>
      <c r="O35" s="30">
        <f>+O36</f>
        <v>0</v>
      </c>
    </row>
    <row r="36" spans="5:16" x14ac:dyDescent="0.15">
      <c r="E36">
        <v>17</v>
      </c>
      <c r="G36">
        <v>9</v>
      </c>
      <c r="K36" s="27" t="s">
        <v>44</v>
      </c>
      <c r="L36" s="27" t="s">
        <v>27</v>
      </c>
      <c r="M36" s="28">
        <v>1</v>
      </c>
      <c r="N36" s="29" t="s">
        <v>29</v>
      </c>
      <c r="O36" s="30">
        <f>+O37</f>
        <v>0</v>
      </c>
    </row>
    <row r="37" spans="5:16" x14ac:dyDescent="0.15">
      <c r="E37">
        <v>18</v>
      </c>
      <c r="G37">
        <v>10</v>
      </c>
      <c r="K37" s="27" t="s">
        <v>45</v>
      </c>
      <c r="L37" s="27" t="s">
        <v>27</v>
      </c>
      <c r="M37" s="28">
        <v>1</v>
      </c>
      <c r="N37" s="29" t="s">
        <v>29</v>
      </c>
      <c r="O37" s="30">
        <f>+O38</f>
        <v>0</v>
      </c>
    </row>
    <row r="38" spans="5:16" x14ac:dyDescent="0.15">
      <c r="E38">
        <v>19</v>
      </c>
      <c r="G38">
        <v>11</v>
      </c>
      <c r="K38" s="27" t="s">
        <v>46</v>
      </c>
      <c r="L38" s="27" t="s">
        <v>27</v>
      </c>
      <c r="M38" s="28">
        <v>1</v>
      </c>
      <c r="N38" s="29" t="s">
        <v>29</v>
      </c>
      <c r="O38" s="31"/>
    </row>
    <row r="39" spans="5:16" x14ac:dyDescent="0.15">
      <c r="E39">
        <v>20</v>
      </c>
      <c r="F39">
        <v>79</v>
      </c>
      <c r="G39">
        <v>3</v>
      </c>
      <c r="K39" s="27" t="s">
        <v>47</v>
      </c>
      <c r="L39" s="27" t="s">
        <v>27</v>
      </c>
      <c r="M39" s="28">
        <v>1</v>
      </c>
      <c r="N39" s="29" t="s">
        <v>29</v>
      </c>
      <c r="O39" s="31"/>
    </row>
    <row r="40" spans="5:16" x14ac:dyDescent="0.15">
      <c r="E40">
        <v>1</v>
      </c>
      <c r="F40">
        <v>81</v>
      </c>
      <c r="G40">
        <v>1</v>
      </c>
      <c r="K40" s="32" t="s">
        <v>48</v>
      </c>
      <c r="L40" s="32" t="s">
        <v>27</v>
      </c>
      <c r="M40" s="33"/>
      <c r="N40" s="34" t="s">
        <v>27</v>
      </c>
      <c r="O40" s="35">
        <f>+O21</f>
        <v>0</v>
      </c>
    </row>
    <row r="41" spans="5:16" x14ac:dyDescent="0.15">
      <c r="M41" s="36"/>
      <c r="O41" s="37"/>
    </row>
    <row r="42" spans="5:16" ht="15" thickTop="1" thickBot="1" x14ac:dyDescent="0.2">
      <c r="K42" s="38" t="s">
        <v>49</v>
      </c>
      <c r="O42" s="39">
        <f>+O40</f>
        <v>0</v>
      </c>
    </row>
    <row r="43" spans="5:16" ht="14.25" thickTop="1" x14ac:dyDescent="0.15"/>
    <row r="44" spans="5:16" s="1" customFormat="1" x14ac:dyDescent="0.15">
      <c r="K44" s="40" t="s">
        <v>50</v>
      </c>
      <c r="L44" s="41"/>
      <c r="M44" s="7"/>
      <c r="N44" s="42"/>
      <c r="O44" s="43"/>
      <c r="P44" s="7"/>
    </row>
    <row r="45" spans="5:16" s="1" customFormat="1" x14ac:dyDescent="0.15">
      <c r="K45" s="41" t="s">
        <v>51</v>
      </c>
      <c r="L45" s="41"/>
      <c r="M45" s="7"/>
      <c r="N45" s="42"/>
      <c r="O45" s="43"/>
      <c r="P45" s="7"/>
    </row>
    <row r="46" spans="5:16" s="1" customFormat="1" x14ac:dyDescent="0.15">
      <c r="K46" s="41" t="s">
        <v>52</v>
      </c>
      <c r="L46" s="41"/>
      <c r="M46" s="7"/>
      <c r="N46" s="42"/>
      <c r="O46" s="43"/>
      <c r="P46" s="7"/>
    </row>
  </sheetData>
  <sheetProtection algorithmName="SHA-512" hashValue="EBnKjVALCGU1RxI5gpfkJaB7R8ZnsN3acg/ItHQerBmld5G0Kp9VBSDJgf/hwl+ofL31gJGL6XkU6ZK0Tv8KBw==" saltValue="LdidtczIg4oOa3H5+kYNJDM7j4r+64sqW58bUU+gZ2YFQ2erJeUuQuSIt9Mu8HMRg4HZ40YprHyYd/BreUWSOA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40" xr:uid="{00000000-0002-0000-0000-000000000000}"/>
    <dataValidation type="decimal" imeMode="off" allowBlank="1" showInputMessage="1" showErrorMessage="1" errorTitle="工事費内訳書" error="金額を入力してください。" sqref="O19 O41:O42 O44:O4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2026-06-05T02:04:47Z</cp:lastPrinted>
  <dcterms:created xsi:type="dcterms:W3CDTF">2014-01-09T08:55:00Z</dcterms:created>
  <dcterms:modified xsi:type="dcterms:W3CDTF">2026-07-02T11:53:57Z</dcterms:modified>
</cp:coreProperties>
</file>