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<sst xmlns="http://schemas.openxmlformats.org/spreadsheetml/2006/main" count="231" uniqueCount="74">
  <si>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</si>
  <si>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</si>
  <si>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</si>
  <si>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</si>
  <si>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</si>
  <si>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</si>
  <si>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</si>
  <si>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</si>
  <si>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第5555号</t>
  </si>
  <si>
    <t xml:space="preserve">　工事名</t>
  </si>
  <si>
    <t>防雪(融雪施設修繕)工事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</si>
  <si>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</si>
  <si>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</si>
  <si>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</si>
  <si>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</si>
  <si>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</si>
  <si>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</si>
  <si>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</si>
  <si>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</si>
  <si>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</si>
  <si>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</si>
  <si>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</si>
  <si>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</si>
  <si>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製作工</t>
  </si>
  <si>
    <t/>
  </si>
  <si>
    <t>式</t>
  </si>
  <si>
    <t>（うち材料費）</t>
  </si>
  <si>
    <t>zairyo1</t>
  </si>
  <si>
    <t>（うち労務費）</t>
  </si>
  <si>
    <t>roumu1</t>
  </si>
  <si>
    <t>揚排水ﾎﾟﾝﾌﾟ設備製作</t>
  </si>
  <si>
    <t>主ﾎﾟﾝﾌﾟ設備</t>
  </si>
  <si>
    <t>機器単体費</t>
  </si>
  <si>
    <t>純製作費</t>
  </si>
  <si>
    <t>製作原価</t>
  </si>
  <si>
    <t>据付工</t>
  </si>
  <si>
    <t>揚排水ﾎﾟﾝﾌﾟ設備輸送工</t>
  </si>
  <si>
    <t>輸送工</t>
  </si>
  <si>
    <t>揚排水ﾎﾟﾝﾌﾟ設備輸送</t>
  </si>
  <si>
    <t>揚排水ﾎﾟﾝﾌﾟ設備据付</t>
  </si>
  <si>
    <t>揚排水ﾎﾟﾝﾌﾟ据付工</t>
  </si>
  <si>
    <t>水中ポンプ据付工</t>
  </si>
  <si>
    <t>既設水中ポンプ撤去工</t>
  </si>
  <si>
    <t xml:space="preserve">現場発生品運搬　</t>
  </si>
  <si>
    <t>仮設工</t>
  </si>
  <si>
    <t xml:space="preserve">直接経費　</t>
  </si>
  <si>
    <t xml:space="preserve">試運転調整費　</t>
  </si>
  <si>
    <t>機械経費</t>
  </si>
  <si>
    <t>直接工事費</t>
  </si>
  <si>
    <t>zairyo2</t>
  </si>
  <si>
    <t>roumu2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</si>
  <si>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</si>
  <si>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</si>
  <si>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</si>
  <si>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</si>
  <si>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</si>
  <si>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</si>
  <si>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</si>
  <si>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</si>
  <si>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据付間接費</t>
  </si>
  <si>
    <t>据付工事原価</t>
  </si>
  <si>
    <t>設計技術費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</si>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</sst>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7"/>
      <c r="H23" s="28" t="s">
        <v>24</v>
      </c>
      <c r="J23" s="30" t="n">
        <v>2.0</v>
      </c>
      <c r="K23" s="31" t="s">
        <v>27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7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7"/>
      <c r="H25" s="29"/>
      <c r="J25" s="30"/>
      <c r="K25" s="31"/>
    </row>
    <row r="26" ht="15.0" customHeight="true">
      <c r="A26" s="14"/>
      <c r="B26" s="15" t="s">
        <v>28</v>
      </c>
      <c r="C26" s="15"/>
      <c r="D26" s="16"/>
      <c r="E26" s="20"/>
      <c r="F26" s="22"/>
      <c r="G26" s="27"/>
      <c r="H26" s="28" t="s">
        <v>24</v>
      </c>
      <c r="J26" s="30" t="n">
        <v>3.0</v>
      </c>
      <c r="K26" s="31" t="s">
        <v>29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7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7"/>
      <c r="H28" s="29"/>
      <c r="J28" s="30"/>
      <c r="K28" s="31"/>
    </row>
    <row r="29" ht="15.0" customHeight="true">
      <c r="A29" s="14"/>
      <c r="B29" s="15" t="s">
        <v>30</v>
      </c>
      <c r="C29" s="15"/>
      <c r="D29" s="16"/>
      <c r="E29" s="20"/>
      <c r="F29" s="22"/>
      <c r="G29" s="26">
        <f>G32</f>
      </c>
      <c r="H29" s="28" t="s">
        <v>24</v>
      </c>
      <c r="J29" s="30" t="n">
        <v>4.0</v>
      </c>
      <c r="K29" s="31" t="n">
        <v>2.0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6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6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33</v>
      </c>
      <c r="B38" s="15"/>
      <c r="C38" s="15"/>
      <c r="D38" s="16"/>
      <c r="E38" s="20"/>
      <c r="F38" s="22"/>
      <c r="G38" s="26">
        <f>G29</f>
      </c>
      <c r="H38" s="28" t="s">
        <v>24</v>
      </c>
      <c r="J38" s="30" t="n">
        <v>7.0</v>
      </c>
      <c r="K38" s="31"/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 t="s">
        <v>34</v>
      </c>
      <c r="B41" s="15"/>
      <c r="C41" s="15"/>
      <c r="D41" s="16"/>
      <c r="E41" s="20"/>
      <c r="F41" s="22"/>
      <c r="G41" s="26">
        <f>G38</f>
      </c>
      <c r="H41" s="28" t="s">
        <v>24</v>
      </c>
      <c r="J41" s="30" t="n">
        <v>8.0</v>
      </c>
      <c r="K41" s="31"/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 t="s">
        <v>35</v>
      </c>
      <c r="B44" s="15"/>
      <c r="C44" s="15"/>
      <c r="D44" s="16"/>
      <c r="E44" s="20"/>
      <c r="F44" s="22"/>
      <c r="G44" s="26">
        <f>G47+G56+G74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36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37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39</v>
      </c>
      <c r="C56" s="15"/>
      <c r="D56" s="16"/>
      <c r="E56" s="20"/>
      <c r="F56" s="22"/>
      <c r="G56" s="26">
        <f>G59+G65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40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41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42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43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44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45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46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48</v>
      </c>
      <c r="B86" s="15"/>
      <c r="C86" s="15"/>
      <c r="D86" s="16"/>
      <c r="E86" s="20"/>
      <c r="F86" s="22"/>
      <c r="G86" s="26">
        <f>G47+G56+G74</f>
      </c>
      <c r="H86" s="28" t="s">
        <v>24</v>
      </c>
      <c r="J86" s="30" t="n">
        <v>23.0</v>
      </c>
      <c r="K86" s="31" t="n">
        <v>20.0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26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49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28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s">
        <v>50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51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200.0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52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53</v>
      </c>
      <c r="B101" s="15"/>
      <c r="C101" s="15"/>
      <c r="D101" s="16"/>
      <c r="E101" s="20"/>
      <c r="F101" s="22"/>
      <c r="G101" s="26">
        <f>G86+G95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54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55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56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57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58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59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60</v>
      </c>
      <c r="B116" s="15"/>
      <c r="C116" s="15"/>
      <c r="D116" s="16"/>
      <c r="E116" s="20"/>
      <c r="F116" s="22"/>
      <c r="G116" s="26">
        <f>G101+G104+G113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 t="s">
        <v>61</v>
      </c>
      <c r="B119" s="15"/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62</v>
      </c>
      <c r="B122" s="15"/>
      <c r="C122" s="15"/>
      <c r="D122" s="16"/>
      <c r="E122" s="20"/>
      <c r="F122" s="22"/>
      <c r="G122" s="26">
        <f>G41+G116+G119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63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s">
        <v>64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65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n">
        <v>220.0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66</v>
      </c>
      <c r="B131" s="15"/>
      <c r="C131" s="15"/>
      <c r="D131" s="16"/>
      <c r="E131" s="20"/>
      <c r="F131" s="22"/>
      <c r="G131" s="26">
        <f>G122+G128</f>
      </c>
      <c r="H131" s="28" t="s">
        <v>24</v>
      </c>
      <c r="J131" s="30" t="n">
        <v>38.0</v>
      </c>
      <c r="K131" s="31" t="n">
        <v>30.0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67</v>
      </c>
      <c r="B134" s="33"/>
      <c r="C134" s="33"/>
      <c r="D134" s="34"/>
      <c r="E134" s="41"/>
      <c r="F134" s="44"/>
      <c r="G134" s="50">
        <f>G131</f>
      </c>
      <c r="H134" s="51" t="s">
        <v>24</v>
      </c>
      <c r="J134" s="55" t="n">
        <v>39.0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68</v>
      </c>
      <c r="B137" s="57" t="s">
        <v>69</v>
      </c>
      <c r="J137" s="30" t="n">
        <v>99999.0</v>
      </c>
    </row>
    <row r="138">
      <c r="A138" s="56" t="s">
        <v>70</v>
      </c>
      <c r="B138" s="57" t="s">
        <v>71</v>
      </c>
    </row>
    <row r="139">
      <c r="A139" s="56" t="s">
        <v>72</v>
      </c>
      <c r="B139" s="57" t="s">
        <v>73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2026-07-12T22:59:02Z</dcterms:created>
  <dc:creator>Apache POI</dc:creator>
</cp:coreProperties>
</file>