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3055\Desktop\"/>
    </mc:Choice>
  </mc:AlternateContent>
  <xr:revisionPtr revIDLastSave="0" documentId="13_ncr:1_{73358156-2A7A-4878-B69E-DD19C7DDADDE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内訳書!$J$1:$O$107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0" i="56"/>
  <c r="O33" i="56"/>
  <c r="O38" i="56"/>
  <c r="O45" i="56"/>
  <c r="O49" i="56"/>
  <c r="O54" i="56"/>
  <c r="O59" i="56"/>
  <c r="O65" i="56"/>
  <c r="O68" i="56"/>
  <c r="O71" i="56"/>
  <c r="O75" i="56"/>
  <c r="O79" i="56"/>
  <c r="O85" i="56"/>
  <c r="O92" i="56"/>
  <c r="O94" i="56"/>
  <c r="O96" i="56"/>
  <c r="O27" i="56" l="1"/>
  <c r="O37" i="56"/>
  <c r="O44" i="56"/>
  <c r="O58" i="56"/>
  <c r="O67" i="56"/>
  <c r="O74" i="56"/>
  <c r="O84" i="56"/>
  <c r="O83" i="56" s="1"/>
  <c r="O91" i="56"/>
  <c r="O90" i="56" s="1"/>
  <c r="O88" i="56" s="1"/>
  <c r="O87" i="56" s="1"/>
  <c r="O26" i="56" l="1"/>
  <c r="O23" i="56" s="1"/>
  <c r="O21" i="56" s="1"/>
  <c r="O101" i="56" s="1"/>
  <c r="O10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<sst xmlns="http://schemas.openxmlformats.org/spreadsheetml/2006/main" count="285" uniqueCount="136">
  <si>
    <t>#&amp;$SKHDIN_HINAGATA3#&amp;$</t>
  </si>
  <si>
    <t>西農水（整五工）第36号</t>
  </si>
  <si>
    <t>廻堰中央農道保全第９号工事</t>
  </si>
  <si>
    <t>工事費内訳書</t>
  </si>
  <si>
    <t>20260703134038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</si>
  <si>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</si>
  <si>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</si>
  <si>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</si>
  <si>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</si>
  <si>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</si>
  <si>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</si>
  <si>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</si>
  <si>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</si>
  <si>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</si>
  <si>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</si>
  <si>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</si>
  <si>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</si>
  <si>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</si>
  <si>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</si>
  <si>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</si>
  <si>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</si>
  <si>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</si>
  <si>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</si>
  <si>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</si>
  <si>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</si>
  <si>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</si>
  <si>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</si>
  <si>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</si>
  <si>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</si>
  <si>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</si>
  <si>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</si>
  <si>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</si>
  <si>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</si>
  <si>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</si>
  <si>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</si>
  <si>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</si>
  <si>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</si>
  <si>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</si>
  <si>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</si>
  <si>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</si>
  <si>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</si>
  <si>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</si>
  <si>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作業残土処理工</t>
  </si>
  <si>
    <t xml:space="preserve">       土砂等運搬</t>
  </si>
  <si>
    <t xml:space="preserve">       整地</t>
  </si>
  <si>
    <t xml:space="preserve">      作業土工</t>
  </si>
  <si>
    <t xml:space="preserve">       床掘り</t>
  </si>
  <si>
    <t xml:space="preserve">       基面整正</t>
  </si>
  <si>
    <t>㎡</t>
  </si>
  <si>
    <t xml:space="preserve">       埋戻し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</si>
  <si>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</si>
  <si>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</si>
  <si>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</si>
  <si>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</si>
  <si>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</si>
  <si>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 xml:space="preserve">       殻運搬</t>
  </si>
  <si>
    <t>ｱｽﾌｧﾙﾄ塊</t>
  </si>
  <si>
    <t xml:space="preserve">       殻処理</t>
  </si>
  <si>
    <t>ton</t>
  </si>
  <si>
    <t xml:space="preserve">       AS汚泥運搬・処理</t>
  </si>
  <si>
    <t xml:space="preserve">     防雪柵工</t>
  </si>
  <si>
    <t xml:space="preserve">      防雪柵工</t>
  </si>
  <si>
    <t xml:space="preserve">       防雪柵設置工</t>
  </si>
  <si>
    <t>吹払式、固定式（支柱＋張立材）</t>
  </si>
  <si>
    <t xml:space="preserve">       準高性能吹払柵（標準部）</t>
  </si>
  <si>
    <t>H=3.5m@4.0m</t>
  </si>
  <si>
    <t xml:space="preserve">       準高性能吹払柵（脱着部）</t>
  </si>
  <si>
    <t xml:space="preserve">      既製杭工</t>
  </si>
  <si>
    <t xml:space="preserve">       鋼管杭打設</t>
  </si>
  <si>
    <t>φ318.5×t6 L=2.5m</t>
  </si>
  <si>
    <t>本</t>
  </si>
  <si>
    <t>φ318.5×t6 L=4.5m</t>
  </si>
  <si>
    <t xml:space="preserve">       鋼管杭杭頭処理</t>
  </si>
  <si>
    <t>標準部（支柱建込）</t>
  </si>
  <si>
    <t>箇所</t>
  </si>
  <si>
    <t>脱着部</t>
  </si>
  <si>
    <t xml:space="preserve">      既製杭巻立工</t>
  </si>
  <si>
    <t xml:space="preserve">       第１種既製杭巻立工</t>
  </si>
  <si>
    <t xml:space="preserve">       脱着部蓋板</t>
  </si>
  <si>
    <t>枚</t>
  </si>
  <si>
    <t xml:space="preserve">       排水パイプ</t>
  </si>
  <si>
    <t xml:space="preserve">     舗装復旧工</t>
  </si>
  <si>
    <t xml:space="preserve">      アスファルト舗装工</t>
  </si>
  <si>
    <t xml:space="preserve">       下層路盤、凍上抑制層</t>
  </si>
  <si>
    <t xml:space="preserve">       上層路盤</t>
  </si>
  <si>
    <t xml:space="preserve">       表層</t>
  </si>
  <si>
    <t>②再生密粒度As(13) t=4cm</t>
  </si>
  <si>
    <t>⑤再生密粒度As(13F) t=3cm</t>
  </si>
  <si>
    <t xml:space="preserve">       L型止水テープ</t>
  </si>
  <si>
    <t xml:space="preserve">      区画線工</t>
  </si>
  <si>
    <t xml:space="preserve">       区画線</t>
  </si>
  <si>
    <t>車道外側線、溶融式（手動）、実線 15cm</t>
  </si>
  <si>
    <t xml:space="preserve">     進入路工</t>
  </si>
  <si>
    <t xml:space="preserve">       下層路盤</t>
  </si>
  <si>
    <t xml:space="preserve">      側溝布設替</t>
  </si>
  <si>
    <t xml:space="preserve">       BF500布設替</t>
  </si>
  <si>
    <t xml:space="preserve">       排水構造物工　蓋版</t>
  </si>
  <si>
    <t xml:space="preserve">     附帯設置工</t>
  </si>
  <si>
    <t xml:space="preserve">      防草工</t>
  </si>
  <si>
    <t xml:space="preserve">       基礎砕石</t>
  </si>
  <si>
    <t xml:space="preserve">       張りコンクリート</t>
  </si>
  <si>
    <t xml:space="preserve">       目地板</t>
  </si>
  <si>
    <t xml:space="preserve">      視線誘導標</t>
  </si>
  <si>
    <t xml:space="preserve">       視線誘導標支柱</t>
  </si>
  <si>
    <t xml:space="preserve">       自発光式視線誘導標</t>
  </si>
  <si>
    <t>LED緑・24時間発行　本体のみ</t>
  </si>
  <si>
    <t>基</t>
  </si>
  <si>
    <t xml:space="preserve">       視線誘導標取付金具</t>
  </si>
  <si>
    <t>組</t>
  </si>
  <si>
    <t xml:space="preserve">    直接工事費（仮設工）</t>
  </si>
  <si>
    <t xml:space="preserve">     仮設工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</si>
  <si>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</si>
  <si>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</si>
  <si>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</si>
  <si>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</si>
  <si>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</si>
  <si>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</si>
  <si>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</si>
  <si>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</si>
  <si>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組立・解体費</t>
  </si>
  <si>
    <t xml:space="preserve">        組立・解体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</si>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</sst>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07"/>
  <sheetViews>
    <sheetView showGridLines="0" tabSelected="1" topLeftCell="J1" zoomScale="90" zoomScaleNormal="90" workbookViewId="0">
      <selection activeCell="Q39" sqref="Q39:R39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135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+O23+O87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+O26+O83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+O27+O37+O44+O58+O67+O74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+O28+O30+O33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7</v>
      </c>
      <c r="N29" s="29" t="s">
        <v>41</v>
      </c>
      <c r="O29" s="31"/>
    </row>
    <row r="30" spans="5:17" x14ac:dyDescent="0.15">
      <c r="E30">
        <v>11</v>
      </c>
      <c r="G30">
        <v>10</v>
      </c>
      <c r="K30" s="27" t="s">
        <v>42</v>
      </c>
      <c r="L30" s="27" t="s">
        <v>27</v>
      </c>
      <c r="M30" s="28">
        <v>1</v>
      </c>
      <c r="N30" s="29" t="s">
        <v>29</v>
      </c>
      <c r="O30" s="30">
        <f>+O31+O32</f>
        <v>0</v>
      </c>
    </row>
    <row r="31" spans="5:17" x14ac:dyDescent="0.15">
      <c r="E31">
        <v>12</v>
      </c>
      <c r="G31">
        <v>11</v>
      </c>
      <c r="K31" s="27" t="s">
        <v>43</v>
      </c>
      <c r="L31" s="27" t="s">
        <v>27</v>
      </c>
      <c r="M31" s="28">
        <v>25</v>
      </c>
      <c r="N31" s="29" t="s">
        <v>41</v>
      </c>
      <c r="O31" s="31"/>
    </row>
    <row r="32" spans="5:17" x14ac:dyDescent="0.15">
      <c r="E32">
        <v>13</v>
      </c>
      <c r="G32">
        <v>11</v>
      </c>
      <c r="K32" s="27" t="s">
        <v>44</v>
      </c>
      <c r="L32" s="27" t="s">
        <v>27</v>
      </c>
      <c r="M32" s="28">
        <v>25</v>
      </c>
      <c r="N32" s="29" t="s">
        <v>41</v>
      </c>
      <c r="O32" s="31"/>
    </row>
    <row r="33" spans="5:15" x14ac:dyDescent="0.15">
      <c r="E33">
        <v>14</v>
      </c>
      <c r="G33">
        <v>10</v>
      </c>
      <c r="K33" s="27" t="s">
        <v>45</v>
      </c>
      <c r="L33" s="27" t="s">
        <v>27</v>
      </c>
      <c r="M33" s="28">
        <v>1</v>
      </c>
      <c r="N33" s="29" t="s">
        <v>29</v>
      </c>
      <c r="O33" s="30">
        <f>+O34+O35+O36</f>
        <v>0</v>
      </c>
    </row>
    <row r="34" spans="5:15" x14ac:dyDescent="0.15">
      <c r="E34">
        <v>15</v>
      </c>
      <c r="G34">
        <v>11</v>
      </c>
      <c r="K34" s="27" t="s">
        <v>46</v>
      </c>
      <c r="L34" s="27" t="s">
        <v>27</v>
      </c>
      <c r="M34" s="28">
        <v>42</v>
      </c>
      <c r="N34" s="29" t="s">
        <v>41</v>
      </c>
      <c r="O34" s="31"/>
    </row>
    <row r="35" spans="5:15" x14ac:dyDescent="0.15">
      <c r="E35">
        <v>16</v>
      </c>
      <c r="G35">
        <v>11</v>
      </c>
      <c r="K35" s="27" t="s">
        <v>47</v>
      </c>
      <c r="L35" s="27" t="s">
        <v>27</v>
      </c>
      <c r="M35" s="28">
        <v>70</v>
      </c>
      <c r="N35" s="29" t="s">
        <v>48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27</v>
      </c>
      <c r="M36" s="28">
        <v>21</v>
      </c>
      <c r="N36" s="29" t="s">
        <v>41</v>
      </c>
      <c r="O36" s="31"/>
    </row>
    <row r="37" spans="5:15" x14ac:dyDescent="0.15">
      <c r="E37">
        <v>18</v>
      </c>
      <c r="G37">
        <v>9</v>
      </c>
      <c r="K37" s="27" t="s">
        <v>50</v>
      </c>
      <c r="L37" s="27" t="s">
        <v>27</v>
      </c>
      <c r="M37" s="28">
        <v>1</v>
      </c>
      <c r="N37" s="29" t="s">
        <v>29</v>
      </c>
      <c r="O37" s="30">
        <f>+O38</f>
        <v>0</v>
      </c>
    </row>
    <row r="38" spans="5:15" x14ac:dyDescent="0.15">
      <c r="E38">
        <v>19</v>
      </c>
      <c r="G38">
        <v>10</v>
      </c>
      <c r="K38" s="27" t="s">
        <v>51</v>
      </c>
      <c r="L38" s="27" t="s">
        <v>27</v>
      </c>
      <c r="M38" s="28">
        <v>1</v>
      </c>
      <c r="N38" s="29" t="s">
        <v>29</v>
      </c>
      <c r="O38" s="30">
        <f>+O39+O40+O41+O42+O43</f>
        <v>0</v>
      </c>
    </row>
    <row r="39" spans="5:15" x14ac:dyDescent="0.15">
      <c r="E39">
        <v>20</v>
      </c>
      <c r="G39">
        <v>11</v>
      </c>
      <c r="K39" s="27" t="s">
        <v>52</v>
      </c>
      <c r="L39" s="27" t="s">
        <v>27</v>
      </c>
      <c r="M39" s="28">
        <v>40</v>
      </c>
      <c r="N39" s="29" t="s">
        <v>53</v>
      </c>
      <c r="O39" s="31"/>
    </row>
    <row r="40" spans="5:15" x14ac:dyDescent="0.15">
      <c r="E40">
        <v>21</v>
      </c>
      <c r="G40">
        <v>11</v>
      </c>
      <c r="K40" s="27" t="s">
        <v>54</v>
      </c>
      <c r="L40" s="27" t="s">
        <v>27</v>
      </c>
      <c r="M40" s="28">
        <v>62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55</v>
      </c>
      <c r="L41" s="27" t="s">
        <v>56</v>
      </c>
      <c r="M41" s="28">
        <v>2.5</v>
      </c>
      <c r="N41" s="29" t="s">
        <v>41</v>
      </c>
      <c r="O41" s="31"/>
    </row>
    <row r="42" spans="5:15" x14ac:dyDescent="0.15">
      <c r="E42">
        <v>23</v>
      </c>
      <c r="G42">
        <v>11</v>
      </c>
      <c r="K42" s="27" t="s">
        <v>57</v>
      </c>
      <c r="L42" s="27" t="s">
        <v>56</v>
      </c>
      <c r="M42" s="28">
        <v>5.9</v>
      </c>
      <c r="N42" s="29" t="s">
        <v>58</v>
      </c>
      <c r="O42" s="31"/>
    </row>
    <row r="43" spans="5:15" x14ac:dyDescent="0.15">
      <c r="E43">
        <v>24</v>
      </c>
      <c r="G43">
        <v>11</v>
      </c>
      <c r="K43" s="27" t="s">
        <v>59</v>
      </c>
      <c r="L43" s="27" t="s">
        <v>27</v>
      </c>
      <c r="M43" s="28">
        <v>0.1</v>
      </c>
      <c r="N43" s="29" t="s">
        <v>41</v>
      </c>
      <c r="O43" s="31"/>
    </row>
    <row r="44" spans="5:15" x14ac:dyDescent="0.15">
      <c r="E44">
        <v>25</v>
      </c>
      <c r="G44">
        <v>9</v>
      </c>
      <c r="K44" s="27" t="s">
        <v>60</v>
      </c>
      <c r="L44" s="27" t="s">
        <v>27</v>
      </c>
      <c r="M44" s="28">
        <v>1</v>
      </c>
      <c r="N44" s="29" t="s">
        <v>29</v>
      </c>
      <c r="O44" s="30">
        <f>+O45+O49+O54</f>
        <v>0</v>
      </c>
    </row>
    <row r="45" spans="5:15" x14ac:dyDescent="0.15">
      <c r="E45">
        <v>26</v>
      </c>
      <c r="G45">
        <v>10</v>
      </c>
      <c r="K45" s="27" t="s">
        <v>61</v>
      </c>
      <c r="L45" s="27" t="s">
        <v>27</v>
      </c>
      <c r="M45" s="28">
        <v>1</v>
      </c>
      <c r="N45" s="29" t="s">
        <v>29</v>
      </c>
      <c r="O45" s="30">
        <f>+O46+O47+O48</f>
        <v>0</v>
      </c>
    </row>
    <row r="46" spans="5:15" x14ac:dyDescent="0.15">
      <c r="E46">
        <v>27</v>
      </c>
      <c r="G46">
        <v>11</v>
      </c>
      <c r="K46" s="27" t="s">
        <v>62</v>
      </c>
      <c r="L46" s="27" t="s">
        <v>63</v>
      </c>
      <c r="M46" s="28">
        <v>80</v>
      </c>
      <c r="N46" s="29" t="s">
        <v>53</v>
      </c>
      <c r="O46" s="31"/>
    </row>
    <row r="47" spans="5:15" x14ac:dyDescent="0.15">
      <c r="E47">
        <v>28</v>
      </c>
      <c r="G47">
        <v>11</v>
      </c>
      <c r="K47" s="27" t="s">
        <v>64</v>
      </c>
      <c r="L47" s="27" t="s">
        <v>65</v>
      </c>
      <c r="M47" s="28">
        <v>60</v>
      </c>
      <c r="N47" s="29" t="s">
        <v>53</v>
      </c>
      <c r="O47" s="31"/>
    </row>
    <row r="48" spans="5:15" x14ac:dyDescent="0.15">
      <c r="E48">
        <v>29</v>
      </c>
      <c r="G48">
        <v>11</v>
      </c>
      <c r="K48" s="27" t="s">
        <v>66</v>
      </c>
      <c r="L48" s="27" t="s">
        <v>65</v>
      </c>
      <c r="M48" s="28">
        <v>20</v>
      </c>
      <c r="N48" s="29" t="s">
        <v>53</v>
      </c>
      <c r="O48" s="31"/>
    </row>
    <row r="49" spans="5:15" x14ac:dyDescent="0.15">
      <c r="E49">
        <v>30</v>
      </c>
      <c r="G49">
        <v>10</v>
      </c>
      <c r="K49" s="27" t="s">
        <v>67</v>
      </c>
      <c r="L49" s="27" t="s">
        <v>27</v>
      </c>
      <c r="M49" s="28">
        <v>1</v>
      </c>
      <c r="N49" s="29" t="s">
        <v>29</v>
      </c>
      <c r="O49" s="30">
        <f>+O50+O51+O52+O53</f>
        <v>0</v>
      </c>
    </row>
    <row r="50" spans="5:15" x14ac:dyDescent="0.15">
      <c r="E50">
        <v>31</v>
      </c>
      <c r="G50">
        <v>11</v>
      </c>
      <c r="K50" s="27" t="s">
        <v>68</v>
      </c>
      <c r="L50" s="27" t="s">
        <v>69</v>
      </c>
      <c r="M50" s="28">
        <v>15</v>
      </c>
      <c r="N50" s="29" t="s">
        <v>70</v>
      </c>
      <c r="O50" s="31"/>
    </row>
    <row r="51" spans="5:15" x14ac:dyDescent="0.15">
      <c r="E51">
        <v>32</v>
      </c>
      <c r="G51">
        <v>11</v>
      </c>
      <c r="K51" s="27" t="s">
        <v>68</v>
      </c>
      <c r="L51" s="27" t="s">
        <v>71</v>
      </c>
      <c r="M51" s="28">
        <v>5</v>
      </c>
      <c r="N51" s="29" t="s">
        <v>70</v>
      </c>
      <c r="O51" s="31"/>
    </row>
    <row r="52" spans="5:15" x14ac:dyDescent="0.15">
      <c r="E52">
        <v>33</v>
      </c>
      <c r="G52">
        <v>11</v>
      </c>
      <c r="K52" s="27" t="s">
        <v>72</v>
      </c>
      <c r="L52" s="27" t="s">
        <v>73</v>
      </c>
      <c r="M52" s="28">
        <v>15</v>
      </c>
      <c r="N52" s="29" t="s">
        <v>74</v>
      </c>
      <c r="O52" s="31"/>
    </row>
    <row r="53" spans="5:15" x14ac:dyDescent="0.15">
      <c r="E53">
        <v>34</v>
      </c>
      <c r="G53">
        <v>11</v>
      </c>
      <c r="K53" s="27" t="s">
        <v>72</v>
      </c>
      <c r="L53" s="27" t="s">
        <v>75</v>
      </c>
      <c r="M53" s="28">
        <v>5</v>
      </c>
      <c r="N53" s="29" t="s">
        <v>74</v>
      </c>
      <c r="O53" s="31"/>
    </row>
    <row r="54" spans="5:15" x14ac:dyDescent="0.15">
      <c r="E54">
        <v>35</v>
      </c>
      <c r="G54">
        <v>10</v>
      </c>
      <c r="K54" s="27" t="s">
        <v>76</v>
      </c>
      <c r="L54" s="27" t="s">
        <v>27</v>
      </c>
      <c r="M54" s="28">
        <v>1</v>
      </c>
      <c r="N54" s="29" t="s">
        <v>29</v>
      </c>
      <c r="O54" s="30">
        <f>+O55+O56+O57</f>
        <v>0</v>
      </c>
    </row>
    <row r="55" spans="5:15" x14ac:dyDescent="0.15">
      <c r="E55">
        <v>36</v>
      </c>
      <c r="G55">
        <v>11</v>
      </c>
      <c r="K55" s="27" t="s">
        <v>77</v>
      </c>
      <c r="L55" s="27" t="s">
        <v>27</v>
      </c>
      <c r="M55" s="28">
        <v>5</v>
      </c>
      <c r="N55" s="29" t="s">
        <v>74</v>
      </c>
      <c r="O55" s="31"/>
    </row>
    <row r="56" spans="5:15" x14ac:dyDescent="0.15">
      <c r="E56">
        <v>37</v>
      </c>
      <c r="G56">
        <v>11</v>
      </c>
      <c r="K56" s="27" t="s">
        <v>78</v>
      </c>
      <c r="L56" s="27" t="s">
        <v>27</v>
      </c>
      <c r="M56" s="28">
        <v>5</v>
      </c>
      <c r="N56" s="29" t="s">
        <v>79</v>
      </c>
      <c r="O56" s="31"/>
    </row>
    <row r="57" spans="5:15" x14ac:dyDescent="0.15">
      <c r="E57">
        <v>38</v>
      </c>
      <c r="G57">
        <v>11</v>
      </c>
      <c r="K57" s="27" t="s">
        <v>80</v>
      </c>
      <c r="L57" s="27" t="s">
        <v>27</v>
      </c>
      <c r="M57" s="28">
        <v>2</v>
      </c>
      <c r="N57" s="29" t="s">
        <v>53</v>
      </c>
      <c r="O57" s="31"/>
    </row>
    <row r="58" spans="5:15" x14ac:dyDescent="0.15">
      <c r="E58">
        <v>39</v>
      </c>
      <c r="G58">
        <v>9</v>
      </c>
      <c r="K58" s="27" t="s">
        <v>81</v>
      </c>
      <c r="L58" s="27" t="s">
        <v>27</v>
      </c>
      <c r="M58" s="28">
        <v>1</v>
      </c>
      <c r="N58" s="29" t="s">
        <v>29</v>
      </c>
      <c r="O58" s="30">
        <f>+O59+O65</f>
        <v>0</v>
      </c>
    </row>
    <row r="59" spans="5:15" x14ac:dyDescent="0.15">
      <c r="E59">
        <v>40</v>
      </c>
      <c r="G59">
        <v>10</v>
      </c>
      <c r="K59" s="27" t="s">
        <v>82</v>
      </c>
      <c r="L59" s="27" t="s">
        <v>27</v>
      </c>
      <c r="M59" s="28">
        <v>1</v>
      </c>
      <c r="N59" s="29" t="s">
        <v>29</v>
      </c>
      <c r="O59" s="30">
        <f>+O60+O61+O62+O63+O64</f>
        <v>0</v>
      </c>
    </row>
    <row r="60" spans="5:15" x14ac:dyDescent="0.15">
      <c r="E60">
        <v>41</v>
      </c>
      <c r="G60">
        <v>11</v>
      </c>
      <c r="K60" s="27" t="s">
        <v>83</v>
      </c>
      <c r="L60" s="27" t="s">
        <v>27</v>
      </c>
      <c r="M60" s="28">
        <v>6.7</v>
      </c>
      <c r="N60" s="29" t="s">
        <v>48</v>
      </c>
      <c r="O60" s="31"/>
    </row>
    <row r="61" spans="5:15" x14ac:dyDescent="0.15">
      <c r="E61">
        <v>42</v>
      </c>
      <c r="G61">
        <v>11</v>
      </c>
      <c r="K61" s="27" t="s">
        <v>84</v>
      </c>
      <c r="L61" s="27" t="s">
        <v>27</v>
      </c>
      <c r="M61" s="28">
        <v>6.7</v>
      </c>
      <c r="N61" s="29" t="s">
        <v>48</v>
      </c>
      <c r="O61" s="31"/>
    </row>
    <row r="62" spans="5:15" x14ac:dyDescent="0.15">
      <c r="E62">
        <v>43</v>
      </c>
      <c r="G62">
        <v>11</v>
      </c>
      <c r="K62" s="27" t="s">
        <v>85</v>
      </c>
      <c r="L62" s="27" t="s">
        <v>86</v>
      </c>
      <c r="M62" s="28">
        <v>16</v>
      </c>
      <c r="N62" s="29" t="s">
        <v>48</v>
      </c>
      <c r="O62" s="31"/>
    </row>
    <row r="63" spans="5:15" x14ac:dyDescent="0.15">
      <c r="E63">
        <v>44</v>
      </c>
      <c r="G63">
        <v>11</v>
      </c>
      <c r="K63" s="27" t="s">
        <v>85</v>
      </c>
      <c r="L63" s="27" t="s">
        <v>87</v>
      </c>
      <c r="M63" s="28">
        <v>16</v>
      </c>
      <c r="N63" s="29" t="s">
        <v>48</v>
      </c>
      <c r="O63" s="31"/>
    </row>
    <row r="64" spans="5:15" x14ac:dyDescent="0.15">
      <c r="E64">
        <v>45</v>
      </c>
      <c r="G64">
        <v>11</v>
      </c>
      <c r="K64" s="27" t="s">
        <v>88</v>
      </c>
      <c r="L64" s="27" t="s">
        <v>27</v>
      </c>
      <c r="M64" s="28">
        <v>21</v>
      </c>
      <c r="N64" s="29" t="s">
        <v>53</v>
      </c>
      <c r="O64" s="31"/>
    </row>
    <row r="65" spans="5:15" x14ac:dyDescent="0.15">
      <c r="E65">
        <v>46</v>
      </c>
      <c r="G65">
        <v>10</v>
      </c>
      <c r="K65" s="27" t="s">
        <v>89</v>
      </c>
      <c r="L65" s="27" t="s">
        <v>27</v>
      </c>
      <c r="M65" s="28">
        <v>1</v>
      </c>
      <c r="N65" s="29" t="s">
        <v>29</v>
      </c>
      <c r="O65" s="30">
        <f>+O66</f>
        <v>0</v>
      </c>
    </row>
    <row r="66" spans="5:15" ht="27" x14ac:dyDescent="0.15">
      <c r="E66">
        <v>47</v>
      </c>
      <c r="G66">
        <v>11</v>
      </c>
      <c r="K66" s="27" t="s">
        <v>90</v>
      </c>
      <c r="L66" s="27" t="s">
        <v>91</v>
      </c>
      <c r="M66" s="28">
        <v>16</v>
      </c>
      <c r="N66" s="29" t="s">
        <v>53</v>
      </c>
      <c r="O66" s="31"/>
    </row>
    <row r="67" spans="5:15" x14ac:dyDescent="0.15">
      <c r="E67">
        <v>48</v>
      </c>
      <c r="G67">
        <v>9</v>
      </c>
      <c r="K67" s="27" t="s">
        <v>92</v>
      </c>
      <c r="L67" s="27" t="s">
        <v>27</v>
      </c>
      <c r="M67" s="28">
        <v>1</v>
      </c>
      <c r="N67" s="29" t="s">
        <v>29</v>
      </c>
      <c r="O67" s="30">
        <f>+O68+O71</f>
        <v>0</v>
      </c>
    </row>
    <row r="68" spans="5:15" x14ac:dyDescent="0.15">
      <c r="E68">
        <v>49</v>
      </c>
      <c r="G68">
        <v>10</v>
      </c>
      <c r="K68" s="27" t="s">
        <v>82</v>
      </c>
      <c r="L68" s="27" t="s">
        <v>27</v>
      </c>
      <c r="M68" s="28">
        <v>1</v>
      </c>
      <c r="N68" s="29" t="s">
        <v>29</v>
      </c>
      <c r="O68" s="30">
        <f>+O69+O70</f>
        <v>0</v>
      </c>
    </row>
    <row r="69" spans="5:15" x14ac:dyDescent="0.15">
      <c r="E69">
        <v>50</v>
      </c>
      <c r="G69">
        <v>11</v>
      </c>
      <c r="K69" s="27" t="s">
        <v>93</v>
      </c>
      <c r="L69" s="27" t="s">
        <v>27</v>
      </c>
      <c r="M69" s="28">
        <v>32</v>
      </c>
      <c r="N69" s="29" t="s">
        <v>48</v>
      </c>
      <c r="O69" s="31"/>
    </row>
    <row r="70" spans="5:15" x14ac:dyDescent="0.15">
      <c r="E70">
        <v>51</v>
      </c>
      <c r="G70">
        <v>11</v>
      </c>
      <c r="K70" s="27" t="s">
        <v>85</v>
      </c>
      <c r="L70" s="27" t="s">
        <v>87</v>
      </c>
      <c r="M70" s="28">
        <v>35</v>
      </c>
      <c r="N70" s="29" t="s">
        <v>48</v>
      </c>
      <c r="O70" s="31"/>
    </row>
    <row r="71" spans="5:15" x14ac:dyDescent="0.15">
      <c r="E71">
        <v>52</v>
      </c>
      <c r="G71">
        <v>10</v>
      </c>
      <c r="K71" s="27" t="s">
        <v>94</v>
      </c>
      <c r="L71" s="27" t="s">
        <v>27</v>
      </c>
      <c r="M71" s="28">
        <v>1</v>
      </c>
      <c r="N71" s="29" t="s">
        <v>29</v>
      </c>
      <c r="O71" s="30">
        <f>+O72+O73</f>
        <v>0</v>
      </c>
    </row>
    <row r="72" spans="5:15" x14ac:dyDescent="0.15">
      <c r="E72">
        <v>53</v>
      </c>
      <c r="G72">
        <v>11</v>
      </c>
      <c r="K72" s="27" t="s">
        <v>95</v>
      </c>
      <c r="L72" s="27" t="s">
        <v>27</v>
      </c>
      <c r="M72" s="28">
        <v>9</v>
      </c>
      <c r="N72" s="29" t="s">
        <v>53</v>
      </c>
      <c r="O72" s="31"/>
    </row>
    <row r="73" spans="5:15" x14ac:dyDescent="0.15">
      <c r="E73">
        <v>54</v>
      </c>
      <c r="G73">
        <v>11</v>
      </c>
      <c r="K73" s="27" t="s">
        <v>96</v>
      </c>
      <c r="L73" s="27" t="s">
        <v>27</v>
      </c>
      <c r="M73" s="28">
        <v>9</v>
      </c>
      <c r="N73" s="29" t="s">
        <v>79</v>
      </c>
      <c r="O73" s="31"/>
    </row>
    <row r="74" spans="5:15" x14ac:dyDescent="0.15">
      <c r="E74">
        <v>55</v>
      </c>
      <c r="G74">
        <v>9</v>
      </c>
      <c r="K74" s="27" t="s">
        <v>97</v>
      </c>
      <c r="L74" s="27" t="s">
        <v>27</v>
      </c>
      <c r="M74" s="28">
        <v>1</v>
      </c>
      <c r="N74" s="29" t="s">
        <v>29</v>
      </c>
      <c r="O74" s="30">
        <f>+O75+O79</f>
        <v>0</v>
      </c>
    </row>
    <row r="75" spans="5:15" x14ac:dyDescent="0.15">
      <c r="E75">
        <v>56</v>
      </c>
      <c r="G75">
        <v>10</v>
      </c>
      <c r="K75" s="27" t="s">
        <v>98</v>
      </c>
      <c r="L75" s="27" t="s">
        <v>27</v>
      </c>
      <c r="M75" s="28">
        <v>1</v>
      </c>
      <c r="N75" s="29" t="s">
        <v>29</v>
      </c>
      <c r="O75" s="30">
        <f>+O76+O77+O78</f>
        <v>0</v>
      </c>
    </row>
    <row r="76" spans="5:15" x14ac:dyDescent="0.15">
      <c r="E76">
        <v>57</v>
      </c>
      <c r="G76">
        <v>11</v>
      </c>
      <c r="K76" s="27" t="s">
        <v>99</v>
      </c>
      <c r="L76" s="27" t="s">
        <v>27</v>
      </c>
      <c r="M76" s="28">
        <v>60</v>
      </c>
      <c r="N76" s="29" t="s">
        <v>48</v>
      </c>
      <c r="O76" s="31"/>
    </row>
    <row r="77" spans="5:15" x14ac:dyDescent="0.15">
      <c r="E77">
        <v>58</v>
      </c>
      <c r="G77">
        <v>11</v>
      </c>
      <c r="K77" s="27" t="s">
        <v>100</v>
      </c>
      <c r="L77" s="27" t="s">
        <v>27</v>
      </c>
      <c r="M77" s="28">
        <v>6</v>
      </c>
      <c r="N77" s="29" t="s">
        <v>41</v>
      </c>
      <c r="O77" s="31"/>
    </row>
    <row r="78" spans="5:15" x14ac:dyDescent="0.15">
      <c r="E78">
        <v>59</v>
      </c>
      <c r="G78">
        <v>11</v>
      </c>
      <c r="K78" s="27" t="s">
        <v>101</v>
      </c>
      <c r="L78" s="27" t="s">
        <v>27</v>
      </c>
      <c r="M78" s="28">
        <v>1</v>
      </c>
      <c r="N78" s="29" t="s">
        <v>48</v>
      </c>
      <c r="O78" s="31"/>
    </row>
    <row r="79" spans="5:15" x14ac:dyDescent="0.15">
      <c r="E79">
        <v>60</v>
      </c>
      <c r="G79">
        <v>10</v>
      </c>
      <c r="K79" s="27" t="s">
        <v>102</v>
      </c>
      <c r="L79" s="27" t="s">
        <v>27</v>
      </c>
      <c r="M79" s="28">
        <v>1</v>
      </c>
      <c r="N79" s="29" t="s">
        <v>29</v>
      </c>
      <c r="O79" s="30">
        <f>+O80+O81+O82</f>
        <v>0</v>
      </c>
    </row>
    <row r="80" spans="5:15" x14ac:dyDescent="0.15">
      <c r="E80">
        <v>61</v>
      </c>
      <c r="G80">
        <v>11</v>
      </c>
      <c r="K80" s="27" t="s">
        <v>103</v>
      </c>
      <c r="L80" s="27" t="s">
        <v>27</v>
      </c>
      <c r="M80" s="28">
        <v>2</v>
      </c>
      <c r="N80" s="29" t="s">
        <v>70</v>
      </c>
      <c r="O80" s="31"/>
    </row>
    <row r="81" spans="5:15" x14ac:dyDescent="0.15">
      <c r="E81">
        <v>62</v>
      </c>
      <c r="G81">
        <v>11</v>
      </c>
      <c r="K81" s="27" t="s">
        <v>104</v>
      </c>
      <c r="L81" s="27" t="s">
        <v>105</v>
      </c>
      <c r="M81" s="28">
        <v>2</v>
      </c>
      <c r="N81" s="29" t="s">
        <v>106</v>
      </c>
      <c r="O81" s="31"/>
    </row>
    <row r="82" spans="5:15" x14ac:dyDescent="0.15">
      <c r="E82">
        <v>63</v>
      </c>
      <c r="G82">
        <v>11</v>
      </c>
      <c r="K82" s="27" t="s">
        <v>107</v>
      </c>
      <c r="L82" s="27" t="s">
        <v>27</v>
      </c>
      <c r="M82" s="28">
        <v>2</v>
      </c>
      <c r="N82" s="29" t="s">
        <v>108</v>
      </c>
      <c r="O82" s="31"/>
    </row>
    <row r="83" spans="5:15" x14ac:dyDescent="0.15">
      <c r="E83">
        <v>64</v>
      </c>
      <c r="F83">
        <v>169</v>
      </c>
      <c r="G83">
        <v>4</v>
      </c>
      <c r="K83" s="27" t="s">
        <v>109</v>
      </c>
      <c r="L83" s="27" t="s">
        <v>27</v>
      </c>
      <c r="M83" s="28">
        <v>1</v>
      </c>
      <c r="N83" s="29" t="s">
        <v>29</v>
      </c>
      <c r="O83" s="30">
        <f>+O84</f>
        <v>0</v>
      </c>
    </row>
    <row r="84" spans="5:15" x14ac:dyDescent="0.15">
      <c r="E84">
        <v>65</v>
      </c>
      <c r="G84">
        <v>9</v>
      </c>
      <c r="K84" s="27" t="s">
        <v>110</v>
      </c>
      <c r="L84" s="27" t="s">
        <v>27</v>
      </c>
      <c r="M84" s="28">
        <v>1</v>
      </c>
      <c r="N84" s="29" t="s">
        <v>29</v>
      </c>
      <c r="O84" s="30">
        <f>+O85</f>
        <v>0</v>
      </c>
    </row>
    <row r="85" spans="5:15" x14ac:dyDescent="0.15">
      <c r="E85">
        <v>66</v>
      </c>
      <c r="G85">
        <v>10</v>
      </c>
      <c r="K85" s="27" t="s">
        <v>111</v>
      </c>
      <c r="L85" s="27" t="s">
        <v>27</v>
      </c>
      <c r="M85" s="28">
        <v>1</v>
      </c>
      <c r="N85" s="29" t="s">
        <v>29</v>
      </c>
      <c r="O85" s="30">
        <f>+O86</f>
        <v>0</v>
      </c>
    </row>
    <row r="86" spans="5:15" x14ac:dyDescent="0.15">
      <c r="E86">
        <v>67</v>
      </c>
      <c r="G86">
        <v>11</v>
      </c>
      <c r="K86" s="27" t="s">
        <v>112</v>
      </c>
      <c r="L86" s="27" t="s">
        <v>27</v>
      </c>
      <c r="M86" s="28">
        <v>48</v>
      </c>
      <c r="N86" s="29" t="s">
        <v>113</v>
      </c>
      <c r="O86" s="31"/>
    </row>
    <row r="87" spans="5:15" x14ac:dyDescent="0.15">
      <c r="E87">
        <v>68</v>
      </c>
      <c r="F87">
        <v>8</v>
      </c>
      <c r="G87">
        <v>3</v>
      </c>
      <c r="K87" s="27" t="s">
        <v>114</v>
      </c>
      <c r="L87" s="27" t="s">
        <v>27</v>
      </c>
      <c r="M87" s="28">
        <v>1</v>
      </c>
      <c r="N87" s="29" t="s">
        <v>29</v>
      </c>
      <c r="O87" s="30">
        <f>+O88+O96</f>
        <v>0</v>
      </c>
    </row>
    <row r="88" spans="5:15" x14ac:dyDescent="0.15">
      <c r="E88">
        <v>69</v>
      </c>
      <c r="F88">
        <v>9</v>
      </c>
      <c r="G88">
        <v>4</v>
      </c>
      <c r="K88" s="27" t="s">
        <v>115</v>
      </c>
      <c r="L88" s="27" t="s">
        <v>27</v>
      </c>
      <c r="M88" s="28">
        <v>1</v>
      </c>
      <c r="N88" s="29" t="s">
        <v>29</v>
      </c>
      <c r="O88" s="30">
        <f>+O89+O90+O94</f>
        <v>0</v>
      </c>
    </row>
    <row r="89" spans="5:15" x14ac:dyDescent="0.15">
      <c r="E89">
        <v>70</v>
      </c>
      <c r="F89">
        <v>14</v>
      </c>
      <c r="G89">
        <v>5</v>
      </c>
      <c r="K89" s="27" t="s">
        <v>116</v>
      </c>
      <c r="L89" s="27" t="s">
        <v>27</v>
      </c>
      <c r="M89" s="28">
        <v>1</v>
      </c>
      <c r="N89" s="29" t="s">
        <v>29</v>
      </c>
      <c r="O89" s="31"/>
    </row>
    <row r="90" spans="5:15" x14ac:dyDescent="0.15">
      <c r="E90">
        <v>71</v>
      </c>
      <c r="F90">
        <v>15</v>
      </c>
      <c r="G90">
        <v>5</v>
      </c>
      <c r="K90" s="27" t="s">
        <v>117</v>
      </c>
      <c r="L90" s="27" t="s">
        <v>27</v>
      </c>
      <c r="M90" s="28">
        <v>1</v>
      </c>
      <c r="N90" s="29" t="s">
        <v>29</v>
      </c>
      <c r="O90" s="30">
        <f>+O91</f>
        <v>0</v>
      </c>
    </row>
    <row r="91" spans="5:15" x14ac:dyDescent="0.15">
      <c r="E91">
        <v>72</v>
      </c>
      <c r="G91">
        <v>9</v>
      </c>
      <c r="K91" s="27" t="s">
        <v>118</v>
      </c>
      <c r="L91" s="27" t="s">
        <v>27</v>
      </c>
      <c r="M91" s="28">
        <v>1</v>
      </c>
      <c r="N91" s="29" t="s">
        <v>29</v>
      </c>
      <c r="O91" s="30">
        <f>+O92</f>
        <v>0</v>
      </c>
    </row>
    <row r="92" spans="5:15" x14ac:dyDescent="0.15">
      <c r="E92">
        <v>73</v>
      </c>
      <c r="G92">
        <v>10</v>
      </c>
      <c r="K92" s="27" t="s">
        <v>119</v>
      </c>
      <c r="L92" s="27" t="s">
        <v>27</v>
      </c>
      <c r="M92" s="28">
        <v>1</v>
      </c>
      <c r="N92" s="29" t="s">
        <v>29</v>
      </c>
      <c r="O92" s="30">
        <f>+O93</f>
        <v>0</v>
      </c>
    </row>
    <row r="93" spans="5:15" x14ac:dyDescent="0.15">
      <c r="E93">
        <v>74</v>
      </c>
      <c r="G93">
        <v>11</v>
      </c>
      <c r="K93" s="27" t="s">
        <v>120</v>
      </c>
      <c r="L93" s="27" t="s">
        <v>27</v>
      </c>
      <c r="M93" s="28">
        <v>1</v>
      </c>
      <c r="N93" s="29" t="s">
        <v>29</v>
      </c>
      <c r="O93" s="31"/>
    </row>
    <row r="94" spans="5:15" x14ac:dyDescent="0.15">
      <c r="E94">
        <v>75</v>
      </c>
      <c r="F94">
        <v>203</v>
      </c>
      <c r="G94">
        <v>5</v>
      </c>
      <c r="K94" s="27" t="s">
        <v>121</v>
      </c>
      <c r="L94" s="27" t="s">
        <v>27</v>
      </c>
      <c r="M94" s="28">
        <v>1</v>
      </c>
      <c r="N94" s="29" t="s">
        <v>29</v>
      </c>
      <c r="O94" s="30">
        <f>+O95</f>
        <v>0</v>
      </c>
    </row>
    <row r="95" spans="5:15" x14ac:dyDescent="0.15">
      <c r="E95">
        <v>76</v>
      </c>
      <c r="F95">
        <v>204</v>
      </c>
      <c r="G95">
        <v>6</v>
      </c>
      <c r="K95" s="27" t="s">
        <v>122</v>
      </c>
      <c r="L95" s="27" t="s">
        <v>27</v>
      </c>
      <c r="M95" s="28">
        <v>1</v>
      </c>
      <c r="N95" s="29" t="s">
        <v>29</v>
      </c>
      <c r="O95" s="31"/>
    </row>
    <row r="96" spans="5:15" x14ac:dyDescent="0.15">
      <c r="E96">
        <v>77</v>
      </c>
      <c r="F96">
        <v>23</v>
      </c>
      <c r="G96">
        <v>4</v>
      </c>
      <c r="K96" s="27" t="s">
        <v>123</v>
      </c>
      <c r="L96" s="27" t="s">
        <v>27</v>
      </c>
      <c r="M96" s="28">
        <v>1</v>
      </c>
      <c r="N96" s="29" t="s">
        <v>29</v>
      </c>
      <c r="O96" s="30">
        <f>+O99</f>
        <v>0</v>
      </c>
    </row>
    <row r="97" spans="5:16" x14ac:dyDescent="0.15">
      <c r="E97">
        <v>78</v>
      </c>
      <c r="F97" t="s">
        <v>124</v>
      </c>
      <c r="G97">
        <v>5</v>
      </c>
      <c r="K97" s="27" t="s">
        <v>125</v>
      </c>
      <c r="L97" s="27" t="s">
        <v>27</v>
      </c>
      <c r="M97" s="28">
        <v>1</v>
      </c>
      <c r="N97" s="29" t="s">
        <v>29</v>
      </c>
      <c r="O97" s="31"/>
    </row>
    <row r="98" spans="5:16" x14ac:dyDescent="0.15">
      <c r="E98">
        <v>79</v>
      </c>
      <c r="F98" t="s">
        <v>126</v>
      </c>
      <c r="G98">
        <v>5</v>
      </c>
      <c r="K98" s="27" t="s">
        <v>127</v>
      </c>
      <c r="L98" s="27" t="s">
        <v>27</v>
      </c>
      <c r="M98" s="28">
        <v>1</v>
      </c>
      <c r="N98" s="29" t="s">
        <v>29</v>
      </c>
      <c r="O98" s="31"/>
    </row>
    <row r="99" spans="5:16" x14ac:dyDescent="0.15">
      <c r="E99">
        <v>80</v>
      </c>
      <c r="F99">
        <v>220</v>
      </c>
      <c r="G99">
        <v>5</v>
      </c>
      <c r="K99" s="27" t="s">
        <v>128</v>
      </c>
      <c r="L99" s="27" t="s">
        <v>27</v>
      </c>
      <c r="M99" s="28">
        <v>1</v>
      </c>
      <c r="N99" s="29" t="s">
        <v>29</v>
      </c>
      <c r="O99" s="31"/>
    </row>
    <row r="100" spans="5:16" x14ac:dyDescent="0.15">
      <c r="E100">
        <v>81</v>
      </c>
      <c r="F100">
        <v>25</v>
      </c>
      <c r="G100">
        <v>2</v>
      </c>
      <c r="K100" s="27" t="s">
        <v>129</v>
      </c>
      <c r="L100" s="27" t="s">
        <v>27</v>
      </c>
      <c r="M100" s="28">
        <v>1</v>
      </c>
      <c r="N100" s="29" t="s">
        <v>29</v>
      </c>
      <c r="O100" s="31"/>
    </row>
    <row r="101" spans="5:16" x14ac:dyDescent="0.15">
      <c r="E101">
        <v>1</v>
      </c>
      <c r="F101">
        <v>4</v>
      </c>
      <c r="G101">
        <v>1</v>
      </c>
      <c r="K101" s="32" t="s">
        <v>130</v>
      </c>
      <c r="L101" s="32" t="s">
        <v>27</v>
      </c>
      <c r="M101" s="33"/>
      <c r="N101" s="34" t="s">
        <v>27</v>
      </c>
      <c r="O101" s="35">
        <f>+O21+O100</f>
        <v>0</v>
      </c>
    </row>
    <row r="102" spans="5:16" x14ac:dyDescent="0.15">
      <c r="M102" s="36"/>
      <c r="O102" s="37"/>
    </row>
    <row r="103" spans="5:16" ht="15" thickTop="1" thickBot="1" x14ac:dyDescent="0.2">
      <c r="K103" s="38" t="s">
        <v>131</v>
      </c>
      <c r="O103" s="39">
        <f>+O101</f>
        <v>0</v>
      </c>
    </row>
    <row r="104" spans="5:16" ht="14.25" thickTop="1" x14ac:dyDescent="0.15"/>
    <row r="105" spans="5:16" s="1" customFormat="1" x14ac:dyDescent="0.15">
      <c r="K105" s="40" t="s">
        <v>132</v>
      </c>
      <c r="L105" s="41"/>
      <c r="M105" s="7"/>
      <c r="N105" s="42"/>
      <c r="O105" s="43"/>
      <c r="P105" s="7"/>
    </row>
    <row r="106" spans="5:16" s="1" customFormat="1" x14ac:dyDescent="0.15">
      <c r="K106" s="41" t="s">
        <v>133</v>
      </c>
      <c r="L106" s="41"/>
      <c r="M106" s="7"/>
      <c r="N106" s="42"/>
      <c r="O106" s="43"/>
      <c r="P106" s="7"/>
    </row>
    <row r="107" spans="5:16" s="1" customFormat="1" x14ac:dyDescent="0.15">
      <c r="K107" s="41" t="s">
        <v>134</v>
      </c>
      <c r="L107" s="41"/>
      <c r="M107" s="7"/>
      <c r="N107" s="42"/>
      <c r="O107" s="43"/>
      <c r="P107" s="7"/>
    </row>
  </sheetData>
  <sheetProtection algorithmName="SHA-512" hashValue="M24Bq219B4S3EQ+ZmtMgZrZGR+5gyc1grPHxoHlaSQZZCF5AowWNWwe7N+tz7eOCsWxnvuQM+MLiCaIA/6occQ==" saltValue="WVIL03ky4CZcBX7xleIpp6zDszVd0RzQ4XF2C+6orqIZEBL9p5ytteLFYt1m+LlJ3cS+p+auSU4PXpHM/sxIa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01" xr:uid="{00000000-0002-0000-0000-000000000000}"/>
    <dataValidation type="decimal" imeMode="off" allowBlank="1" showInputMessage="1" showErrorMessage="1" errorTitle="工事費内訳書" error="金額を入力してください。" sqref="O19 O102:O103 O105:O10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外崎　德三</cp:lastModifiedBy>
  <cp:lastPrinted>2026-06-05T02:04:47Z</cp:lastPrinted>
  <dcterms:created xsi:type="dcterms:W3CDTF">2014-01-09T08:55:00Z</dcterms:created>
  <dcterms:modified xsi:type="dcterms:W3CDTF">2026-07-03T04:41:28Z</dcterms:modified>
</cp:coreProperties>
</file>