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10.11.106.151\share黒\=== 給水課 ===\04 工事・委託\002 【工事・委託設計書・物品購入】\工事\令和8年度\工2026第2号 ポンプ・電動機点検修繕工事\03_縦覧図書\"/>
    </mc:Choice>
  </mc:AlternateContent>
  <xr:revisionPtr revIDLastSave="0" documentId="13_ncr:1_{3E80F4D6-6566-44DB-B01B-DF12057200B1}" xr6:coauthVersionLast="47" xr6:coauthVersionMax="47" xr10:uidLastSave="{00000000-0000-0000-0000-000000000000}"/>
  <bookViews>
    <workbookView xWindow="28680" yWindow="-120" windowWidth="29040" windowHeight="15720" tabRatio="891" xr2:uid="{00000000-000D-0000-FFFF-FFFF00000000}"/>
  </bookViews>
  <sheets>
    <sheet name="公開数量内訳書(表紙)" sheetId="101" r:id="rId1"/>
    <sheet name="本工事内訳表(新)" sheetId="51" r:id="rId2"/>
    <sheet name="明細(総括)" sheetId="50" r:id="rId3"/>
    <sheet name="明細3_取水1号" sheetId="81" r:id="rId4"/>
    <sheet name="明細4_取水2号" sheetId="82" r:id="rId5"/>
    <sheet name="明細5_取水3号" sheetId="83" r:id="rId6"/>
    <sheet name="明細6_取水4号" sheetId="84" r:id="rId7"/>
    <sheet name="明細7_取水5号" sheetId="85" r:id="rId8"/>
    <sheet name="明細8_取水6号" sheetId="86" r:id="rId9"/>
    <sheet name="明細9_送水1号" sheetId="87" r:id="rId10"/>
    <sheet name="明細10_送水4号" sheetId="88" r:id="rId11"/>
    <sheet name="明細11_送水6号" sheetId="90" r:id="rId12"/>
    <sheet name="明細12_ﾊﾟｯｷﾝ" sheetId="80" r:id="rId13"/>
    <sheet name="明細13_取水5電" sheetId="91" r:id="rId14"/>
    <sheet name="明細14_取水6電" sheetId="100" r:id="rId15"/>
    <sheet name="明細15-16_処分費" sheetId="74" r:id="rId16"/>
    <sheet name="提出用工事費内訳書" sheetId="102" r:id="rId17"/>
    <sheet name="解説・記載例" sheetId="103"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localSheetId="17" hidden="1">'[1]#REF'!#REF!</definedName>
    <definedName name="______________________Key2" hidden="1">'[1]#REF'!#REF!</definedName>
    <definedName name="______________________Key3" hidden="1">'[1]#REF'!$N$642:$N$1308</definedName>
    <definedName name="_____________________Key2" localSheetId="17" hidden="1">'[1]#REF'!#REF!</definedName>
    <definedName name="_____________________Key2" hidden="1">'[1]#REF'!#REF!</definedName>
    <definedName name="_____________________Key3" hidden="1">'[1]#REF'!$N$642:$N$1308</definedName>
    <definedName name="____________________Key2" localSheetId="0" hidden="1">'[1]#REF'!#REF!</definedName>
    <definedName name="____________________Key2" hidden="1">'[1]#REF'!#REF!</definedName>
    <definedName name="____________________Key3" hidden="1">'[1]#REF'!$N$642:$N$1308</definedName>
    <definedName name="___________________Key2" localSheetId="17" hidden="1">'[1]#REF'!#REF!</definedName>
    <definedName name="___________________Key2" hidden="1">'[1]#REF'!#REF!</definedName>
    <definedName name="___________________Key3" hidden="1">'[1]#REF'!$N$642:$N$1308</definedName>
    <definedName name="__________________Key2" localSheetId="17" hidden="1">'[1]#REF'!#REF!</definedName>
    <definedName name="__________________Key2" hidden="1">'[1]#REF'!#REF!</definedName>
    <definedName name="__________________Key3" hidden="1">'[1]#REF'!$N$642:$N$1308</definedName>
    <definedName name="_________________Key2" localSheetId="17" hidden="1">'[1]#REF'!#REF!</definedName>
    <definedName name="_________________Key2" hidden="1">'[1]#REF'!#REF!</definedName>
    <definedName name="_________________Key3" hidden="1">'[1]#REF'!$N$642:$N$1308</definedName>
    <definedName name="________________Key2" localSheetId="17" hidden="1">'[1]#REF'!#REF!</definedName>
    <definedName name="________________Key2" hidden="1">'[1]#REF'!#REF!</definedName>
    <definedName name="________________Key3" hidden="1">'[1]#REF'!$N$642:$N$1308</definedName>
    <definedName name="_______________Key2" localSheetId="17" hidden="1">'[1]#REF'!#REF!</definedName>
    <definedName name="_______________Key2" hidden="1">'[1]#REF'!#REF!</definedName>
    <definedName name="_______________Key3" hidden="1">'[1]#REF'!$N$642:$N$1308</definedName>
    <definedName name="______________Key2" localSheetId="17" hidden="1">'[1]#REF'!#REF!</definedName>
    <definedName name="______________Key2" hidden="1">'[1]#REF'!#REF!</definedName>
    <definedName name="______________Key3" hidden="1">'[1]#REF'!$N$642:$N$1308</definedName>
    <definedName name="_____________Key2" localSheetId="17" hidden="1">'[1]#REF'!#REF!</definedName>
    <definedName name="_____________Key2" hidden="1">'[1]#REF'!#REF!</definedName>
    <definedName name="_____________Key3" hidden="1">'[1]#REF'!$N$642:$N$1308</definedName>
    <definedName name="____________Key2" localSheetId="17" hidden="1">'[1]#REF'!#REF!</definedName>
    <definedName name="____________Key2" hidden="1">'[1]#REF'!#REF!</definedName>
    <definedName name="____________Key3" hidden="1">'[1]#REF'!$N$642:$N$1308</definedName>
    <definedName name="___________Key2" localSheetId="17" hidden="1">'[1]#REF'!#REF!</definedName>
    <definedName name="___________Key2" hidden="1">'[1]#REF'!#REF!</definedName>
    <definedName name="___________Key3" hidden="1">'[1]#REF'!$N$642:$N$1308</definedName>
    <definedName name="__________Key2" localSheetId="17" hidden="1">'[1]#REF'!#REF!</definedName>
    <definedName name="__________Key2" hidden="1">'[1]#REF'!#REF!</definedName>
    <definedName name="__________Key3" hidden="1">'[1]#REF'!$N$642:$N$1308</definedName>
    <definedName name="_________Key2" localSheetId="17" hidden="1">'[1]#REF'!#REF!</definedName>
    <definedName name="_________Key2" hidden="1">'[1]#REF'!#REF!</definedName>
    <definedName name="_________Key3" hidden="1">'[1]#REF'!$N$642:$N$1308</definedName>
    <definedName name="________Key2" localSheetId="17" hidden="1">'[2]#REF'!#REF!</definedName>
    <definedName name="________Key2" hidden="1">'[2]#REF'!#REF!</definedName>
    <definedName name="________Key3" hidden="1">'[1]#REF'!$N$642:$N$1308</definedName>
    <definedName name="_______Key2" localSheetId="17" hidden="1">'[2]#REF'!#REF!</definedName>
    <definedName name="_______Key2" hidden="1">'[2]#REF'!#REF!</definedName>
    <definedName name="_______Key3" hidden="1">'[1]#REF'!$N$642:$N$1308</definedName>
    <definedName name="______Key2" localSheetId="17" hidden="1">'[2]#REF'!#REF!</definedName>
    <definedName name="______Key2" hidden="1">'[2]#REF'!#REF!</definedName>
    <definedName name="______Key3" hidden="1">'[2]#REF'!$N$642:$N$1308</definedName>
    <definedName name="_____Key2" localSheetId="17" hidden="1">'[2]#REF'!#REF!</definedName>
    <definedName name="_____Key2" hidden="1">'[2]#REF'!#REF!</definedName>
    <definedName name="_____Key3" hidden="1">'[2]#REF'!$N$642:$N$1308</definedName>
    <definedName name="____Key2" localSheetId="17" hidden="1">'[2]#REF'!#REF!</definedName>
    <definedName name="____Key2" hidden="1">'[2]#REF'!#REF!</definedName>
    <definedName name="____Key3" hidden="1">'[2]#REF'!$N$642:$N$1308</definedName>
    <definedName name="___Key2" localSheetId="17" hidden="1">'[2]#REF'!#REF!</definedName>
    <definedName name="___Key2" hidden="1">'[2]#REF'!#REF!</definedName>
    <definedName name="___Key3" hidden="1">'[2]#REF'!$N$642:$N$1308</definedName>
    <definedName name="__101______________S" localSheetId="0" hidden="1">[3]目次!#REF!</definedName>
    <definedName name="__101______________S" hidden="1">[3]目次!#REF!</definedName>
    <definedName name="__102____________0_K" localSheetId="0" hidden="1">[3]目次!#REF!</definedName>
    <definedName name="__102____________0_K" hidden="1">[3]目次!#REF!</definedName>
    <definedName name="__103____________0_S" localSheetId="0" hidden="1">[3]目次!#REF!</definedName>
    <definedName name="__103____________0_S" hidden="1">[3]目次!#REF!</definedName>
    <definedName name="__111_____________K" localSheetId="0"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localSheetId="17" hidden="1">'[4]西棟-下地材'!#REF!</definedName>
    <definedName name="__123Graph_X" hidden="1">'[4]西棟-下地材'!#REF!</definedName>
    <definedName name="__41___________________K" localSheetId="0" hidden="1">[3]目次!#REF!</definedName>
    <definedName name="__41___________________K" hidden="1">[3]目次!#REF!</definedName>
    <definedName name="__42___________________S" localSheetId="0"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localSheetId="17" hidden="1">'[1]#REF'!#REF!</definedName>
    <definedName name="__Key2" localSheetId="0" hidden="1">'[1]#REF'!#REF!</definedName>
    <definedName name="__Key2" hidden="1">'[1]#REF'!#REF!</definedName>
    <definedName name="__Key3" hidden="1">'[1]#REF'!$N$642:$N$1308</definedName>
    <definedName name="_10___________________S" localSheetId="17" hidden="1">[3]目次!#REF!</definedName>
    <definedName name="_10___________________S" localSheetId="0" hidden="1">[3]目次!#REF!</definedName>
    <definedName name="_10___________________S" hidden="1">[3]目次!#REF!</definedName>
    <definedName name="_100____________0_S" localSheetId="17" hidden="1">[5]労!#REF!</definedName>
    <definedName name="_100____________0_S" localSheetId="0" hidden="1">[5]労!#REF!</definedName>
    <definedName name="_100____________0_S" hidden="1">[5]労!#REF!</definedName>
    <definedName name="_101______________S" localSheetId="0" hidden="1">[3]目次!#REF!</definedName>
    <definedName name="_101______________S" hidden="1">[3]目次!#REF!</definedName>
    <definedName name="_102____________0_K" localSheetId="0" hidden="1">[5]労!#REF!</definedName>
    <definedName name="_102____________0_K" hidden="1">[5]労!#REF!</definedName>
    <definedName name="_102__________S" localSheetId="0" hidden="1">[3]目次!#REF!</definedName>
    <definedName name="_102__________S" hidden="1">[3]目次!#REF!</definedName>
    <definedName name="_103____________0_S" localSheetId="0" hidden="1">[5]労!#REF!</definedName>
    <definedName name="_103____________0_S" hidden="1">[5]労!#REF!</definedName>
    <definedName name="_105_____________K" localSheetId="17" hidden="1">[3]目次!#REF!</definedName>
    <definedName name="_105_____________K" hidden="1">[3]目次!#REF!</definedName>
    <definedName name="_105___________0_K" localSheetId="17" hidden="1">[5]労!#REF!</definedName>
    <definedName name="_105___________0_K" hidden="1">[5]労!#REF!</definedName>
    <definedName name="_105________0_K" hidden="1">[5]労!#REF!</definedName>
    <definedName name="_108________0_S" hidden="1">[5]労!#REF!</definedName>
    <definedName name="_110_____________S" localSheetId="17" hidden="1">[3]目次!#REF!</definedName>
    <definedName name="_110_____________S" hidden="1">[3]目次!#REF!</definedName>
    <definedName name="_111_____________K" hidden="1">[3]目次!#REF!</definedName>
    <definedName name="_111___________0_S" hidden="1">[5]労!#REF!</definedName>
    <definedName name="_111_________K" hidden="1">[3]目次!#REF!</definedName>
    <definedName name="_114____________K" localSheetId="17" hidden="1">[3]目次!#REF!</definedName>
    <definedName name="_114____________K" localSheetId="0" hidden="1">[3]目次!#REF!</definedName>
    <definedName name="_114____________K" hidden="1">[3]目次!#REF!</definedName>
    <definedName name="_114_________S" localSheetId="0" hidden="1">[3]目次!#REF!</definedName>
    <definedName name="_114_________S" hidden="1">[3]目次!#REF!</definedName>
    <definedName name="_115_____________S" localSheetId="0" hidden="1">[3]目次!#REF!</definedName>
    <definedName name="_115_____________S" hidden="1">[3]目次!#REF!</definedName>
    <definedName name="_115___________0_K" localSheetId="17" hidden="1">[5]労!#REF!</definedName>
    <definedName name="_115___________0_K" localSheetId="0" hidden="1">[5]労!#REF!</definedName>
    <definedName name="_115___________0_K" hidden="1">[5]労!#REF!</definedName>
    <definedName name="_116___________0_K" localSheetId="0" hidden="1">[5]労!#REF!</definedName>
    <definedName name="_116___________0_K" hidden="1">[5]労!#REF!</definedName>
    <definedName name="_117____________S" localSheetId="17" hidden="1">[3]目次!#REF!</definedName>
    <definedName name="_117____________S" localSheetId="0" hidden="1">[3]目次!#REF!</definedName>
    <definedName name="_117____________S" hidden="1">[3]目次!#REF!</definedName>
    <definedName name="_117___________0_S" localSheetId="0" hidden="1">[5]労!#REF!</definedName>
    <definedName name="_117___________0_S" hidden="1">[5]労!#REF!</definedName>
    <definedName name="_117_______0_K" localSheetId="0" hidden="1">[5]労!#REF!</definedName>
    <definedName name="_117_______0_K" hidden="1">[5]労!#REF!</definedName>
    <definedName name="_12_________________0_S" localSheetId="0" hidden="1">[5]労!#REF!</definedName>
    <definedName name="_12_________________0_S" hidden="1">[5]労!#REF!</definedName>
    <definedName name="_120____________K" localSheetId="0" hidden="1">[3]目次!#REF!</definedName>
    <definedName name="_120____________K" hidden="1">[3]目次!#REF!</definedName>
    <definedName name="_120___________0_S" localSheetId="17" hidden="1">[5]労!#REF!</definedName>
    <definedName name="_120___________0_S" hidden="1">[5]労!#REF!</definedName>
    <definedName name="_120_______0_S" hidden="1">[5]労!#REF!</definedName>
    <definedName name="_122____________K" localSheetId="0" hidden="1">[3]目次!#REF!</definedName>
    <definedName name="_122____________K" hidden="1">[3]目次!#REF!</definedName>
    <definedName name="_122____________S" localSheetId="0" hidden="1">[3]目次!#REF!</definedName>
    <definedName name="_122____________S" hidden="1">[3]目次!#REF!</definedName>
    <definedName name="_123__________0_K" localSheetId="17" hidden="1">[5]労!#REF!</definedName>
    <definedName name="_123__________0_K" localSheetId="0" hidden="1">[5]労!#REF!</definedName>
    <definedName name="_123__________0_K" hidden="1">[5]労!#REF!</definedName>
    <definedName name="_123________K" hidden="1">[3]目次!#REF!</definedName>
    <definedName name="_124____________S" hidden="1">[3]目次!#REF!</definedName>
    <definedName name="_124__________0_S" hidden="1">[5]労!#REF!</definedName>
    <definedName name="_125____________K" localSheetId="17" hidden="1">[3]目次!#REF!</definedName>
    <definedName name="_125____________K" hidden="1">[3]目次!#REF!</definedName>
    <definedName name="_125__________0_K" hidden="1">[3]目次!#REF!</definedName>
    <definedName name="_126__________0_S" hidden="1">[3]目次!#REF!</definedName>
    <definedName name="_126________S" hidden="1">[3]目次!#REF!</definedName>
    <definedName name="_129__________0_S" localSheetId="17" hidden="1">[5]労!#REF!</definedName>
    <definedName name="_129__________0_S" localSheetId="0" hidden="1">[5]労!#REF!</definedName>
    <definedName name="_129__________0_S" hidden="1">[5]労!#REF!</definedName>
    <definedName name="_129______0_K" hidden="1">[5]労!#REF!</definedName>
    <definedName name="_130____________S" localSheetId="17" hidden="1">[3]目次!#REF!</definedName>
    <definedName name="_130____________S" localSheetId="0"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hidden="1">[5]労!#REF!</definedName>
    <definedName name="_142__________K" hidden="1">[3]目次!#REF!</definedName>
    <definedName name="_142__________S" hidden="1">[3]目次!#REF!</definedName>
    <definedName name="_142_____0_K" hidden="1">[5]労!#REF!</definedName>
    <definedName name="_143________0_K" hidden="1">[5]労!#REF!</definedName>
    <definedName name="_144__________S" hidden="1">[3]目次!#REF!</definedName>
    <definedName name="_144________0_S" hidden="1">[3]目次!#REF!</definedName>
    <definedName name="_145___________K" hidden="1">[3]目次!#REF!</definedName>
    <definedName name="_145________0_K" hidden="1">[3]目次!#REF!</definedName>
    <definedName name="_145_____0_S" hidden="1">[5]労!#REF!</definedName>
    <definedName name="_146________0_S" hidden="1">[5]労!#REF!</definedName>
    <definedName name="_147_________0_S" hidden="1">[5]労!#REF!</definedName>
    <definedName name="_15_________________0_K" localSheetId="17" hidden="1">[5]労!#REF!</definedName>
    <definedName name="_15_________________0_K" hidden="1">[5]労!#REF!</definedName>
    <definedName name="_15_________________K"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hidden="1">[3]目次!#REF!</definedName>
    <definedName name="_156____0_K"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hidden="1">[3]目次!#REF!</definedName>
    <definedName name="_162________K" hidden="1">[3]目次!#REF!</definedName>
    <definedName name="_162_____K" hidden="1">[3]目次!#REF!</definedName>
    <definedName name="_164________K" localSheetId="0" hidden="1">[3]目次!#REF!</definedName>
    <definedName name="_164________K" hidden="1">[3]目次!#REF!</definedName>
    <definedName name="_164________S" localSheetId="0" hidden="1">[3]目次!#REF!</definedName>
    <definedName name="_164________S" hidden="1">[3]目次!#REF!</definedName>
    <definedName name="_165__________K" localSheetId="17" hidden="1">[3]目次!#REF!</definedName>
    <definedName name="_165__________K" localSheetId="0" hidden="1">[3]目次!#REF!</definedName>
    <definedName name="_165__________K" hidden="1">[3]目次!#REF!</definedName>
    <definedName name="_165______0_K" hidden="1">[3]目次!#REF!</definedName>
    <definedName name="_165_____S" hidden="1">[3]目次!#REF!</definedName>
    <definedName name="_166________S" hidden="1">[3]目次!#REF!</definedName>
    <definedName name="_166______0_S" hidden="1">[5]労!#REF!</definedName>
    <definedName name="_167________0_K" hidden="1">[5]労!#REF!</definedName>
    <definedName name="_167______0_K" hidden="1">[5]労!#REF!</definedName>
    <definedName name="_168______0_S" hidden="1">[3]目次!#REF!</definedName>
    <definedName name="_168___0_K" hidden="1">[5]労!#REF!</definedName>
    <definedName name="_170__________S" hidden="1">[3]目次!#REF!</definedName>
    <definedName name="_171___0_S" hidden="1">[5]労!#REF!</definedName>
    <definedName name="_173________0_S" localSheetId="17" hidden="1">[5]労!#REF!</definedName>
    <definedName name="_173________0_S" localSheetId="0" hidden="1">[5]労!#REF!</definedName>
    <definedName name="_173________0_S" hidden="1">[5]労!#REF!</definedName>
    <definedName name="_173_______K" hidden="1">[3]目次!#REF!</definedName>
    <definedName name="_174K" hidden="1">[3]目次!#REF!</definedName>
    <definedName name="_175________0_K" hidden="1">[5]労!#REF!</definedName>
    <definedName name="_175_______K" hidden="1">[3]目次!#REF!</definedName>
    <definedName name="_177_______S" localSheetId="0" hidden="1">[3]目次!#REF!</definedName>
    <definedName name="_177_______S" hidden="1">[3]目次!#REF!</definedName>
    <definedName name="_177S" localSheetId="0" hidden="1">[3]目次!#REF!</definedName>
    <definedName name="_177S" hidden="1">[3]目次!#REF!</definedName>
    <definedName name="_178_____0_K" localSheetId="0" hidden="1">[3]目次!#REF!</definedName>
    <definedName name="_178_____0_K" hidden="1">[3]目次!#REF!</definedName>
    <definedName name="_179_______S" localSheetId="0" hidden="1">[3]目次!#REF!</definedName>
    <definedName name="_179_______S" hidden="1">[3]目次!#REF!</definedName>
    <definedName name="_179_____0_S" localSheetId="0" hidden="1">[3]目次!#REF!</definedName>
    <definedName name="_179_____0_S" hidden="1">[3]目次!#REF!</definedName>
    <definedName name="_18_________________S" localSheetId="0" hidden="1">[3]目次!#REF!</definedName>
    <definedName name="_18_________________S" hidden="1">[3]目次!#REF!</definedName>
    <definedName name="_180________0_S" localSheetId="17" hidden="1">[5]労!#REF!</definedName>
    <definedName name="_180________0_S" localSheetId="0" hidden="1">[5]労!#REF!</definedName>
    <definedName name="_180________0_S" hidden="1">[5]労!#REF!</definedName>
    <definedName name="_180_____0_K" localSheetId="0" hidden="1">[5]労!#REF!</definedName>
    <definedName name="_180_____0_K" hidden="1">[5]労!#REF!</definedName>
    <definedName name="_180_0_K" localSheetId="0" hidden="1">[5]労!#REF!</definedName>
    <definedName name="_180_0_K" hidden="1">[5]労!#REF!</definedName>
    <definedName name="_181_____0_S" localSheetId="0" hidden="1">[5]労!#REF!</definedName>
    <definedName name="_181_____0_S" hidden="1">[5]労!#REF!</definedName>
    <definedName name="_183_0_S" localSheetId="0" hidden="1">[5]労!#REF!</definedName>
    <definedName name="_183_0_S" hidden="1">[5]労!#REF!</definedName>
    <definedName name="_184_________K" localSheetId="17" hidden="1">[3]目次!#REF!</definedName>
    <definedName name="_184_________K" localSheetId="0" hidden="1">[3]目次!#REF!</definedName>
    <definedName name="_184_________K" hidden="1">[3]目次!#REF!</definedName>
    <definedName name="_185_________K" localSheetId="17" hidden="1">[3]目次!#REF!</definedName>
    <definedName name="_185_________K" localSheetId="0" hidden="1">[3]目次!#REF!</definedName>
    <definedName name="_185_________K" hidden="1">[3]目次!#REF!</definedName>
    <definedName name="_187_________S" localSheetId="17" hidden="1">[3]目次!#REF!</definedName>
    <definedName name="_187_________S" localSheetId="0" hidden="1">[3]目次!#REF!</definedName>
    <definedName name="_187_________S" hidden="1">[3]目次!#REF!</definedName>
    <definedName name="_187______K" hidden="1">[3]目次!#REF!</definedName>
    <definedName name="_189______K" hidden="1">[3]目次!#REF!</definedName>
    <definedName name="_190_________S" localSheetId="17" hidden="1">[3]目次!#REF!</definedName>
    <definedName name="_190_________S" localSheetId="0"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hidden="1">[5]労!#REF!</definedName>
    <definedName name="_20_________________0_S" localSheetId="0" hidden="1">[5]労!#REF!</definedName>
    <definedName name="_20_________________0_S" hidden="1">[5]労!#REF!</definedName>
    <definedName name="_200_______0_S" hidden="1">[5]労!#REF!</definedName>
    <definedName name="_200_____K" hidden="1">[3]目次!#REF!</definedName>
    <definedName name="_202_____K" hidden="1">[3]目次!#REF!</definedName>
    <definedName name="_204_____S" localSheetId="0" hidden="1">[3]目次!#REF!</definedName>
    <definedName name="_204_____S" hidden="1">[3]目次!#REF!</definedName>
    <definedName name="_205________K" localSheetId="17" hidden="1">[3]目次!#REF!</definedName>
    <definedName name="_205________K" localSheetId="0" hidden="1">[3]目次!#REF!</definedName>
    <definedName name="_205________K" hidden="1">[3]目次!#REF!</definedName>
    <definedName name="_205___0_K" localSheetId="0" hidden="1">[3]目次!#REF!</definedName>
    <definedName name="_205___0_K" hidden="1">[3]目次!#REF!</definedName>
    <definedName name="_206_____S" localSheetId="0" hidden="1">[3]目次!#REF!</definedName>
    <definedName name="_206_____S" hidden="1">[3]目次!#REF!</definedName>
    <definedName name="_206___0_S" localSheetId="0" hidden="1">[3]目次!#REF!</definedName>
    <definedName name="_206___0_S" hidden="1">[3]目次!#REF!</definedName>
    <definedName name="_207___0_K" localSheetId="0" hidden="1">[5]労!#REF!</definedName>
    <definedName name="_207___0_K" hidden="1">[5]労!#REF!</definedName>
    <definedName name="_208___0_S" localSheetId="0" hidden="1">[5]労!#REF!</definedName>
    <definedName name="_208___0_S" hidden="1">[5]労!#REF!</definedName>
    <definedName name="_21_________________0_S" localSheetId="17" hidden="1">[5]労!#REF!</definedName>
    <definedName name="_21_________________0_S" localSheetId="0" hidden="1">[5]労!#REF!</definedName>
    <definedName name="_21_________________0_S" hidden="1">[5]労!#REF!</definedName>
    <definedName name="_21_______________0_K" localSheetId="0" hidden="1">[5]労!#REF!</definedName>
    <definedName name="_21_______________0_K" hidden="1">[5]労!#REF!</definedName>
    <definedName name="_210________K" localSheetId="17" hidden="1">[3]目次!#REF!</definedName>
    <definedName name="_210________K" localSheetId="0" hidden="1">[3]目次!#REF!</definedName>
    <definedName name="_210________K" hidden="1">[3]目次!#REF!</definedName>
    <definedName name="_210________S" localSheetId="17" hidden="1">[3]目次!#REF!</definedName>
    <definedName name="_210________S" localSheetId="0" hidden="1">[3]目次!#REF!</definedName>
    <definedName name="_210________S" hidden="1">[3]目次!#REF!</definedName>
    <definedName name="_213________S" localSheetId="17" hidden="1">[3]目次!#REF!</definedName>
    <definedName name="_213________S" localSheetId="0" hidden="1">[3]目次!#REF!</definedName>
    <definedName name="_213________S" hidden="1">[3]目次!#REF!</definedName>
    <definedName name="_214K" localSheetId="0"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localSheetId="0" hidden="1">[5]労!#REF!</definedName>
    <definedName name="_220______0_S" hidden="1">[5]労!#REF!</definedName>
    <definedName name="_220_0_S" localSheetId="0" hidden="1">[3]目次!#REF!</definedName>
    <definedName name="_220_0_S" hidden="1">[3]目次!#REF!</definedName>
    <definedName name="_220S" localSheetId="0" hidden="1">[3]目次!#REF!</definedName>
    <definedName name="_220S" hidden="1">[3]目次!#REF!</definedName>
    <definedName name="_221_0_K" localSheetId="0" hidden="1">[5]労!#REF!</definedName>
    <definedName name="_221_0_K" hidden="1">[5]労!#REF!</definedName>
    <definedName name="_222_0_S" localSheetId="0" hidden="1">[5]労!#REF!</definedName>
    <definedName name="_222_0_S" hidden="1">[5]労!#REF!</definedName>
    <definedName name="_225_______K" localSheetId="17" hidden="1">[3]目次!#REF!</definedName>
    <definedName name="_225_______K" localSheetId="0" hidden="1">[3]目次!#REF!</definedName>
    <definedName name="_225_______K" hidden="1">[3]目次!#REF!</definedName>
    <definedName name="_225______0_S" localSheetId="17" hidden="1">[5]労!#REF!</definedName>
    <definedName name="_225______0_S" localSheetId="0" hidden="1">[5]労!#REF!</definedName>
    <definedName name="_225______0_S" hidden="1">[5]労!#REF!</definedName>
    <definedName name="_230_______S" localSheetId="17" hidden="1">[3]目次!#REF!</definedName>
    <definedName name="_230_______S" localSheetId="0" hidden="1">[3]目次!#REF!</definedName>
    <definedName name="_230_______S" hidden="1">[3]目次!#REF!</definedName>
    <definedName name="_235_____0_K" localSheetId="17" hidden="1">[5]労!#REF!</definedName>
    <definedName name="_235_____0_K" localSheetId="0" hidden="1">[5]労!#REF!</definedName>
    <definedName name="_235_____0_K" hidden="1">[5]労!#REF!</definedName>
    <definedName name="_236_______K" localSheetId="17" hidden="1">[3]目次!#REF!</definedName>
    <definedName name="_236_______K" localSheetId="0" hidden="1">[3]目次!#REF!</definedName>
    <definedName name="_236_______K" hidden="1">[3]目次!#REF!</definedName>
    <definedName name="_239_______S" localSheetId="17" hidden="1">[3]目次!#REF!</definedName>
    <definedName name="_239_______S" localSheetId="0" hidden="1">[3]目次!#REF!</definedName>
    <definedName name="_239_______S" hidden="1">[3]目次!#REF!</definedName>
    <definedName name="_24_________________K" localSheetId="17" hidden="1">[3]目次!#REF!</definedName>
    <definedName name="_24_________________K" localSheetId="0" hidden="1">[3]目次!#REF!</definedName>
    <definedName name="_24_________________K" hidden="1">[3]目次!#REF!</definedName>
    <definedName name="_24_______________0_S" localSheetId="0" hidden="1">[5]労!#REF!</definedName>
    <definedName name="_24_______________0_S" hidden="1">[5]労!#REF!</definedName>
    <definedName name="_240_____0_S" localSheetId="17" hidden="1">[5]労!#REF!</definedName>
    <definedName name="_240_____0_S" localSheetId="0" hidden="1">[5]労!#REF!</definedName>
    <definedName name="_240_____0_S" hidden="1">[5]労!#REF!</definedName>
    <definedName name="_245______K" localSheetId="17" hidden="1">[3]目次!#REF!</definedName>
    <definedName name="_245______K" localSheetId="0" hidden="1">[3]目次!#REF!</definedName>
    <definedName name="_245______K" hidden="1">[3]目次!#REF!</definedName>
    <definedName name="_245_____0_K" hidden="1">[5]労!#REF!</definedName>
    <definedName name="_25_________________K" localSheetId="17" hidden="1">[3]目次!#REF!</definedName>
    <definedName name="_25_________________K" localSheetId="0" hidden="1">[3]目次!#REF!</definedName>
    <definedName name="_25_________________K" hidden="1">[3]目次!#REF!</definedName>
    <definedName name="_250______S" localSheetId="17" hidden="1">[3]目次!#REF!</definedName>
    <definedName name="_250______S" localSheetId="0" hidden="1">[3]目次!#REF!</definedName>
    <definedName name="_250______S" hidden="1">[3]目次!#REF!</definedName>
    <definedName name="_251_____0_S" localSheetId="17" hidden="1">[5]労!#REF!</definedName>
    <definedName name="_251_____0_S" localSheetId="0" hidden="1">[5]労!#REF!</definedName>
    <definedName name="_251_____0_S" hidden="1">[5]労!#REF!</definedName>
    <definedName name="_255____0_K" localSheetId="17" hidden="1">[5]労!#REF!</definedName>
    <definedName name="_255____0_K" localSheetId="0" hidden="1">[5]労!#REF!</definedName>
    <definedName name="_255____0_K" hidden="1">[5]労!#REF!</definedName>
    <definedName name="_260____0_S" localSheetId="17" hidden="1">[5]労!#REF!</definedName>
    <definedName name="_260____0_S" localSheetId="0"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17" hidden="1">[3]目次!#REF!</definedName>
    <definedName name="_270_____S" localSheetId="0" hidden="1">[3]目次!#REF!</definedName>
    <definedName name="_270_____S" hidden="1">[3]目次!#REF!</definedName>
    <definedName name="_272______K" localSheetId="17" hidden="1">[3]目次!#REF!</definedName>
    <definedName name="_272______K" localSheetId="0" hidden="1">[3]目次!#REF!</definedName>
    <definedName name="_272______K" hidden="1">[3]目次!#REF!</definedName>
    <definedName name="_275___0_K" hidden="1">[5]労!#REF!</definedName>
    <definedName name="_279______S" localSheetId="17" hidden="1">[3]目次!#REF!</definedName>
    <definedName name="_279______S" localSheetId="0" hidden="1">[3]目次!#REF!</definedName>
    <definedName name="_279______S" hidden="1">[3]目次!#REF!</definedName>
    <definedName name="_280___0_S" localSheetId="17" hidden="1">[5]労!#REF!</definedName>
    <definedName name="_280___0_S" localSheetId="0" hidden="1">[5]労!#REF!</definedName>
    <definedName name="_280___0_S" hidden="1">[5]労!#REF!</definedName>
    <definedName name="_285____0_K" hidden="1">[5]労!#REF!</definedName>
    <definedName name="_285K" hidden="1">[3]目次!#REF!</definedName>
    <definedName name="_290S" localSheetId="17" hidden="1">[3]目次!#REF!</definedName>
    <definedName name="_290S" localSheetId="0" hidden="1">[3]目次!#REF!</definedName>
    <definedName name="_290S" hidden="1">[3]目次!#REF!</definedName>
    <definedName name="_291____0_S" localSheetId="17" hidden="1">[5]労!#REF!</definedName>
    <definedName name="_291____0_S" localSheetId="0" hidden="1">[5]労!#REF!</definedName>
    <definedName name="_291____0_S" hidden="1">[5]労!#REF!</definedName>
    <definedName name="_295_0_K" localSheetId="17" hidden="1">[5]労!#REF!</definedName>
    <definedName name="_295_0_K" localSheetId="0" hidden="1">[5]労!#REF!</definedName>
    <definedName name="_295_0_K" hidden="1">[5]労!#REF!</definedName>
    <definedName name="_2K" localSheetId="17" hidden="1">[3]目次!#REF!</definedName>
    <definedName name="_2K" localSheetId="0" hidden="1">[3]目次!#REF!</definedName>
    <definedName name="_2K" hidden="1">[3]目次!#REF!</definedName>
    <definedName name="_3___________________K" localSheetId="0" hidden="1">[3]目次!#REF!</definedName>
    <definedName name="_3___________________K" hidden="1">[3]目次!#REF!</definedName>
    <definedName name="_30_________________S" localSheetId="0"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localSheetId="17" hidden="1">[5]労!#REF!</definedName>
    <definedName name="_318___0_S" localSheetId="0" hidden="1">[5]労!#REF!</definedName>
    <definedName name="_318___0_S" hidden="1">[5]労!#REF!</definedName>
    <definedName name="_33_______________0_K" localSheetId="17" hidden="1">[5]労!#REF!</definedName>
    <definedName name="_33_______________0_K" localSheetId="0" hidden="1">[5]労!#REF!</definedName>
    <definedName name="_33_______________0_K" hidden="1">[5]労!#REF!</definedName>
    <definedName name="_33______________0_K" localSheetId="0" hidden="1">[5]労!#REF!</definedName>
    <definedName name="_33______________0_K" hidden="1">[5]労!#REF!</definedName>
    <definedName name="_337K" localSheetId="17" hidden="1">[3]目次!#REF!</definedName>
    <definedName name="_337K" localSheetId="0" hidden="1">[3]目次!#REF!</definedName>
    <definedName name="_337K" hidden="1">[3]目次!#REF!</definedName>
    <definedName name="_344S" localSheetId="17" hidden="1">[3]目次!#REF!</definedName>
    <definedName name="_344S" localSheetId="0" hidden="1">[3]目次!#REF!</definedName>
    <definedName name="_344S" hidden="1">[3]目次!#REF!</definedName>
    <definedName name="_35_______________0_K" localSheetId="17" hidden="1">[5]労!#REF!</definedName>
    <definedName name="_35_______________0_K" localSheetId="0" hidden="1">[5]労!#REF!</definedName>
    <definedName name="_35_______________0_K" hidden="1">[5]労!#REF!</definedName>
    <definedName name="_350_0_K" localSheetId="17" hidden="1">[5]労!#REF!</definedName>
    <definedName name="_350_0_K" localSheetId="0" hidden="1">[5]労!#REF!</definedName>
    <definedName name="_350_0_K" hidden="1">[5]労!#REF!</definedName>
    <definedName name="_356_0_S" localSheetId="17" hidden="1">[5]労!#REF!</definedName>
    <definedName name="_356_0_S" localSheetId="0" hidden="1">[5]労!#REF!</definedName>
    <definedName name="_356_0_S" hidden="1">[5]労!#REF!</definedName>
    <definedName name="_36______________0_S" localSheetId="0" hidden="1">[5]労!#REF!</definedName>
    <definedName name="_36______________0_S" hidden="1">[5]労!#REF!</definedName>
    <definedName name="_39_______________0_S" localSheetId="17" hidden="1">[5]労!#REF!</definedName>
    <definedName name="_39_______________0_S" localSheetId="0" hidden="1">[5]労!#REF!</definedName>
    <definedName name="_39_______________0_S" hidden="1">[5]労!#REF!</definedName>
    <definedName name="_39_______________K" localSheetId="0" hidden="1">[3]目次!#REF!</definedName>
    <definedName name="_39_______________K" hidden="1">[3]目次!#REF!</definedName>
    <definedName name="_40_______________0_S" localSheetId="0" hidden="1">[5]労!#REF!</definedName>
    <definedName name="_40_______________0_S" hidden="1">[5]労!#REF!</definedName>
    <definedName name="_41___________________K" localSheetId="0" hidden="1">[3]目次!#REF!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localSheetId="0" hidden="1">[5]労!#REF!</definedName>
    <definedName name="_43_________________0_K" hidden="1">[5]労!#REF!</definedName>
    <definedName name="_44_________________0_S" localSheetId="0" hidden="1">[3]目次!#REF!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localSheetId="0" hidden="1">[3]目次!#REF!</definedName>
    <definedName name="_4S" hidden="1">[3]目次!#REF!</definedName>
    <definedName name="_5___________________K" hidden="1">[3]目次!#REF!</definedName>
    <definedName name="_50________________S" localSheetId="17" hidden="1">[3]目次!#REF!</definedName>
    <definedName name="_50________________S" localSheetId="0" hidden="1">[3]目次!#REF!</definedName>
    <definedName name="_50________________S" hidden="1">[3]目次!#REF!</definedName>
    <definedName name="_51______________0_K" localSheetId="17" hidden="1">[5]労!#REF!</definedName>
    <definedName name="_51______________0_K" localSheetId="0" hidden="1">[5]労!#REF!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localSheetId="17" hidden="1">[3]目次!#REF!</definedName>
    <definedName name="_6___________________K" localSheetId="0" hidden="1">[3]目次!#REF!</definedName>
    <definedName name="_6___________________K" hidden="1">[3]目次!#REF!</definedName>
    <definedName name="_6___________________S" localSheetId="0" hidden="1">[3]目次!#REF!</definedName>
    <definedName name="_6___________________S" hidden="1">[3]目次!#REF!</definedName>
    <definedName name="_6_0_K" localSheetId="0" hidden="1">[5]労!#REF!</definedName>
    <definedName name="_6_0_K" hidden="1">[5]労!#REF!</definedName>
    <definedName name="_60_________________K" localSheetId="0" hidden="1">[3]目次!#REF!</definedName>
    <definedName name="_60_________________K" hidden="1">[3]目次!#REF!</definedName>
    <definedName name="_60_______________K" localSheetId="17" hidden="1">[3]目次!#REF!</definedName>
    <definedName name="_60_______________K" localSheetId="0" hidden="1">[3]目次!#REF!</definedName>
    <definedName name="_60_______________K" hidden="1">[3]目次!#REF!</definedName>
    <definedName name="_60______________0_S" localSheetId="0" hidden="1">[5]労!#REF!</definedName>
    <definedName name="_60______________0_S" hidden="1">[5]労!#REF!</definedName>
    <definedName name="_60____________0_S" localSheetId="0"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hidden="1">[3]目次!#REF!</definedName>
    <definedName name="_65_______________0_S" localSheetId="0" hidden="1">[5]労!#REF!</definedName>
    <definedName name="_65_______________0_S" hidden="1">[5]労!#REF!</definedName>
    <definedName name="_65_______________K" localSheetId="17" hidden="1">[3]目次!#REF!</definedName>
    <definedName name="_65_______________K" localSheetId="0" hidden="1">[3]目次!#REF!</definedName>
    <definedName name="_65_______________K" hidden="1">[3]目次!#REF!</definedName>
    <definedName name="_66_____________S" localSheetId="0" hidden="1">[3]目次!#REF!</definedName>
    <definedName name="_66_____________S" hidden="1">[3]目次!#REF!</definedName>
    <definedName name="_69_____________0_K" localSheetId="17" hidden="1">[5]労!#REF!</definedName>
    <definedName name="_69_____________0_K" localSheetId="0" hidden="1">[5]労!#REF!</definedName>
    <definedName name="_69_____________0_K" hidden="1">[5]労!#REF!</definedName>
    <definedName name="_69___________0_K" localSheetId="0" hidden="1">[5]労!#REF!</definedName>
    <definedName name="_69___________0_K" hidden="1">[5]労!#REF!</definedName>
    <definedName name="_70_______________S" localSheetId="17" hidden="1">[3]目次!#REF!</definedName>
    <definedName name="_70_______________S" localSheetId="0" hidden="1">[3]目次!#REF!</definedName>
    <definedName name="_70_______________S" hidden="1">[3]目次!#REF!</definedName>
    <definedName name="_72________________K" localSheetId="0" hidden="1">[3]目次!#REF!</definedName>
    <definedName name="_72________________K" hidden="1">[3]目次!#REF!</definedName>
    <definedName name="_72___________0_S" localSheetId="0" hidden="1">[5]労!#REF!</definedName>
    <definedName name="_72___________0_S" hidden="1">[5]労!#REF!</definedName>
    <definedName name="_74________________S" localSheetId="0" hidden="1">[3]目次!#REF!</definedName>
    <definedName name="_74________________S" hidden="1">[3]目次!#REF!</definedName>
    <definedName name="_75______________0_K" localSheetId="0" hidden="1">[5]労!#REF!</definedName>
    <definedName name="_75______________0_K" hidden="1">[5]労!#REF!</definedName>
    <definedName name="_75_____________0_K" localSheetId="17" hidden="1">[5]労!#REF!</definedName>
    <definedName name="_75_____________0_K" localSheetId="0" hidden="1">[5]労!#REF!</definedName>
    <definedName name="_75_____________0_K" hidden="1">[5]労!#REF!</definedName>
    <definedName name="_75_____________0_S" localSheetId="0" hidden="1">[5]労!#REF!</definedName>
    <definedName name="_75_____________0_S" hidden="1">[5]労!#REF!</definedName>
    <definedName name="_75____________K" hidden="1">[3]目次!#REF!</definedName>
    <definedName name="_76______________0_S" hidden="1">[5]労!#REF!</definedName>
    <definedName name="_78______________K" localSheetId="17" hidden="1">[3]目次!#REF!</definedName>
    <definedName name="_78______________K" localSheetId="0" hidden="1">[3]目次!#REF!</definedName>
    <definedName name="_78______________K" hidden="1">[3]目次!#REF!</definedName>
    <definedName name="_78____________S" hidden="1">[3]目次!#REF!</definedName>
    <definedName name="_8_0_S" localSheetId="17" hidden="1">[5]労!#REF!</definedName>
    <definedName name="_8_0_S" hidden="1">[5]労!#REF!</definedName>
    <definedName name="_80_____________0_S" localSheetId="17" hidden="1">[5]労!#REF!</definedName>
    <definedName name="_80_____________0_S" hidden="1">[5]労!#REF!</definedName>
    <definedName name="_81______________S" localSheetId="17" hidden="1">[3]目次!#REF!</definedName>
    <definedName name="_81______________S" localSheetId="0" hidden="1">[3]目次!#REF!</definedName>
    <definedName name="_81______________S" hidden="1">[3]目次!#REF!</definedName>
    <definedName name="_81__________0_K" localSheetId="0" hidden="1">[5]労!#REF!</definedName>
    <definedName name="_81__________0_K" hidden="1">[5]労!#REF!</definedName>
    <definedName name="_84_______________K" localSheetId="0" hidden="1">[3]目次!#REF!</definedName>
    <definedName name="_84_______________K" hidden="1">[3]目次!#REF!</definedName>
    <definedName name="_84__________0_S" localSheetId="0" hidden="1">[5]労!#REF!</definedName>
    <definedName name="_84__________0_S" hidden="1">[5]労!#REF!</definedName>
    <definedName name="_85______________K" hidden="1">[3]目次!#REF!</definedName>
    <definedName name="_87____________0_K" hidden="1">[5]労!#REF!</definedName>
    <definedName name="_87___________K" hidden="1">[3]目次!#REF!</definedName>
    <definedName name="_88_______________S" hidden="1">[3]目次!#REF!</definedName>
    <definedName name="_89_____________0_K" hidden="1">[5]労!#REF!</definedName>
    <definedName name="_9___________________S" localSheetId="17" hidden="1">[3]目次!#REF!</definedName>
    <definedName name="_9___________________S" localSheetId="0" hidden="1">[3]目次!#REF!</definedName>
    <definedName name="_9___________________S" hidden="1">[3]目次!#REF!</definedName>
    <definedName name="_9_________________0_K" localSheetId="0" hidden="1">[5]労!#REF!</definedName>
    <definedName name="_9_________________0_K" hidden="1">[5]労!#REF!</definedName>
    <definedName name="_90______________S" localSheetId="17" hidden="1">[3]目次!#REF!</definedName>
    <definedName name="_90______________S" localSheetId="0" hidden="1">[3]目次!#REF!</definedName>
    <definedName name="_90______________S" hidden="1">[3]目次!#REF!</definedName>
    <definedName name="_90_____________0_S" hidden="1">[5]労!#REF!</definedName>
    <definedName name="_90___________S" hidden="1">[3]目次!#REF!</definedName>
    <definedName name="_93____________0_S" hidden="1">[5]労!#REF!</definedName>
    <definedName name="_93_________0_K" hidden="1">[5]労!#REF!</definedName>
    <definedName name="_95____________0_K" hidden="1">[5]労!#REF!</definedName>
    <definedName name="_96_____________K" hidden="1">[3]目次!#REF!</definedName>
    <definedName name="_96_________0_S" hidden="1">[5]労!#REF!</definedName>
    <definedName name="_97______________K" hidden="1">[3]目次!#REF!</definedName>
    <definedName name="_99_____________S" localSheetId="17" hidden="1">[3]目次!#REF!</definedName>
    <definedName name="_99_____________S" localSheetId="0" hidden="1">[3]目次!#REF!</definedName>
    <definedName name="_99_____________S" hidden="1">[3]目次!#REF!</definedName>
    <definedName name="_99__________K" hidden="1">[3]目次!#REF!</definedName>
    <definedName name="_Fill" localSheetId="17" hidden="1">#REF!</definedName>
    <definedName name="_Fill" localSheetId="0" hidden="1">#REF!</definedName>
    <definedName name="_Fill" hidden="1">#REF!</definedName>
    <definedName name="_Fill2" localSheetId="0" hidden="1">'[6] 内訳'!#REF!</definedName>
    <definedName name="_Fill2" hidden="1">'[6] 内訳'!#REF!</definedName>
    <definedName name="_fill3" localSheetId="0" hidden="1">'[7] 内訳'!#REF!</definedName>
    <definedName name="_fill3" hidden="1">'[7] 内訳'!#REF!</definedName>
    <definedName name="_Key_2" localSheetId="0" hidden="1">'[6] 内訳'!#REF!</definedName>
    <definedName name="_Key_2" hidden="1">'[6] 内訳'!#REF!</definedName>
    <definedName name="_Key1" localSheetId="17" hidden="1">#REF!</definedName>
    <definedName name="_Key1" localSheetId="0" hidden="1">#REF!</definedName>
    <definedName name="_Key1" hidden="1">#REF!</definedName>
    <definedName name="_Key2" localSheetId="17" hidden="1">#REF!</definedName>
    <definedName name="_Key2" localSheetId="0" hidden="1">#REF!</definedName>
    <definedName name="_Key2" hidden="1">#REF!</definedName>
    <definedName name="_key3" localSheetId="17" hidden="1">#REF!</definedName>
    <definedName name="_key3" localSheetId="0" hidden="1">#REF!</definedName>
    <definedName name="_key3" hidden="1">#REF!</definedName>
    <definedName name="_Order1" hidden="1">0</definedName>
    <definedName name="_Order2" hidden="1">255</definedName>
    <definedName name="_Parse_In" localSheetId="0" hidden="1">#REF!</definedName>
    <definedName name="_Parse_In" hidden="1">#REF!</definedName>
    <definedName name="_Parse_Out" localSheetId="17" hidden="1">#REF!</definedName>
    <definedName name="_Parse_Out" localSheetId="0" hidden="1">#REF!</definedName>
    <definedName name="_Parse_Out" hidden="1">#REF!</definedName>
    <definedName name="_Sort" localSheetId="17" hidden="1">#REF!</definedName>
    <definedName name="_Sort" localSheetId="0" hidden="1">#REF!</definedName>
    <definedName name="_Sort" hidden="1">#REF!</definedName>
    <definedName name="aa" localSheetId="17" hidden="1">{"'内訳書'!$A$1:$O$28"}</definedName>
    <definedName name="aaaaa" localSheetId="17" hidden="1">{"'内訳書'!$A$1:$O$28"}</definedName>
    <definedName name="aaaaa" localSheetId="0" hidden="1">{"'内訳書'!$A$1:$O$28"}</definedName>
    <definedName name="aaaaa" hidden="1">{"'内訳書'!$A$1:$O$28"}</definedName>
    <definedName name="aaad" hidden="1">'[8] 内訳'!#REF!</definedName>
    <definedName name="AccessDatabase" hidden="1">"D:\データ\エクセル\建築課\設計書原本\設計書NEC970813.mdb"</definedName>
    <definedName name="ah" localSheetId="17" hidden="1">#REF!</definedName>
    <definedName name="ah" localSheetId="0" hidden="1">#REF!</definedName>
    <definedName name="ah" hidden="1">#REF!</definedName>
    <definedName name="aiaii" localSheetId="17" hidden="1">#REF!</definedName>
    <definedName name="aiaii" localSheetId="0" hidden="1">#REF!</definedName>
    <definedName name="aiaii" hidden="1">#REF!</definedName>
    <definedName name="as" localSheetId="17" hidden="1">#REF!</definedName>
    <definedName name="as" localSheetId="0" hidden="1">#REF!</definedName>
    <definedName name="as" hidden="1">#REF!</definedName>
    <definedName name="ass" localSheetId="17" hidden="1">#REF!</definedName>
    <definedName name="ass" localSheetId="0" hidden="1">#REF!</definedName>
    <definedName name="ass" hidden="1">#REF!</definedName>
    <definedName name="bb" localSheetId="17" hidden="1">{"'内訳書'!$A$1:$O$28"}</definedName>
    <definedName name="bb" localSheetId="0" hidden="1">{"'内訳書'!$A$1:$O$28"}</definedName>
    <definedName name="bb" hidden="1">{"'内訳書'!$A$1:$O$28"}</definedName>
    <definedName name="bbbb" localSheetId="17" hidden="1">{"'内訳書'!$A$1:$O$28"}</definedName>
    <definedName name="bbbb" localSheetId="0" hidden="1">{"'内訳書'!$A$1:$O$28"}</definedName>
    <definedName name="bbbb" hidden="1">{"'内訳書'!$A$1:$O$28"}</definedName>
    <definedName name="cxfsf" localSheetId="17" hidden="1">{"'内訳書'!$A$1:$O$28"}</definedName>
    <definedName name="cxfsf" localSheetId="0" hidden="1">{"'内訳書'!$A$1:$O$28"}</definedName>
    <definedName name="cxfsf" hidden="1">{"'内訳書'!$A$1:$O$28"}</definedName>
    <definedName name="dd" localSheetId="17" hidden="1">{"'内訳書'!$A$1:$O$28"}</definedName>
    <definedName name="dd" localSheetId="0" hidden="1">{"'内訳書'!$A$1:$O$28"}</definedName>
    <definedName name="dd" hidden="1">{"'内訳書'!$A$1:$O$28"}</definedName>
    <definedName name="deed" localSheetId="17" hidden="1">{"'内訳書'!$A$1:$O$28"}</definedName>
    <definedName name="deed" localSheetId="0" hidden="1">{"'内訳書'!$A$1:$O$28"}</definedName>
    <definedName name="deed" hidden="1">{"'内訳書'!$A$1:$O$28"}</definedName>
    <definedName name="deed1" localSheetId="17" hidden="1">{"'内訳書'!$A$1:$O$28"}</definedName>
    <definedName name="deed1" localSheetId="0" hidden="1">{"'内訳書'!$A$1:$O$28"}</definedName>
    <definedName name="deed1" hidden="1">{"'内訳書'!$A$1:$O$28"}</definedName>
    <definedName name="ｄｓｇｓｄｇ" localSheetId="0" hidden="1">#REF!</definedName>
    <definedName name="ｄｓｇｓｄｇ" hidden="1">#REF!</definedName>
    <definedName name="ee" localSheetId="17" hidden="1">{"'内訳書'!$A$1:$O$28"}</definedName>
    <definedName name="ee" localSheetId="0" hidden="1">{"'内訳書'!$A$1:$O$28"}</definedName>
    <definedName name="ee" hidden="1">{"'内訳書'!$A$1:$O$28"}</definedName>
    <definedName name="fasfas" localSheetId="0" hidden="1">'[9] 内訳'!#REF!</definedName>
    <definedName name="fasfas" hidden="1">'[9] 内訳'!#REF!</definedName>
    <definedName name="ｆｆ" localSheetId="17" hidden="1">{"'内訳書'!$A$1:$O$28"}</definedName>
    <definedName name="ｆｆ" localSheetId="0" hidden="1">{"'内訳書'!$A$1:$O$28"}</definedName>
    <definedName name="ｆｆ" hidden="1">{"'内訳書'!$A$1:$O$28"}</definedName>
    <definedName name="FILL" localSheetId="0" hidden="1">#REF!</definedName>
    <definedName name="FILL" hidden="1">#REF!</definedName>
    <definedName name="Fill2" localSheetId="0" hidden="1">'[1]#REF'!#REF!</definedName>
    <definedName name="Fill2" hidden="1">'[1]#REF'!#REF!</definedName>
    <definedName name="fill3" localSheetId="0" hidden="1">'[1]#REF'!#REF!</definedName>
    <definedName name="fill3" hidden="1">'[1]#REF'!#REF!</definedName>
    <definedName name="g" localSheetId="0" hidden="1">#REF!</definedName>
    <definedName name="g" hidden="1">#REF!</definedName>
    <definedName name="gau" localSheetId="17" hidden="1">{"'内訳書'!$A$1:$O$28"}</definedName>
    <definedName name="gau" localSheetId="0" hidden="1">{"'内訳書'!$A$1:$O$28"}</definedName>
    <definedName name="gau" hidden="1">{"'内訳書'!$A$1:$O$28"}</definedName>
    <definedName name="ｇｆｄｆ" localSheetId="17" hidden="1">{"'内訳書'!$A$1:$O$28"}</definedName>
    <definedName name="ｇｆｄｆ" localSheetId="0" hidden="1">{"'内訳書'!$A$1:$O$28"}</definedName>
    <definedName name="ｇｆｄｆ" hidden="1">{"'内訳書'!$A$1:$O$28"}</definedName>
    <definedName name="gg" localSheetId="17" hidden="1">{"'内訳書'!$A$1:$O$28"}</definedName>
    <definedName name="gg" localSheetId="0" hidden="1">{"'内訳書'!$A$1:$O$28"}</definedName>
    <definedName name="gg" hidden="1">{"'内訳書'!$A$1:$O$28"}</definedName>
    <definedName name="gggg" localSheetId="17" hidden="1">{"'内訳書'!$A$1:$O$28"}</definedName>
    <definedName name="ｇｈじゅｇ" localSheetId="17" hidden="1">{"'内訳書'!$A$1:$O$28"}</definedName>
    <definedName name="ｇｈじゅｇ" localSheetId="0" hidden="1">{"'内訳書'!$A$1:$O$28"}</definedName>
    <definedName name="ｇｈじゅｇ" hidden="1">{"'内訳書'!$A$1:$O$28"}</definedName>
    <definedName name="HD" localSheetId="0" hidden="1">#REF!</definedName>
    <definedName name="HD" hidden="1">#REF!</definedName>
    <definedName name="hfghf" localSheetId="17" hidden="1">{"'内訳書'!$A$1:$O$28"}</definedName>
    <definedName name="hfghf" localSheetId="0" hidden="1">{"'内訳書'!$A$1:$O$28"}</definedName>
    <definedName name="hfghf" hidden="1">{"'内訳書'!$A$1:$O$28"}</definedName>
    <definedName name="hghgf" localSheetId="17" hidden="1">{"'内訳書'!$A$1:$O$28"}</definedName>
    <definedName name="hghgf" localSheetId="0" hidden="1">{"'内訳書'!$A$1:$O$28"}</definedName>
    <definedName name="hghgf" hidden="1">{"'内訳書'!$A$1:$O$28"}</definedName>
    <definedName name="ｈｈ" localSheetId="17" hidden="1">{"'内訳書'!$A$1:$O$28"}</definedName>
    <definedName name="ｈｈ" localSheetId="0" hidden="1">{"'内訳書'!$A$1:$O$28"}</definedName>
    <definedName name="ｈｈ" hidden="1">{"'内訳書'!$A$1:$O$28"}</definedName>
    <definedName name="hhg" localSheetId="17" hidden="1">{"'内訳書'!$A$1:$O$28"}</definedName>
    <definedName name="hhg" localSheetId="0" hidden="1">{"'内訳書'!$A$1:$O$28"}</definedName>
    <definedName name="hhg" hidden="1">{"'内訳書'!$A$1:$O$28"}</definedName>
    <definedName name="HONN" localSheetId="0" hidden="1">{"'内訳書'!$A$1:$O$28"}</definedName>
    <definedName name="HONN" hidden="1">{"'内訳書'!$A$1:$O$28"}</definedName>
    <definedName name="ｈｒｄ" localSheetId="0" hidden="1">#REF!</definedName>
    <definedName name="ｈｒｄ" hidden="1">#REF!</definedName>
    <definedName name="Ht" localSheetId="17" hidden="1">{"'内訳書'!$A$1:$O$28"}</definedName>
    <definedName name="Ht" localSheetId="0" hidden="1">{"'内訳書'!$A$1:$O$28"}</definedName>
    <definedName name="Ht" hidden="1">{"'内訳書'!$A$1:$O$28"}</definedName>
    <definedName name="HTM_Control" localSheetId="17" hidden="1">{"'内訳書'!$A$1:$O$28"}</definedName>
    <definedName name="HTM_Control" localSheetId="0" hidden="1">{"'内訳書'!$A$1:$O$28"}</definedName>
    <definedName name="HTM_Control" hidden="1">{"'内訳書'!$A$1:$O$28"}</definedName>
    <definedName name="HTML_CodePage" hidden="1">932</definedName>
    <definedName name="HTML_Control" localSheetId="17" hidden="1">{"'内訳書'!$A$1:$O$28"}</definedName>
    <definedName name="HTML_Control" localSheetId="0" hidden="1">{"'内訳書'!$A$1:$O$28"}</definedName>
    <definedName name="HTML_Control" hidden="1">{"'内訳書'!$A$1:$O$28"}</definedName>
    <definedName name="HTML_Control_2" localSheetId="17"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17" hidden="1">{"'内訳書'!$A$1:$O$28"}</definedName>
    <definedName name="ｈぎぎ" localSheetId="0" hidden="1">{"'内訳書'!$A$1:$O$28"}</definedName>
    <definedName name="ｈぎぎ" hidden="1">{"'内訳書'!$A$1:$O$28"}</definedName>
    <definedName name="j" localSheetId="0" hidden="1">#REF!</definedName>
    <definedName name="j" hidden="1">#REF!</definedName>
    <definedName name="jhkh" localSheetId="17" hidden="1">{"'内訳書'!$A$1:$O$28"}</definedName>
    <definedName name="jhkh" localSheetId="0" hidden="1">{"'内訳書'!$A$1:$O$28"}</definedName>
    <definedName name="jhkh" hidden="1">{"'内訳書'!$A$1:$O$28"}</definedName>
    <definedName name="jin" localSheetId="0" hidden="1">#REF!</definedName>
    <definedName name="jin" hidden="1">#REF!</definedName>
    <definedName name="ｊｊ" localSheetId="17" hidden="1">{"'内訳書'!$A$1:$O$28"}</definedName>
    <definedName name="ｊｊ" localSheetId="0" hidden="1">{"'内訳書'!$A$1:$O$28"}</definedName>
    <definedName name="ｊｊ" hidden="1">{"'内訳書'!$A$1:$O$28"}</definedName>
    <definedName name="khj" localSheetId="17" hidden="1">{"'内訳書'!$A$1:$O$28"}</definedName>
    <definedName name="khj" localSheetId="0" hidden="1">{"'内訳書'!$A$1:$O$28"}</definedName>
    <definedName name="khj" hidden="1">{"'内訳書'!$A$1:$O$28"}</definedName>
    <definedName name="kk" localSheetId="0" hidden="1">{"'内訳書'!$A$1:$O$28"}</definedName>
    <definedName name="kk" hidden="1">{"'内訳書'!$A$1:$O$28"}</definedName>
    <definedName name="ｋｋｊｋｊｊｋ」」」" localSheetId="17" hidden="1">{"'内訳書'!$A$1:$O$28"}</definedName>
    <definedName name="ｋｋｊｋｊｊｋ」」」" localSheetId="0" hidden="1">{"'内訳書'!$A$1:$O$28"}</definedName>
    <definedName name="ｋｋｊｋｊｊｋ」」」" hidden="1">{"'内訳書'!$A$1:$O$28"}</definedName>
    <definedName name="kl" localSheetId="0" hidden="1">'[10] 内訳'!#REF!</definedName>
    <definedName name="kl" hidden="1">'[10] 内訳'!#REF!</definedName>
    <definedName name="klo" localSheetId="17" hidden="1">{"'内訳書'!$A$1:$O$28"}</definedName>
    <definedName name="klo" localSheetId="0" hidden="1">{"'内訳書'!$A$1:$O$28"}</definedName>
    <definedName name="klo" hidden="1">{"'内訳書'!$A$1:$O$28"}</definedName>
    <definedName name="l" hidden="1">'[1]#REF'!#REF!</definedName>
    <definedName name="ｌｌｌ" localSheetId="0" hidden="1">#REF!</definedName>
    <definedName name="ｌｌｌ" hidden="1">#REF!</definedName>
    <definedName name="ＰＰ" localSheetId="17" hidden="1">{"'内訳書'!$A$1:$O$28"}</definedName>
    <definedName name="ＰＰ" localSheetId="0" hidden="1">{"'内訳書'!$A$1:$O$28"}</definedName>
    <definedName name="ＰＰ" hidden="1">{"'内訳書'!$A$1:$O$28"}</definedName>
    <definedName name="_xlnm.Print_Area" localSheetId="16">提出用工事費内訳書!$A$1:$P$38</definedName>
    <definedName name="_xlnm.Print_Area" localSheetId="1">'本工事内訳表(新)'!$A$1:$L$60</definedName>
    <definedName name="_xlnm.Print_Area" localSheetId="2">'明細(総括)'!$A$1:$M$105</definedName>
    <definedName name="_xlnm.Print_Area" localSheetId="10">明細10_送水4号!$A$1:$M$105</definedName>
    <definedName name="_xlnm.Print_Area" localSheetId="11">明細11_送水6号!$A$1:$M$105</definedName>
    <definedName name="_xlnm.Print_Area" localSheetId="12">明細12_ﾊﾟｯｷﾝ!$A$1:$M$35</definedName>
    <definedName name="_xlnm.Print_Area" localSheetId="13">明細13_取水5電!$A$1:$M$64</definedName>
    <definedName name="_xlnm.Print_Area" localSheetId="14">明細14_取水6電!$A$1:$M$64</definedName>
    <definedName name="_xlnm.Print_Area" localSheetId="15">'明細15-16_処分費'!$A$1:$M$70</definedName>
    <definedName name="_xlnm.Print_Area" localSheetId="3">明細3_取水1号!$A$1:$M$70</definedName>
    <definedName name="_xlnm.Print_Area" localSheetId="4">明細4_取水2号!$A$1:$M$70</definedName>
    <definedName name="_xlnm.Print_Area" localSheetId="5">明細5_取水3号!$A$1:$M$70</definedName>
    <definedName name="_xlnm.Print_Area" localSheetId="6">明細6_取水4号!$A$1:$M$70</definedName>
    <definedName name="_xlnm.Print_Area" localSheetId="7">明細7_取水5号!$A$1:$M$70</definedName>
    <definedName name="_xlnm.Print_Area" localSheetId="8">明細8_取水6号!$A$1:$M$70</definedName>
    <definedName name="_xlnm.Print_Area" localSheetId="9">明細9_送水1号!$A$1:$M$105</definedName>
    <definedName name="ｒｆｄ" localSheetId="17" hidden="1">{"'内訳書'!$A$1:$O$28"}</definedName>
    <definedName name="ｒｆｄ" localSheetId="0" hidden="1">{"'内訳書'!$A$1:$O$28"}</definedName>
    <definedName name="ｒｆｄ" hidden="1">{"'内訳書'!$A$1:$O$28"}</definedName>
    <definedName name="ｒｇｇｈｓｒｈｓｒ" localSheetId="17" hidden="1">{"'内訳書'!$A$1:$O$28"}</definedName>
    <definedName name="ｒｇｇｈｓｒｈｓｒ" localSheetId="0" hidden="1">{"'内訳書'!$A$1:$O$28"}</definedName>
    <definedName name="ｒｇｇｈｓｒｈｓｒ" hidden="1">{"'内訳書'!$A$1:$O$28"}</definedName>
    <definedName name="saas" localSheetId="17" hidden="1">{"'内訳書'!$A$1:$O$28"}</definedName>
    <definedName name="saas" localSheetId="0" hidden="1">{"'内訳書'!$A$1:$O$28"}</definedName>
    <definedName name="saas" hidden="1">{"'内訳書'!$A$1:$O$28"}</definedName>
    <definedName name="sada" localSheetId="17" hidden="1">{"'内訳書'!$A$1:$O$28"}</definedName>
    <definedName name="sada" localSheetId="0" hidden="1">{"'内訳書'!$A$1:$O$28"}</definedName>
    <definedName name="sada" hidden="1">{"'内訳書'!$A$1:$O$28"}</definedName>
    <definedName name="sann" hidden="1">[11]総括表!$N$532:$N$1198</definedName>
    <definedName name="sasaki" localSheetId="17" hidden="1">#REF!</definedName>
    <definedName name="sasaki" localSheetId="0" hidden="1">#REF!</definedName>
    <definedName name="sasaki" hidden="1">#REF!</definedName>
    <definedName name="SDGDJ" localSheetId="17" hidden="1">#REF!</definedName>
    <definedName name="SDGDJ" localSheetId="0" hidden="1">#REF!</definedName>
    <definedName name="SDGDJ" hidden="1">#REF!</definedName>
    <definedName name="ｓｆｇｂ" localSheetId="17" hidden="1">{"'内訳書'!$A$1:$O$28"}</definedName>
    <definedName name="ｓｆｇｂ" localSheetId="0" hidden="1">{"'内訳書'!$A$1:$O$28"}</definedName>
    <definedName name="ｓｆｇｂ" hidden="1">{"'内訳書'!$A$1:$O$28"}</definedName>
    <definedName name="Sort2" hidden="1">'[1]#REF'!$A$642:$N$1308</definedName>
    <definedName name="SSSD" localSheetId="17" hidden="1">{"'内訳書'!$A$1:$O$28"}</definedName>
    <definedName name="SSSD" localSheetId="0" hidden="1">{"'内訳書'!$A$1:$O$28"}</definedName>
    <definedName name="SSSD" hidden="1">{"'内訳書'!$A$1:$O$28"}</definedName>
    <definedName name="vdsfd" localSheetId="0" hidden="1">'[10] 内訳'!#REF!</definedName>
    <definedName name="vdsfd" hidden="1">'[10] 内訳'!#REF!</definedName>
    <definedName name="ww" localSheetId="17" hidden="1">{"'内訳書'!$A$1:$O$28"}</definedName>
    <definedName name="ww" localSheetId="0" hidden="1">{"'内訳書'!$A$1:$O$28"}</definedName>
    <definedName name="ww" hidden="1">{"'内訳書'!$A$1:$O$28"}</definedName>
    <definedName name="x" localSheetId="0" hidden="1">#REF!</definedName>
    <definedName name="x" hidden="1">#REF!</definedName>
    <definedName name="ｘｘ" hidden="1">[3]目次!#REF!</definedName>
    <definedName name="yffhfh" localSheetId="17" hidden="1">{"'内訳書'!$A$1:$O$28"}</definedName>
    <definedName name="yffhfh" localSheetId="0" hidden="1">{"'内訳書'!$A$1:$O$28"}</definedName>
    <definedName name="yffhfh" hidden="1">{"'内訳書'!$A$1:$O$28"}</definedName>
    <definedName name="ytyt" localSheetId="17" hidden="1">{"'内訳書'!$A$1:$O$28"}</definedName>
    <definedName name="ytyt" localSheetId="0" hidden="1">{"'内訳書'!$A$1:$O$28"}</definedName>
    <definedName name="ytyt" hidden="1">{"'内訳書'!$A$1:$O$28"}</definedName>
    <definedName name="ｙｙ" localSheetId="17" hidden="1">{"'内訳書'!$A$1:$O$28"}</definedName>
    <definedName name="ｙｙ" localSheetId="0" hidden="1">{"'内訳書'!$A$1:$O$28"}</definedName>
    <definedName name="ｙｙ" hidden="1">{"'内訳書'!$A$1:$O$28"}</definedName>
    <definedName name="ｙｙｔｒ" localSheetId="17" hidden="1">{"'内訳書'!$A$1:$O$28"}</definedName>
    <definedName name="ｙｙｔｒ" localSheetId="0"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localSheetId="0" hidden="1">[12]見積比較表!#REF!</definedName>
    <definedName name="yyyyyyyyyyyyyyyyyyyyyyyyyyyyyyyyyyyyyyyyyyyyyyyyyyyyyyyyyyyyyyyyyyyyyyyyyyyyyyyyyyyyyyyyyyyyyyyyyyyyyyyyyyyyyyyyyyyyyyyyyyyyyyyyyyyyyyyyyyyyyyyyyyyyyyyyyyyyyyyyyyyyyyyyyyyyyyyyyyyyyyyyyyyyyyyyyyyyyyyyyyyyyyyyyyyyyy" hidden="1">[13]見積比較表!#REF!</definedName>
    <definedName name="あい" localSheetId="17" hidden="1">#REF!</definedName>
    <definedName name="あい" localSheetId="0" hidden="1">#REF!</definedName>
    <definedName name="あい" hidden="1">#REF!</definedName>
    <definedName name="あいお" localSheetId="17" hidden="1">{"'内訳書'!$A$1:$O$28"}</definedName>
    <definedName name="あいお" localSheetId="0" hidden="1">{"'内訳書'!$A$1:$O$28"}</definedName>
    <definedName name="あいお" hidden="1">{"'内訳書'!$A$1:$O$28"}</definedName>
    <definedName name="ｱｽﾌｧﾙﾄ代価" localSheetId="0" hidden="1">#REF!</definedName>
    <definedName name="ｱｽﾌｧﾙﾄ代価" hidden="1">#REF!</definedName>
    <definedName name="いいい" localSheetId="0" hidden="1">'[1]#REF'!#REF!</definedName>
    <definedName name="いいい" hidden="1">'[1]#REF'!#REF!</definedName>
    <definedName name="いうｇ" localSheetId="17" hidden="1">{"'内訳書'!$A$1:$O$28"}</definedName>
    <definedName name="いうｇ" localSheetId="0" hidden="1">{"'内訳書'!$A$1:$O$28"}</definedName>
    <definedName name="いうｇ" hidden="1">{"'内訳書'!$A$1:$O$28"}</definedName>
    <definedName name="いうよｇ" localSheetId="17" hidden="1">{"'内訳書'!$A$1:$O$28"}</definedName>
    <definedName name="いうよｇ" localSheetId="0" hidden="1">{"'内訳書'!$A$1:$O$28"}</definedName>
    <definedName name="いうよｇ" hidden="1">{"'内訳書'!$A$1:$O$28"}</definedName>
    <definedName name="いうろ" localSheetId="17" hidden="1">{"'内訳書'!$A$1:$O$28"}</definedName>
    <definedName name="いうろ" localSheetId="0" hidden="1">{"'内訳書'!$A$1:$O$28"}</definedName>
    <definedName name="いうろ" hidden="1">{"'内訳書'!$A$1:$O$28"}</definedName>
    <definedName name="いお" localSheetId="17" hidden="1">{"'内訳書'!$A$1:$O$28"}</definedName>
    <definedName name="いお" localSheetId="0" hidden="1">{"'内訳書'!$A$1:$O$28"}</definedName>
    <definedName name="いお" hidden="1">{"'内訳書'!$A$1:$O$28"}</definedName>
    <definedName name="いおｐ" localSheetId="17" hidden="1">{"'内訳書'!$A$1:$O$28"}</definedName>
    <definedName name="いおｐ" localSheetId="0" hidden="1">{"'内訳書'!$A$1:$O$28"}</definedName>
    <definedName name="いおｐ" hidden="1">{"'内訳書'!$A$1:$O$28"}</definedName>
    <definedName name="いおｐｊ" localSheetId="17" hidden="1">{"'内訳書'!$A$1:$O$28"}</definedName>
    <definedName name="いおｐｊ" localSheetId="0" hidden="1">{"'内訳書'!$A$1:$O$28"}</definedName>
    <definedName name="いおｐｊ" hidden="1">{"'内訳書'!$A$1:$O$28"}</definedName>
    <definedName name="いおっｐ" localSheetId="17" hidden="1">{"'内訳書'!$A$1:$O$28"}</definedName>
    <definedName name="いおっｐ" localSheetId="0" hidden="1">{"'内訳書'!$A$1:$O$28"}</definedName>
    <definedName name="いおっｐ" hidden="1">{"'内訳書'!$A$1:$O$28"}</definedName>
    <definedName name="うｙふｙ」" localSheetId="17" hidden="1">{"'内訳書'!$A$1:$O$28"}</definedName>
    <definedName name="うｙふｙ」" localSheetId="0" hidden="1">{"'内訳書'!$A$1:$O$28"}</definedName>
    <definedName name="うｙふｙ」" hidden="1">{"'内訳書'!$A$1:$O$28"}</definedName>
    <definedName name="ううう" localSheetId="17" hidden="1">{"'内訳書'!$A$1:$O$28"}</definedName>
    <definedName name="ううう" localSheetId="0" hidden="1">{"'内訳書'!$A$1:$O$28"}</definedName>
    <definedName name="ううう" hidden="1">{"'内訳書'!$A$1:$O$28"}</definedName>
    <definedName name="ぉ" localSheetId="17" hidden="1">{"'内訳書'!$A$1:$O$28"}</definedName>
    <definedName name="ぉ" localSheetId="0" hidden="1">{"'内訳書'!$A$1:$O$28"}</definedName>
    <definedName name="ぉ" hidden="1">{"'内訳書'!$A$1:$O$28"}</definedName>
    <definedName name="おお" localSheetId="17" hidden="1">{"'内訳書'!$A$1:$O$28"}</definedName>
    <definedName name="おお" localSheetId="0" hidden="1">{"'内訳書'!$A$1:$O$28"}</definedName>
    <definedName name="おお" hidden="1">{"'内訳書'!$A$1:$O$28"}</definedName>
    <definedName name="おおおおお" localSheetId="0" hidden="1">[12]見積比較表!#REF!</definedName>
    <definedName name="おおおおお" hidden="1">[13]見積比較表!#REF!</definedName>
    <definedName name="おきう" localSheetId="17" hidden="1">{"'内訳書'!$A$1:$O$28"}</definedName>
    <definedName name="おきう" localSheetId="0" hidden="1">{"'内訳書'!$A$1:$O$28"}</definedName>
    <definedName name="おきう" hidden="1">{"'内訳書'!$A$1:$O$28"}</definedName>
    <definedName name="おじょ" localSheetId="17" hidden="1">{"'内訳書'!$A$1:$O$28"}</definedName>
    <definedName name="おじょ" localSheetId="0" hidden="1">{"'内訳書'!$A$1:$O$28"}</definedName>
    <definedName name="おじょ" hidden="1">{"'内訳書'!$A$1:$O$28"}</definedName>
    <definedName name="ぐｇ" localSheetId="17" hidden="1">{"'内訳書'!$A$1:$O$28"}</definedName>
    <definedName name="ぐｇ" localSheetId="0" hidden="1">{"'内訳書'!$A$1:$O$28"}</definedName>
    <definedName name="ぐｇ" hidden="1">{"'内訳書'!$A$1:$O$28"}</definedName>
    <definedName name="ご" localSheetId="17" hidden="1">{"'内訳書'!$A$1:$O$28"}</definedName>
    <definedName name="ご" localSheetId="0" hidden="1">{"'内訳書'!$A$1:$O$28"}</definedName>
    <definedName name="ご" hidden="1">{"'内訳書'!$A$1:$O$28"}</definedName>
    <definedName name="コビー" hidden="1">'[14]単価表（一般）'!#REF!</definedName>
    <definedName name="ゴミ置場内訳" localSheetId="17" hidden="1">{"'内訳書'!$A$1:$O$28"}</definedName>
    <definedName name="ゴミ置場内訳" localSheetId="0" hidden="1">{"'内訳書'!$A$1:$O$28"}</definedName>
    <definedName name="ゴミ置場内訳" hidden="1">{"'内訳書'!$A$1:$O$28"}</definedName>
    <definedName name="じいお" localSheetId="17" hidden="1">{"'内訳書'!$A$1:$O$28"}</definedName>
    <definedName name="じいお" localSheetId="0" hidden="1">{"'内訳書'!$A$1:$O$28"}</definedName>
    <definedName name="じいお" hidden="1">{"'内訳書'!$A$1:$O$28"}</definedName>
    <definedName name="たてがた" localSheetId="17" hidden="1">{"'内訳書'!$A$1:$O$28"}</definedName>
    <definedName name="たてがた" localSheetId="0" hidden="1">{"'内訳書'!$A$1:$O$28"}</definedName>
    <definedName name="たてがた" hidden="1">{"'内訳書'!$A$1:$O$28"}</definedName>
    <definedName name="っｍ" localSheetId="17" hidden="1">{"'内訳書'!$A$1:$O$28"}</definedName>
    <definedName name="っｍ" localSheetId="0" hidden="1">{"'内訳書'!$A$1:$O$28"}</definedName>
    <definedName name="っｍ" hidden="1">{"'内訳書'!$A$1:$O$28"}</definedName>
    <definedName name="っっｇ" localSheetId="0" hidden="1">{"'内訳書'!$A$1:$O$28"}</definedName>
    <definedName name="っっｇ" hidden="1">{"'内訳書'!$A$1:$O$28"}</definedName>
    <definedName name="っっｈ" localSheetId="17" hidden="1">{"'内訳書'!$A$1:$O$28"}</definedName>
    <definedName name="っっｈ" localSheetId="0" hidden="1">{"'内訳書'!$A$1:$O$28"}</definedName>
    <definedName name="っっｈ" hidden="1">{"'内訳書'!$A$1:$O$28"}</definedName>
    <definedName name="っっｍ" localSheetId="17" hidden="1">{"'内訳書'!$A$1:$O$28"}</definedName>
    <definedName name="っっｍ" localSheetId="0" hidden="1">{"'内訳書'!$A$1:$O$28"}</definedName>
    <definedName name="っっｍ" hidden="1">{"'内訳書'!$A$1:$O$28"}</definedName>
    <definedName name="っっっっっｙ" hidden="1">'[1]#REF'!#REF!</definedName>
    <definedName name="でんて" localSheetId="0" hidden="1">#REF!</definedName>
    <definedName name="でんて" hidden="1">#REF!</definedName>
    <definedName name="なにん" localSheetId="17" hidden="1">{"'内訳書'!$A$1:$O$28"}</definedName>
    <definedName name="なにん" localSheetId="0" hidden="1">{"'内訳書'!$A$1:$O$28"}</definedName>
    <definedName name="なにん" hidden="1">{"'内訳書'!$A$1:$O$28"}</definedName>
    <definedName name="は" localSheetId="0" hidden="1">#REF!</definedName>
    <definedName name="は" hidden="1">#REF!</definedName>
    <definedName name="ふひ" localSheetId="17" hidden="1">{"'内訳書'!$A$1:$O$28"}</definedName>
    <definedName name="ふひ" localSheetId="0" hidden="1">{"'内訳書'!$A$1:$O$28"}</definedName>
    <definedName name="ふひ" hidden="1">{"'内訳書'!$A$1:$O$28"}</definedName>
    <definedName name="ほいう」" localSheetId="17" hidden="1">{"'内訳書'!$A$1:$O$28"}</definedName>
    <definedName name="ほいう」" localSheetId="0" hidden="1">{"'内訳書'!$A$1:$O$28"}</definedName>
    <definedName name="ほいう」" hidden="1">{"'内訳書'!$A$1:$O$28"}</definedName>
    <definedName name="マンホール" localSheetId="0" hidden="1">#REF!</definedName>
    <definedName name="マンホール" hidden="1">#REF!</definedName>
    <definedName name="んｎ" localSheetId="17" hidden="1">#REF!</definedName>
    <definedName name="んｎ" localSheetId="0" hidden="1">#REF!</definedName>
    <definedName name="んｎ" hidden="1">#REF!</definedName>
    <definedName name="解体代価表" localSheetId="17" hidden="1">{"'内訳書'!$A$1:$O$28"}</definedName>
    <definedName name="解体代価表" localSheetId="0" hidden="1">{"'内訳書'!$A$1:$O$28"}</definedName>
    <definedName name="解体代価表" hidden="1">{"'内訳書'!$A$1:$O$28"}</definedName>
    <definedName name="解体代価表1" localSheetId="17" hidden="1">{"'内訳書'!$A$1:$O$28"}</definedName>
    <definedName name="解体代価表1" localSheetId="0" hidden="1">{"'内訳書'!$A$1:$O$28"}</definedName>
    <definedName name="解体代価表1" hidden="1">{"'内訳書'!$A$1:$O$28"}</definedName>
    <definedName name="解体撤去代価表" localSheetId="17" hidden="1">{"'内訳書'!$A$1:$O$28"}</definedName>
    <definedName name="解体撤去代価表" localSheetId="0" hidden="1">{"'内訳書'!$A$1:$O$28"}</definedName>
    <definedName name="解体撤去代価表" hidden="1">{"'内訳書'!$A$1:$O$28"}</definedName>
    <definedName name="外部" localSheetId="17" hidden="1">{"'内訳書'!$A$1:$O$28"}</definedName>
    <definedName name="外部" localSheetId="0" hidden="1">{"'内訳書'!$A$1:$O$28"}</definedName>
    <definedName name="外部" hidden="1">{"'内訳書'!$A$1:$O$28"}</definedName>
    <definedName name="換気" localSheetId="17" hidden="1">{"'内訳書'!$A$1:$O$28"}</definedName>
    <definedName name="換気" localSheetId="0" hidden="1">{"'内訳書'!$A$1:$O$28"}</definedName>
    <definedName name="換気" hidden="1">{"'内訳書'!$A$1:$O$28"}</definedName>
    <definedName name="機械設計書" localSheetId="17" hidden="1">{"'内訳書'!$A$1:$O$28"}</definedName>
    <definedName name="機械設計書" localSheetId="0" hidden="1">{"'内訳書'!$A$1:$O$28"}</definedName>
    <definedName name="機械設計書" hidden="1">{"'内訳書'!$A$1:$O$28"}</definedName>
    <definedName name="共通仮設" localSheetId="17" hidden="1">{"'内訳書'!$A$1:$O$28"}</definedName>
    <definedName name="共通仮設" localSheetId="0" hidden="1">{"'内訳書'!$A$1:$O$28"}</definedName>
    <definedName name="共通仮設" hidden="1">{"'内訳書'!$A$1:$O$28"}</definedName>
    <definedName name="経費計算表" localSheetId="0" hidden="1">[14]代価表紙!#REF!</definedName>
    <definedName name="経費計算表" hidden="1">[14]代価表紙!#REF!</definedName>
    <definedName name="経費計算用" localSheetId="0" hidden="1">[14]代価表紙!#REF!</definedName>
    <definedName name="経費計算用" hidden="1">[14]代価表紙!#REF!</definedName>
    <definedName name="建築コピー" localSheetId="17" hidden="1">{"'内訳書'!$A$1:$O$28"}</definedName>
    <definedName name="建築コピー" localSheetId="0" hidden="1">{"'内訳書'!$A$1:$O$28"}</definedName>
    <definedName name="建築コピー" hidden="1">{"'内訳書'!$A$1:$O$28"}</definedName>
    <definedName name="建築ふかし総括" localSheetId="17" hidden="1">{"'内訳書'!$A$1:$O$28"}</definedName>
    <definedName name="建築ふかし総括" localSheetId="0" hidden="1">{"'内訳書'!$A$1:$O$28"}</definedName>
    <definedName name="建築ふかし総括" hidden="1">{"'内訳書'!$A$1:$O$28"}</definedName>
    <definedName name="見積" localSheetId="17" hidden="1">{"'内訳書'!$A$1:$O$28"}</definedName>
    <definedName name="見積" localSheetId="0" hidden="1">{"'内訳書'!$A$1:$O$28"}</definedName>
    <definedName name="見積" hidden="1">{"'内訳書'!$A$1:$O$28"}</definedName>
    <definedName name="軒天" localSheetId="17" hidden="1">{"'内訳書'!$A$1:$O$28"}</definedName>
    <definedName name="軒天" localSheetId="0" hidden="1">{"'内訳書'!$A$1:$O$28"}</definedName>
    <definedName name="軒天" hidden="1">{"'内訳書'!$A$1:$O$28"}</definedName>
    <definedName name="軒天改修" localSheetId="17" hidden="1">{"'内訳書'!$A$1:$O$28"}</definedName>
    <definedName name="軒天改修" localSheetId="0" hidden="1">{"'内訳書'!$A$1:$O$28"}</definedName>
    <definedName name="軒天改修" hidden="1">{"'内訳書'!$A$1:$O$28"}</definedName>
    <definedName name="軒天改修工事" localSheetId="17" hidden="1">{"'内訳書'!$A$1:$O$28"}</definedName>
    <definedName name="軒天改修工事" localSheetId="0" hidden="1">{"'内訳書'!$A$1:$O$28"}</definedName>
    <definedName name="軒天改修工事" hidden="1">{"'内訳書'!$A$1:$O$28"}</definedName>
    <definedName name="戸山第三" localSheetId="17" hidden="1">{"'内訳書'!$A$1:$O$28"}</definedName>
    <definedName name="戸山第三" localSheetId="0" hidden="1">{"'内訳書'!$A$1:$O$28"}</definedName>
    <definedName name="戸山第三" hidden="1">{"'内訳書'!$A$1:$O$28"}</definedName>
    <definedName name="戸山第二" localSheetId="17" hidden="1">{"'内訳書'!$A$1:$O$28"}</definedName>
    <definedName name="戸山第二" localSheetId="0" hidden="1">{"'内訳書'!$A$1:$O$28"}</definedName>
    <definedName name="戸山第二" hidden="1">{"'内訳書'!$A$1:$O$28"}</definedName>
    <definedName name="工程" localSheetId="17" hidden="1">{"'内訳書'!$A$1:$O$28"}</definedName>
    <definedName name="工程" localSheetId="0" hidden="1">{"'内訳書'!$A$1:$O$28"}</definedName>
    <definedName name="工程" hidden="1">{"'内訳書'!$A$1:$O$28"}</definedName>
    <definedName name="弘前タイプ" localSheetId="17" hidden="1">{"'内訳書'!$A$1:$O$28"}</definedName>
    <definedName name="弘前タイプ" localSheetId="0" hidden="1">{"'内訳書'!$A$1:$O$28"}</definedName>
    <definedName name="弘前タイプ" hidden="1">{"'内訳書'!$A$1:$O$28"}</definedName>
    <definedName name="桜" localSheetId="17" hidden="1">{"'内訳書'!$A$1:$O$28"}</definedName>
    <definedName name="桜" localSheetId="0" hidden="1">{"'内訳書'!$A$1:$O$28"}</definedName>
    <definedName name="桜" hidden="1">{"'内訳書'!$A$1:$O$28"}</definedName>
    <definedName name="桜川" localSheetId="17" hidden="1">{"'内訳書'!$A$1:$O$28"}</definedName>
    <definedName name="桜川" localSheetId="0" hidden="1">{"'内訳書'!$A$1:$O$28"}</definedName>
    <definedName name="桜川" hidden="1">{"'内訳書'!$A$1:$O$28"}</definedName>
    <definedName name="産" hidden="1">[15]総括表!$A$532:$N$1198</definedName>
    <definedName name="産廃あ" localSheetId="17" hidden="1">{"'内訳書'!$A$1:$O$28"}</definedName>
    <definedName name="産廃あ" localSheetId="0" hidden="1">{"'内訳書'!$A$1:$O$28"}</definedName>
    <definedName name="産廃あ" hidden="1">{"'内訳書'!$A$1:$O$28"}</definedName>
    <definedName name="仕上２" localSheetId="17" hidden="1">{"'内訳書'!$A$1:$O$28"}</definedName>
    <definedName name="仕上２" localSheetId="0" hidden="1">{"'内訳書'!$A$1:$O$28"}</definedName>
    <definedName name="仕上２" hidden="1">{"'内訳書'!$A$1:$O$28"}</definedName>
    <definedName name="仕上３" localSheetId="17" hidden="1">{"'内訳書'!$A$1:$O$28"}</definedName>
    <definedName name="仕上３" localSheetId="0" hidden="1">{"'内訳書'!$A$1:$O$28"}</definedName>
    <definedName name="仕上３" hidden="1">{"'内訳書'!$A$1:$O$28"}</definedName>
    <definedName name="事例" localSheetId="0" hidden="1">#REF!</definedName>
    <definedName name="事例" hidden="1">#REF!</definedName>
    <definedName name="周辺舗装" localSheetId="17" hidden="1">{"'内訳書'!$A$1:$O$28"}</definedName>
    <definedName name="周辺舗装" localSheetId="0" hidden="1">{"'内訳書'!$A$1:$O$28"}</definedName>
    <definedName name="周辺舗装" hidden="1">{"'内訳書'!$A$1:$O$28"}</definedName>
    <definedName name="拾い" localSheetId="17" hidden="1">{"'内訳書'!$A$1:$O$28"}</definedName>
    <definedName name="拾い" localSheetId="0" hidden="1">{"'内訳書'!$A$1:$O$28"}</definedName>
    <definedName name="拾い" hidden="1">{"'内訳書'!$A$1:$O$28"}</definedName>
    <definedName name="重点工事監理項目" localSheetId="17" hidden="1">{"'内訳書'!$A$1:$O$28"}</definedName>
    <definedName name="重点工事監理項目" localSheetId="0" hidden="1">{"'内訳書'!$A$1:$O$28"}</definedName>
    <definedName name="重点工事監理項目" hidden="1">{"'内訳書'!$A$1:$O$28"}</definedName>
    <definedName name="重点工事監理項目機械" localSheetId="17" hidden="1">{"'内訳書'!$A$1:$O$28"}</definedName>
    <definedName name="重点工事監理項目機械" localSheetId="0" hidden="1">{"'内訳書'!$A$1:$O$28"}</definedName>
    <definedName name="重点工事監理項目機械" hidden="1">{"'内訳書'!$A$1:$O$28"}</definedName>
    <definedName name="処分費比較" localSheetId="0" hidden="1">#REF!</definedName>
    <definedName name="処分費比較" hidden="1">#REF!</definedName>
    <definedName name="新築工事処分費" localSheetId="17" hidden="1">{"'内訳書'!$A$1:$O$28"}</definedName>
    <definedName name="新築工事処分費" localSheetId="0" hidden="1">{"'内訳書'!$A$1:$O$28"}</definedName>
    <definedName name="新築工事処分費" hidden="1">{"'内訳書'!$A$1:$O$28"}</definedName>
    <definedName name="積算" localSheetId="17" hidden="1">{"'内訳書'!$A$1:$O$28"}</definedName>
    <definedName name="積算" localSheetId="0" hidden="1">{"'内訳書'!$A$1:$O$28"}</definedName>
    <definedName name="積算" hidden="1">{"'内訳書'!$A$1:$O$28"}</definedName>
    <definedName name="積算内訳書" localSheetId="17" hidden="1">{"'内訳書'!$A$1:$O$28"}</definedName>
    <definedName name="積算内訳書" localSheetId="0" hidden="1">{"'内訳書'!$A$1:$O$28"}</definedName>
    <definedName name="積算内訳書" hidden="1">{"'内訳書'!$A$1:$O$28"}</definedName>
    <definedName name="接地" localSheetId="0" hidden="1">#REF!</definedName>
    <definedName name="接地" hidden="1">#REF!</definedName>
    <definedName name="設計その２共通" localSheetId="17" hidden="1">{"'内訳書'!$A$1:$O$28"}</definedName>
    <definedName name="設計その２共通" localSheetId="0" hidden="1">{"'内訳書'!$A$1:$O$28"}</definedName>
    <definedName name="設計その２共通" hidden="1">{"'内訳書'!$A$1:$O$28"}</definedName>
    <definedName name="雪" localSheetId="0" hidden="1">[12]見積比較表!#REF!</definedName>
    <definedName name="雪" hidden="1">[13]見積比較表!#REF!</definedName>
    <definedName name="造成" localSheetId="17" hidden="1">{"'内訳書'!$A$1:$O$28"}</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大石電気内訳" localSheetId="0" hidden="1">#REF!</definedName>
    <definedName name="大石電気内訳" hidden="1">#REF!</definedName>
    <definedName name="単価1" localSheetId="17" hidden="1">{"'内訳書'!$A$1:$O$28"}</definedName>
    <definedName name="単価1" localSheetId="0" hidden="1">{"'内訳書'!$A$1:$O$28"}</definedName>
    <definedName name="単価1" hidden="1">{"'内訳書'!$A$1:$O$28"}</definedName>
    <definedName name="単価比較１" localSheetId="17" hidden="1">{"'内訳書'!$A$1:$O$28"}</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駐車場舗装代価表" localSheetId="0" hidden="1">#REF!</definedName>
    <definedName name="駐車場舗装代価表" hidden="1">#REF!</definedName>
    <definedName name="直接仮設" localSheetId="17" hidden="1">{"'内訳書'!$A$1:$O$28"}</definedName>
    <definedName name="直接仮設" localSheetId="0" hidden="1">{"'内訳書'!$A$1:$O$28"}</definedName>
    <definedName name="直接仮設" hidden="1">{"'内訳書'!$A$1:$O$28"}</definedName>
    <definedName name="撤去２" localSheetId="17" hidden="1">{"'内訳書'!$A$1:$O$28"}</definedName>
    <definedName name="撤去２" localSheetId="0" hidden="1">{"'内訳書'!$A$1:$O$28"}</definedName>
    <definedName name="撤去２" hidden="1">{"'内訳書'!$A$1:$O$28"}</definedName>
    <definedName name="撤去３" localSheetId="17" hidden="1">{"'内訳書'!$A$1:$O$28"}</definedName>
    <definedName name="撤去３" localSheetId="0" hidden="1">{"'内訳書'!$A$1:$O$28"}</definedName>
    <definedName name="撤去３" hidden="1">{"'内訳書'!$A$1:$O$28"}</definedName>
    <definedName name="電気20" localSheetId="17" hidden="1">{"'内訳書'!$A$1:$O$28"}</definedName>
    <definedName name="電気20" localSheetId="0" hidden="1">{"'内訳書'!$A$1:$O$28"}</definedName>
    <definedName name="電気20" hidden="1">{"'内訳書'!$A$1:$O$28"}</definedName>
    <definedName name="電気設備Ⅱ" localSheetId="17" hidden="1">{"'内訳書'!$A$1:$O$28"}</definedName>
    <definedName name="電気設備Ⅱ" localSheetId="0" hidden="1">{"'内訳書'!$A$1:$O$28"}</definedName>
    <definedName name="電気設備Ⅱ" hidden="1">{"'内訳書'!$A$1:$O$28"}</definedName>
    <definedName name="電気設備設計書" localSheetId="0" hidden="1">'[16] 内訳'!#REF!</definedName>
    <definedName name="電気設備設計書" hidden="1">'[16] 内訳'!#REF!</definedName>
    <definedName name="電気内訳" localSheetId="0" hidden="1">#REF!</definedName>
    <definedName name="電気内訳" hidden="1">#REF!</definedName>
    <definedName name="電波数量公開" localSheetId="17" hidden="1">{"'内訳書'!$A$1:$O$28"}</definedName>
    <definedName name="電波数量公開" localSheetId="0" hidden="1">{"'内訳書'!$A$1:$O$28"}</definedName>
    <definedName name="電波数量公開" hidden="1">{"'内訳書'!$A$1:$O$28"}</definedName>
    <definedName name="土木表紙" localSheetId="17" hidden="1">{"'内訳書'!$A$1:$O$28"}</definedName>
    <definedName name="土木表紙" localSheetId="0" hidden="1">{"'内訳書'!$A$1:$O$28"}</definedName>
    <definedName name="土木表紙" hidden="1">{"'内訳書'!$A$1:$O$28"}</definedName>
    <definedName name="内訳書2" localSheetId="0" hidden="1">#REF!</definedName>
    <definedName name="内訳書2" hidden="1">#REF!</definedName>
    <definedName name="南桜川" localSheetId="17" hidden="1">{"'内訳書'!$A$1:$O$28"}</definedName>
    <definedName name="南桜川" localSheetId="0" hidden="1">{"'内訳書'!$A$1:$O$28"}</definedName>
    <definedName name="南桜川" hidden="1">{"'内訳書'!$A$1:$O$28"}</definedName>
    <definedName name="配線器具単価" hidden="1">#N/A</definedName>
    <definedName name="発生材処分費等々" localSheetId="17" hidden="1">{"'内訳書'!$A$1:$O$28"}</definedName>
    <definedName name="発生材処分費等々" localSheetId="0" hidden="1">{"'内訳書'!$A$1:$O$28"}</definedName>
    <definedName name="発生材処分費等々" hidden="1">{"'内訳書'!$A$1:$O$28"}</definedName>
    <definedName name="表" localSheetId="0" hidden="1">{"'内訳書'!$A$1:$O$28"}</definedName>
    <definedName name="表" hidden="1">{"'内訳書'!$A$1:$O$28"}</definedName>
    <definedName name="浜館" localSheetId="17" hidden="1">{"'内訳書'!$A$1:$O$28"}</definedName>
    <definedName name="浜館" localSheetId="0" hidden="1">{"'内訳書'!$A$1:$O$28"}</definedName>
    <definedName name="浜館" hidden="1">{"'内訳書'!$A$1:$O$28"}</definedName>
    <definedName name="風除" localSheetId="17" hidden="1">{"'内訳書'!$A$1:$O$28"}</definedName>
    <definedName name="風除" localSheetId="0" hidden="1">{"'内訳書'!$A$1:$O$28"}</definedName>
    <definedName name="風除" hidden="1">{"'内訳書'!$A$1:$O$28"}</definedName>
    <definedName name="平和台" localSheetId="17" hidden="1">{"'内訳書'!$A$1:$O$28"}</definedName>
    <definedName name="平和台" localSheetId="0" hidden="1">{"'内訳書'!$A$1:$O$28"}</definedName>
    <definedName name="平和台" hidden="1">{"'内訳書'!$A$1:$O$28"}</definedName>
    <definedName name="別紙２" localSheetId="17" hidden="1">{"'内訳書'!$A$1:$O$28"}</definedName>
    <definedName name="別紙２" localSheetId="0" hidden="1">{"'内訳書'!$A$1:$O$28"}</definedName>
    <definedName name="別紙２" hidden="1">{"'内訳書'!$A$1:$O$28"}</definedName>
    <definedName name="変更名前" hidden="1">[17]機器見積!#REF!</definedName>
    <definedName name="変更名前２" hidden="1">[17]機器見積!#REF!</definedName>
    <definedName name="変更名前３" hidden="1">[17]機器見積!#REF!</definedName>
    <definedName name="変更名前４" hidden="1">[17]機器見積!#REF!</definedName>
    <definedName name="変更名前５" hidden="1">[17]機器見積!#REF!</definedName>
    <definedName name="変更名前６" hidden="1">[17]機器見積!#REF!</definedName>
    <definedName name="木" localSheetId="17" hidden="1">#REF!</definedName>
    <definedName name="木" localSheetId="0" hidden="1">#REF!</definedName>
    <definedName name="木" hidden="1">#REF!</definedName>
    <definedName name="油川" localSheetId="17" hidden="1">{"'内訳書'!$A$1:$O$28"}</definedName>
    <definedName name="油川" localSheetId="0" hidden="1">{"'内訳書'!$A$1:$O$28"}</definedName>
    <definedName name="油川" hidden="1">{"'内訳書'!$A$1:$O$28"}</definedName>
    <definedName name="輸送費２" hidden="1">#REF!</definedName>
    <definedName name="労務" localSheetId="17" hidden="1">{"'内訳書'!$A$1:$O$28"}</definedName>
    <definedName name="労務" localSheetId="0"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 i="51" l="1"/>
  <c r="H24" i="102"/>
  <c r="D63" i="103"/>
  <c r="D62" i="103"/>
  <c r="D61" i="103"/>
  <c r="D60" i="103"/>
  <c r="D59" i="103"/>
  <c r="E56" i="103"/>
  <c r="D56" i="103"/>
  <c r="F20" i="90" l="1"/>
  <c r="F20" i="88"/>
  <c r="F14" i="87"/>
  <c r="F20" i="87"/>
  <c r="F16" i="91"/>
  <c r="F10" i="83"/>
  <c r="F8" i="83"/>
  <c r="F8" i="81" l="1"/>
  <c r="F41" i="100" l="1"/>
  <c r="F39" i="100"/>
  <c r="F37" i="100"/>
  <c r="D31" i="100"/>
  <c r="F20" i="100"/>
  <c r="F18" i="100"/>
  <c r="F14" i="100"/>
  <c r="F12" i="100"/>
  <c r="F10" i="100"/>
  <c r="F8" i="100"/>
  <c r="F37" i="91" l="1"/>
  <c r="F80" i="88"/>
  <c r="F78" i="88"/>
  <c r="F45" i="88"/>
  <c r="F43" i="88"/>
  <c r="F18" i="88"/>
  <c r="F16" i="88"/>
  <c r="F14" i="88"/>
  <c r="F12" i="88"/>
  <c r="F10" i="88"/>
  <c r="F8" i="88"/>
  <c r="F20" i="91" l="1"/>
  <c r="F8" i="91" l="1"/>
  <c r="F10" i="81" l="1"/>
  <c r="F10" i="82"/>
  <c r="F8" i="82"/>
  <c r="F10" i="84"/>
  <c r="F8" i="84"/>
  <c r="F10" i="85"/>
  <c r="F8" i="85"/>
  <c r="F12" i="91" l="1"/>
  <c r="F14" i="91"/>
  <c r="F18" i="91"/>
  <c r="F10" i="91"/>
  <c r="F78" i="87" l="1"/>
  <c r="F8" i="87"/>
  <c r="D31" i="91" l="1"/>
  <c r="D37" i="50"/>
  <c r="D2" i="80"/>
  <c r="F80" i="90"/>
  <c r="F78" i="90"/>
  <c r="D37" i="90"/>
  <c r="D72" i="90" s="1"/>
  <c r="F18" i="90"/>
  <c r="F16" i="90"/>
  <c r="F14" i="90"/>
  <c r="F12" i="90"/>
  <c r="F10" i="90"/>
  <c r="F8" i="90"/>
  <c r="D37" i="88"/>
  <c r="D72" i="88" s="1"/>
  <c r="D37" i="87"/>
  <c r="D72" i="87" s="1"/>
  <c r="F80" i="87"/>
  <c r="F18" i="87"/>
  <c r="F16" i="87"/>
  <c r="F12" i="87"/>
  <c r="F10" i="87"/>
  <c r="F45" i="86"/>
  <c r="F43" i="86"/>
  <c r="D37" i="86"/>
  <c r="F45" i="85"/>
  <c r="F43" i="85"/>
  <c r="D37" i="85"/>
  <c r="F45" i="84" l="1"/>
  <c r="F43" i="84"/>
  <c r="D37" i="84"/>
  <c r="D37" i="83"/>
  <c r="F45" i="83"/>
  <c r="F43" i="83"/>
  <c r="F45" i="82"/>
  <c r="F43" i="82"/>
  <c r="D37" i="82"/>
  <c r="B3" i="82"/>
  <c r="D37" i="81"/>
  <c r="F45" i="81"/>
  <c r="F43" i="81"/>
  <c r="B38" i="81" l="1"/>
  <c r="F41" i="91" l="1"/>
  <c r="F39" i="91"/>
  <c r="F45" i="90"/>
  <c r="F43" i="90"/>
  <c r="F45" i="87" l="1"/>
  <c r="F43" i="87"/>
  <c r="F10" i="86"/>
  <c r="F8" i="86"/>
</calcChain>
</file>

<file path=xl/sharedStrings.xml><?xml version="1.0" encoding="utf-8"?>
<sst xmlns="http://schemas.openxmlformats.org/spreadsheetml/2006/main" count="1158" uniqueCount="345">
  <si>
    <t>形状寸法</t>
  </si>
  <si>
    <t>員 数</t>
  </si>
  <si>
    <t>単位</t>
  </si>
  <si>
    <t>単    価</t>
  </si>
  <si>
    <t>金        額</t>
  </si>
  <si>
    <t>摘            要</t>
  </si>
  <si>
    <t>式</t>
    <rPh sb="0" eb="1">
      <t>シキ</t>
    </rPh>
    <phoneticPr fontId="4"/>
  </si>
  <si>
    <t>計</t>
    <rPh sb="0" eb="1">
      <t>ケイ</t>
    </rPh>
    <phoneticPr fontId="4"/>
  </si>
  <si>
    <t>機械設備据付工</t>
    <rPh sb="0" eb="2">
      <t>キカイ</t>
    </rPh>
    <rPh sb="2" eb="4">
      <t>セツビ</t>
    </rPh>
    <rPh sb="4" eb="6">
      <t>スエツケ</t>
    </rPh>
    <rPh sb="6" eb="7">
      <t>コウ</t>
    </rPh>
    <phoneticPr fontId="4"/>
  </si>
  <si>
    <t>機械世話役</t>
    <rPh sb="0" eb="2">
      <t>キカイ</t>
    </rPh>
    <rPh sb="2" eb="5">
      <t>セワヤク</t>
    </rPh>
    <phoneticPr fontId="4"/>
  </si>
  <si>
    <t>現場管理費</t>
    <rPh sb="0" eb="2">
      <t>ゲンバ</t>
    </rPh>
    <rPh sb="2" eb="5">
      <t>カンリヒ</t>
    </rPh>
    <phoneticPr fontId="4"/>
  </si>
  <si>
    <t>人</t>
    <rPh sb="0" eb="1">
      <t>ニン</t>
    </rPh>
    <phoneticPr fontId="4"/>
  </si>
  <si>
    <t>純工事費</t>
    <rPh sb="0" eb="1">
      <t>ジュン</t>
    </rPh>
    <rPh sb="1" eb="4">
      <t>コウジヒ</t>
    </rPh>
    <phoneticPr fontId="4"/>
  </si>
  <si>
    <t>計</t>
  </si>
  <si>
    <t>個</t>
    <rPh sb="0" eb="1">
      <t>コ</t>
    </rPh>
    <phoneticPr fontId="4"/>
  </si>
  <si>
    <t>枚</t>
    <rPh sb="0" eb="1">
      <t>マイ</t>
    </rPh>
    <phoneticPr fontId="4"/>
  </si>
  <si>
    <t>産業廃棄物税相当額</t>
    <rPh sb="0" eb="2">
      <t>サンギョウ</t>
    </rPh>
    <rPh sb="2" eb="5">
      <t>ハイキブツ</t>
    </rPh>
    <rPh sb="5" eb="6">
      <t>ゼイ</t>
    </rPh>
    <rPh sb="6" eb="8">
      <t>ソウトウ</t>
    </rPh>
    <rPh sb="8" eb="9">
      <t>ガク</t>
    </rPh>
    <phoneticPr fontId="4"/>
  </si>
  <si>
    <t>直接工事費計</t>
    <rPh sb="0" eb="2">
      <t>チョクセツ</t>
    </rPh>
    <rPh sb="2" eb="4">
      <t>コウジ</t>
    </rPh>
    <rPh sb="4" eb="5">
      <t>ヒ</t>
    </rPh>
    <rPh sb="5" eb="6">
      <t>ケイ</t>
    </rPh>
    <phoneticPr fontId="4"/>
  </si>
  <si>
    <t>共通仮設費</t>
    <rPh sb="0" eb="2">
      <t>キョウツウ</t>
    </rPh>
    <rPh sb="2" eb="4">
      <t>カセツ</t>
    </rPh>
    <rPh sb="4" eb="5">
      <t>ヒ</t>
    </rPh>
    <phoneticPr fontId="4"/>
  </si>
  <si>
    <t>A</t>
    <phoneticPr fontId="4"/>
  </si>
  <si>
    <t>C</t>
    <phoneticPr fontId="4"/>
  </si>
  <si>
    <t>D</t>
    <phoneticPr fontId="4"/>
  </si>
  <si>
    <t>明      細      表</t>
    <rPh sb="0" eb="8">
      <t>メイサイ</t>
    </rPh>
    <rPh sb="14" eb="15">
      <t>ヒョウ</t>
    </rPh>
    <phoneticPr fontId="4"/>
  </si>
  <si>
    <t>名              称</t>
    <rPh sb="0" eb="16">
      <t>メイショウ</t>
    </rPh>
    <phoneticPr fontId="4"/>
  </si>
  <si>
    <t xml:space="preserve"> 規      格</t>
    <rPh sb="1" eb="9">
      <t>キカク</t>
    </rPh>
    <phoneticPr fontId="4"/>
  </si>
  <si>
    <t>#6322C3</t>
    <phoneticPr fontId="4"/>
  </si>
  <si>
    <t>#6314C3</t>
    <phoneticPr fontId="4"/>
  </si>
  <si>
    <t>小計</t>
    <rPh sb="0" eb="2">
      <t>ショウケイ</t>
    </rPh>
    <phoneticPr fontId="4"/>
  </si>
  <si>
    <t xml:space="preserve"> 規      格</t>
  </si>
  <si>
    <t>明細表　番　号</t>
  </si>
  <si>
    <t>合数量</t>
  </si>
  <si>
    <t>単  位　数  量</t>
  </si>
  <si>
    <t>名              称</t>
  </si>
  <si>
    <t>（３／３）</t>
    <phoneticPr fontId="4"/>
  </si>
  <si>
    <t>明      細      表</t>
  </si>
  <si>
    <t xml:space="preserve">  芯出し</t>
    <phoneticPr fontId="4"/>
  </si>
  <si>
    <t xml:space="preserve">  電動機据付・電源復旧</t>
    <phoneticPr fontId="4"/>
  </si>
  <si>
    <t xml:space="preserve">  ポンプ据付</t>
    <phoneticPr fontId="4"/>
  </si>
  <si>
    <t xml:space="preserve">  部品取替・組立</t>
    <phoneticPr fontId="4"/>
  </si>
  <si>
    <t xml:space="preserve">  分解</t>
    <phoneticPr fontId="4"/>
  </si>
  <si>
    <t xml:space="preserve">  ポンプ取外・点検・清掃・測定</t>
    <phoneticPr fontId="4"/>
  </si>
  <si>
    <t xml:space="preserve">  各種測定・電源解放・電動機搬出</t>
    <phoneticPr fontId="4"/>
  </si>
  <si>
    <t>（２／３）</t>
    <phoneticPr fontId="4"/>
  </si>
  <si>
    <t>組</t>
    <rPh sb="0" eb="1">
      <t>クミ</t>
    </rPh>
    <phoneticPr fontId="4"/>
  </si>
  <si>
    <t>グランドパッキン</t>
    <phoneticPr fontId="4"/>
  </si>
  <si>
    <t>（１／３）</t>
    <phoneticPr fontId="4"/>
  </si>
  <si>
    <t>シートパッキン</t>
    <phoneticPr fontId="4"/>
  </si>
  <si>
    <t>単  位　数  量</t>
    <phoneticPr fontId="4"/>
  </si>
  <si>
    <t>合 数 量</t>
    <phoneticPr fontId="4"/>
  </si>
  <si>
    <t>明細表番号</t>
    <phoneticPr fontId="4"/>
  </si>
  <si>
    <t>ゴムブッシュ</t>
    <phoneticPr fontId="4"/>
  </si>
  <si>
    <t>F7</t>
    <phoneticPr fontId="4"/>
  </si>
  <si>
    <t>F6</t>
    <phoneticPr fontId="4"/>
  </si>
  <si>
    <t>□1270×0.5ｔ</t>
    <phoneticPr fontId="4"/>
  </si>
  <si>
    <t>請負工事費</t>
    <rPh sb="0" eb="2">
      <t>ウケオイ</t>
    </rPh>
    <rPh sb="2" eb="5">
      <t>コウジヒ</t>
    </rPh>
    <phoneticPr fontId="4"/>
  </si>
  <si>
    <t>消費税等相当額</t>
    <rPh sb="0" eb="3">
      <t>ショウヒゼイ</t>
    </rPh>
    <rPh sb="3" eb="4">
      <t>トウ</t>
    </rPh>
    <rPh sb="4" eb="6">
      <t>ソウトウ</t>
    </rPh>
    <rPh sb="6" eb="7">
      <t>ガク</t>
    </rPh>
    <phoneticPr fontId="4"/>
  </si>
  <si>
    <t>工事価格</t>
    <rPh sb="0" eb="2">
      <t>コウジ</t>
    </rPh>
    <rPh sb="2" eb="4">
      <t>カカク</t>
    </rPh>
    <phoneticPr fontId="4"/>
  </si>
  <si>
    <t>一般管理費等</t>
    <rPh sb="0" eb="2">
      <t>イッパン</t>
    </rPh>
    <rPh sb="2" eb="6">
      <t>カンリヒトウ</t>
    </rPh>
    <phoneticPr fontId="4"/>
  </si>
  <si>
    <t>工事原価</t>
    <rPh sb="0" eb="2">
      <t>コウジ</t>
    </rPh>
    <rPh sb="2" eb="4">
      <t>ゲンカ</t>
    </rPh>
    <phoneticPr fontId="4"/>
  </si>
  <si>
    <t>摘    要</t>
    <phoneticPr fontId="4"/>
  </si>
  <si>
    <t>明細表番　号</t>
    <phoneticPr fontId="4"/>
  </si>
  <si>
    <t>金  額</t>
    <phoneticPr fontId="4"/>
  </si>
  <si>
    <t>単  価</t>
    <phoneticPr fontId="4"/>
  </si>
  <si>
    <t>数  量</t>
    <phoneticPr fontId="4"/>
  </si>
  <si>
    <t>細   別</t>
    <phoneticPr fontId="4"/>
  </si>
  <si>
    <t>種   別</t>
    <phoneticPr fontId="4"/>
  </si>
  <si>
    <t>工   種</t>
    <phoneticPr fontId="4"/>
  </si>
  <si>
    <t>費   目</t>
    <phoneticPr fontId="4"/>
  </si>
  <si>
    <t>(共通仮設費､現場管理費､一般管理費等対象外)</t>
    <phoneticPr fontId="4"/>
  </si>
  <si>
    <t>(共通仮設費､現場管理費対象外)</t>
    <phoneticPr fontId="4"/>
  </si>
  <si>
    <t>本工事費</t>
  </si>
  <si>
    <t>建築工事積算要領(機械改修)</t>
    <phoneticPr fontId="4"/>
  </si>
  <si>
    <t>（１）本工事費内訳表（甲）</t>
    <phoneticPr fontId="4"/>
  </si>
  <si>
    <t>工   事   設   計   書</t>
    <phoneticPr fontId="4"/>
  </si>
  <si>
    <t>kg</t>
    <phoneticPr fontId="4"/>
  </si>
  <si>
    <t>電工</t>
    <rPh sb="0" eb="2">
      <t>デンコウ</t>
    </rPh>
    <phoneticPr fontId="4"/>
  </si>
  <si>
    <t>（１／２）</t>
    <phoneticPr fontId="4"/>
  </si>
  <si>
    <t>（２／２）</t>
    <phoneticPr fontId="4"/>
  </si>
  <si>
    <t>但し    1　式　　当たり</t>
    <rPh sb="8" eb="9">
      <t>シキ</t>
    </rPh>
    <phoneticPr fontId="4"/>
  </si>
  <si>
    <t>Fi-19</t>
    <phoneticPr fontId="4"/>
  </si>
  <si>
    <t>6224CM</t>
    <phoneticPr fontId="4"/>
  </si>
  <si>
    <t>AW24</t>
    <phoneticPr fontId="4"/>
  </si>
  <si>
    <t>マルテンプSRL</t>
    <phoneticPr fontId="4"/>
  </si>
  <si>
    <t>洗浄液</t>
    <rPh sb="0" eb="3">
      <t>センジョウエキ</t>
    </rPh>
    <phoneticPr fontId="4"/>
  </si>
  <si>
    <t>7326BTDT</t>
    <phoneticPr fontId="4"/>
  </si>
  <si>
    <t>AW26</t>
    <phoneticPr fontId="4"/>
  </si>
  <si>
    <t>ボールベアリング</t>
    <phoneticPr fontId="4"/>
  </si>
  <si>
    <t>ノンアスジョイントシート</t>
    <phoneticPr fontId="4"/>
  </si>
  <si>
    <t>廻り止め金具</t>
    <phoneticPr fontId="4"/>
  </si>
  <si>
    <t>SS400 AW-22</t>
    <phoneticPr fontId="4"/>
  </si>
  <si>
    <t>フェルトパッキン</t>
    <phoneticPr fontId="4"/>
  </si>
  <si>
    <t>Fi-30</t>
    <phoneticPr fontId="4"/>
  </si>
  <si>
    <t>Fi-22</t>
    <phoneticPr fontId="4"/>
  </si>
  <si>
    <t>SS400 AW-14</t>
    <phoneticPr fontId="4"/>
  </si>
  <si>
    <t>Fi-15</t>
    <phoneticPr fontId="4"/>
  </si>
  <si>
    <t>耐熱リチウムグリース</t>
    <phoneticPr fontId="4"/>
  </si>
  <si>
    <t>専門技術者</t>
    <rPh sb="0" eb="5">
      <t>センモンギジュツシャ</t>
    </rPh>
    <phoneticPr fontId="4"/>
  </si>
  <si>
    <t>設備機械工</t>
    <rPh sb="0" eb="5">
      <t>セツビキカイコウ</t>
    </rPh>
    <phoneticPr fontId="4"/>
  </si>
  <si>
    <t>m2</t>
    <phoneticPr fontId="4"/>
  </si>
  <si>
    <t>送水ポンプ点検修繕</t>
    <phoneticPr fontId="4"/>
  </si>
  <si>
    <t>取水ポンプ点検修繕</t>
    <phoneticPr fontId="4"/>
  </si>
  <si>
    <t>一般管理費等小計</t>
    <rPh sb="0" eb="2">
      <t>イッパン</t>
    </rPh>
    <rPh sb="2" eb="6">
      <t>カンリヒトウ</t>
    </rPh>
    <phoneticPr fontId="4"/>
  </si>
  <si>
    <t>一般管理費等計（端数調整後）</t>
    <phoneticPr fontId="4"/>
  </si>
  <si>
    <t xml:space="preserve">  日数 計</t>
    <rPh sb="2" eb="4">
      <t>ニッスウ</t>
    </rPh>
    <rPh sb="5" eb="6">
      <t>ケイ</t>
    </rPh>
    <phoneticPr fontId="4"/>
  </si>
  <si>
    <t>ポンプ点検修繕工</t>
    <phoneticPr fontId="4"/>
  </si>
  <si>
    <t>電動機点検修繕工</t>
    <rPh sb="0" eb="3">
      <t>デンドウキ</t>
    </rPh>
    <phoneticPr fontId="4"/>
  </si>
  <si>
    <t>No.6501Ｌ □19</t>
    <phoneticPr fontId="4"/>
  </si>
  <si>
    <t>No.6501Ｌ □17.5</t>
    <phoneticPr fontId="4"/>
  </si>
  <si>
    <t>電動機点検修繕工</t>
    <rPh sb="0" eb="3">
      <t>デンドウキ</t>
    </rPh>
    <phoneticPr fontId="4"/>
  </si>
  <si>
    <t>ポンプ点検修繕工</t>
    <rPh sb="3" eb="5">
      <t>テンケン</t>
    </rPh>
    <rPh sb="5" eb="7">
      <t>シュウゼン</t>
    </rPh>
    <rPh sb="7" eb="8">
      <t>コウ</t>
    </rPh>
    <phoneticPr fontId="4"/>
  </si>
  <si>
    <t xml:space="preserve">外面塗装（非接水部） </t>
    <rPh sb="0" eb="2">
      <t>ガイメン</t>
    </rPh>
    <rPh sb="2" eb="4">
      <t>トソウ</t>
    </rPh>
    <phoneticPr fontId="4"/>
  </si>
  <si>
    <t>内面塗装（接水部）</t>
    <rPh sb="0" eb="2">
      <t>ナイメン</t>
    </rPh>
    <rPh sb="2" eb="4">
      <t>トソウ</t>
    </rPh>
    <phoneticPr fontId="4"/>
  </si>
  <si>
    <t>合成樹脂調合ﾍﾟｲﾝﾄ(補修1回+全面1回)</t>
    <rPh sb="4" eb="6">
      <t>チョウゴウ</t>
    </rPh>
    <phoneticPr fontId="4"/>
  </si>
  <si>
    <t>３種ケレン、</t>
    <rPh sb="1" eb="2">
      <t>シュ</t>
    </rPh>
    <phoneticPr fontId="4"/>
  </si>
  <si>
    <t>外面塗装（非接水部）</t>
    <rPh sb="0" eb="2">
      <t>ガイメン</t>
    </rPh>
    <rPh sb="2" eb="4">
      <t>トソウ</t>
    </rPh>
    <phoneticPr fontId="4"/>
  </si>
  <si>
    <t>３種ケレン、さび止め(補修1回)、</t>
    <rPh sb="1" eb="2">
      <t>シュ</t>
    </rPh>
    <phoneticPr fontId="4"/>
  </si>
  <si>
    <t>エポキシ樹脂塗料(補修1回+全面1回)</t>
    <rPh sb="9" eb="11">
      <t>ホシュウ</t>
    </rPh>
    <rPh sb="12" eb="13">
      <t>カイ</t>
    </rPh>
    <rPh sb="14" eb="16">
      <t>ゼンメン</t>
    </rPh>
    <phoneticPr fontId="4"/>
  </si>
  <si>
    <t>電動機架台等含む</t>
    <rPh sb="0" eb="3">
      <t>デンドウキ</t>
    </rPh>
    <rPh sb="3" eb="5">
      <t>ガダイ</t>
    </rPh>
    <rPh sb="5" eb="6">
      <t>トウ</t>
    </rPh>
    <rPh sb="6" eb="7">
      <t>フク</t>
    </rPh>
    <phoneticPr fontId="4"/>
  </si>
  <si>
    <t>但し    1 式    当たり</t>
    <rPh sb="0" eb="1">
      <t>タダ</t>
    </rPh>
    <rPh sb="8" eb="9">
      <t>シキ</t>
    </rPh>
    <rPh sb="13" eb="14">
      <t>ア</t>
    </rPh>
    <phoneticPr fontId="4"/>
  </si>
  <si>
    <t>〃</t>
    <phoneticPr fontId="4"/>
  </si>
  <si>
    <t>廃棄物処分費</t>
    <rPh sb="0" eb="3">
      <t>ハイキブツ</t>
    </rPh>
    <rPh sb="3" eb="5">
      <t>ショブン</t>
    </rPh>
    <rPh sb="5" eb="6">
      <t>ヒ</t>
    </rPh>
    <phoneticPr fontId="4"/>
  </si>
  <si>
    <t>発生材処分費</t>
    <rPh sb="0" eb="3">
      <t>ハッセイザイ</t>
    </rPh>
    <rPh sb="3" eb="5">
      <t>ショブン</t>
    </rPh>
    <rPh sb="5" eb="6">
      <t>ヒ</t>
    </rPh>
    <phoneticPr fontId="4"/>
  </si>
  <si>
    <t>発生材積込運搬費</t>
    <rPh sb="0" eb="3">
      <t>ハッセイザイ</t>
    </rPh>
    <rPh sb="3" eb="5">
      <t>ツミコミ</t>
    </rPh>
    <rPh sb="5" eb="7">
      <t>ウンパン</t>
    </rPh>
    <rPh sb="7" eb="8">
      <t>ヒ</t>
    </rPh>
    <phoneticPr fontId="4"/>
  </si>
  <si>
    <t>発生材積込運搬費</t>
    <rPh sb="0" eb="3">
      <t>ハッセイザイ</t>
    </rPh>
    <rPh sb="3" eb="5">
      <t>ツミコ</t>
    </rPh>
    <phoneticPr fontId="4"/>
  </si>
  <si>
    <t>発生材処分費</t>
    <rPh sb="0" eb="3">
      <t>ハッセイザイ</t>
    </rPh>
    <phoneticPr fontId="4"/>
  </si>
  <si>
    <t>発生材処分費</t>
    <phoneticPr fontId="66"/>
  </si>
  <si>
    <t>工事番号</t>
    <rPh sb="0" eb="2">
      <t>コウジ</t>
    </rPh>
    <rPh sb="2" eb="4">
      <t>バンゴウ</t>
    </rPh>
    <phoneticPr fontId="4"/>
  </si>
  <si>
    <t>取水ポンプ1号～6号</t>
    <rPh sb="0" eb="2">
      <t>シュスイ</t>
    </rPh>
    <rPh sb="6" eb="7">
      <t>ゴウ</t>
    </rPh>
    <rPh sb="9" eb="10">
      <t>ゴウ</t>
    </rPh>
    <phoneticPr fontId="4"/>
  </si>
  <si>
    <t>取水1,2,4号 1.5m×3台</t>
    <rPh sb="0" eb="2">
      <t>シュスイ</t>
    </rPh>
    <rPh sb="7" eb="8">
      <t>ゴウ</t>
    </rPh>
    <rPh sb="15" eb="16">
      <t>ダイ</t>
    </rPh>
    <phoneticPr fontId="4"/>
  </si>
  <si>
    <t>No.6501Ｌ □16</t>
    <phoneticPr fontId="4"/>
  </si>
  <si>
    <t>取水3,5,6号 1.5m×3台</t>
    <rPh sb="0" eb="2">
      <t>シュスイ</t>
    </rPh>
    <rPh sb="7" eb="8">
      <t>ゴウ</t>
    </rPh>
    <rPh sb="15" eb="16">
      <t>ダイ</t>
    </rPh>
    <phoneticPr fontId="4"/>
  </si>
  <si>
    <t>取水1号ポンプ点検修繕</t>
    <phoneticPr fontId="4"/>
  </si>
  <si>
    <t>φ700</t>
    <phoneticPr fontId="4"/>
  </si>
  <si>
    <t>取水2号ポンプ点検修繕</t>
    <phoneticPr fontId="4"/>
  </si>
  <si>
    <t>φ500</t>
    <phoneticPr fontId="4"/>
  </si>
  <si>
    <t>取水3号ポンプ点検修繕</t>
    <phoneticPr fontId="4"/>
  </si>
  <si>
    <t>取水4号ポンプ点検修繕</t>
    <phoneticPr fontId="4"/>
  </si>
  <si>
    <t>取水5号ポンプ点検修繕</t>
    <phoneticPr fontId="4"/>
  </si>
  <si>
    <t>取水1号ポンプ点検修繕</t>
    <rPh sb="0" eb="2">
      <t>シュスイ</t>
    </rPh>
    <rPh sb="3" eb="4">
      <t>ゴウ</t>
    </rPh>
    <rPh sb="7" eb="9">
      <t>テンケン</t>
    </rPh>
    <rPh sb="9" eb="11">
      <t>シュウゼン</t>
    </rPh>
    <phoneticPr fontId="4"/>
  </si>
  <si>
    <t>人</t>
  </si>
  <si>
    <t>取水2号ポンプ点検修繕</t>
    <rPh sb="0" eb="2">
      <t>シュスイ</t>
    </rPh>
    <rPh sb="3" eb="4">
      <t>ゴウ</t>
    </rPh>
    <rPh sb="7" eb="9">
      <t>テンケン</t>
    </rPh>
    <rPh sb="9" eb="11">
      <t>シュウゼン</t>
    </rPh>
    <phoneticPr fontId="4"/>
  </si>
  <si>
    <t>取水3号ポンプ点検修繕</t>
    <rPh sb="0" eb="2">
      <t>シュスイ</t>
    </rPh>
    <rPh sb="3" eb="4">
      <t>ゴウ</t>
    </rPh>
    <rPh sb="7" eb="9">
      <t>テンケン</t>
    </rPh>
    <rPh sb="9" eb="11">
      <t>シュウゼン</t>
    </rPh>
    <phoneticPr fontId="4"/>
  </si>
  <si>
    <t>取水4号ポンプ点検修繕</t>
    <rPh sb="0" eb="2">
      <t>シュスイ</t>
    </rPh>
    <rPh sb="3" eb="4">
      <t>ゴウ</t>
    </rPh>
    <rPh sb="7" eb="9">
      <t>テンケン</t>
    </rPh>
    <rPh sb="9" eb="11">
      <t>シュウゼン</t>
    </rPh>
    <phoneticPr fontId="4"/>
  </si>
  <si>
    <t>取水5号ポンプ点検修繕</t>
    <rPh sb="0" eb="2">
      <t>シュスイ</t>
    </rPh>
    <rPh sb="3" eb="4">
      <t>ゴウ</t>
    </rPh>
    <rPh sb="7" eb="9">
      <t>テンケン</t>
    </rPh>
    <rPh sb="9" eb="11">
      <t>シュウゼン</t>
    </rPh>
    <phoneticPr fontId="4"/>
  </si>
  <si>
    <t>取水6号ポンプ点検修繕</t>
    <rPh sb="0" eb="2">
      <t>シュスイ</t>
    </rPh>
    <rPh sb="3" eb="4">
      <t>ゴウ</t>
    </rPh>
    <rPh sb="7" eb="9">
      <t>テンケン</t>
    </rPh>
    <rPh sb="9" eb="11">
      <t>シュウゼン</t>
    </rPh>
    <phoneticPr fontId="4"/>
  </si>
  <si>
    <t>グランドパッキン交換</t>
    <rPh sb="8" eb="10">
      <t>コウカン</t>
    </rPh>
    <phoneticPr fontId="4"/>
  </si>
  <si>
    <t>発生材積込み</t>
    <rPh sb="0" eb="5">
      <t>ハッセイザイツミコ</t>
    </rPh>
    <phoneticPr fontId="4"/>
  </si>
  <si>
    <t>金属くず類　人力</t>
    <rPh sb="0" eb="2">
      <t>キンゾク</t>
    </rPh>
    <rPh sb="4" eb="5">
      <t>ルイ</t>
    </rPh>
    <rPh sb="6" eb="8">
      <t>ジンリキ</t>
    </rPh>
    <phoneticPr fontId="4"/>
  </si>
  <si>
    <t>〃</t>
    <phoneticPr fontId="4"/>
  </si>
  <si>
    <t>廃油類　人力</t>
    <rPh sb="0" eb="2">
      <t>ハイユ</t>
    </rPh>
    <rPh sb="2" eb="3">
      <t>ルイ</t>
    </rPh>
    <rPh sb="4" eb="6">
      <t>ジンリキ</t>
    </rPh>
    <phoneticPr fontId="4"/>
  </si>
  <si>
    <t>撤去材運搬</t>
    <rPh sb="0" eb="3">
      <t>テッキョザイ</t>
    </rPh>
    <rPh sb="3" eb="5">
      <t>ウンパン</t>
    </rPh>
    <phoneticPr fontId="4"/>
  </si>
  <si>
    <t>ﾀﾞﾝﾌﾟﾄﾗｯｸ 2t積級 人力積込</t>
    <rPh sb="12" eb="13">
      <t>ツミ</t>
    </rPh>
    <rPh sb="13" eb="14">
      <t>キュウ</t>
    </rPh>
    <rPh sb="15" eb="19">
      <t>ジンリキツミコ</t>
    </rPh>
    <phoneticPr fontId="4"/>
  </si>
  <si>
    <t>廃ﾌﾟﾗｽﾁｯｸ類　人力</t>
    <rPh sb="0" eb="1">
      <t>ハイ</t>
    </rPh>
    <rPh sb="8" eb="9">
      <t>ルイ</t>
    </rPh>
    <rPh sb="10" eb="12">
      <t>ジンリキ</t>
    </rPh>
    <phoneticPr fontId="4"/>
  </si>
  <si>
    <t>㎥</t>
    <phoneticPr fontId="4"/>
  </si>
  <si>
    <t>（１/２）</t>
    <phoneticPr fontId="4"/>
  </si>
  <si>
    <t>（２/２）</t>
    <phoneticPr fontId="4"/>
  </si>
  <si>
    <t>金属くず類 10.5km以下 DID区間あり</t>
    <rPh sb="0" eb="2">
      <t>キンゾク</t>
    </rPh>
    <rPh sb="4" eb="5">
      <t>ルイ</t>
    </rPh>
    <rPh sb="12" eb="14">
      <t>イカ</t>
    </rPh>
    <phoneticPr fontId="4"/>
  </si>
  <si>
    <t>廃油類 6.0km以下 DID区間あり</t>
    <rPh sb="0" eb="1">
      <t>ハイ</t>
    </rPh>
    <rPh sb="1" eb="2">
      <t>アブラ</t>
    </rPh>
    <rPh sb="2" eb="3">
      <t>ルイ</t>
    </rPh>
    <rPh sb="9" eb="11">
      <t>イカ</t>
    </rPh>
    <phoneticPr fontId="4"/>
  </si>
  <si>
    <t>金属くず類 ﾘｻｲｸﾙ</t>
    <rPh sb="4" eb="5">
      <t>ルイ</t>
    </rPh>
    <phoneticPr fontId="4"/>
  </si>
  <si>
    <t>廃ﾌﾟﾗｽﾁｯｸ類 ﾘｻｲｸﾙ</t>
    <rPh sb="0" eb="1">
      <t>ハイ</t>
    </rPh>
    <rPh sb="8" eb="9">
      <t>ルイ</t>
    </rPh>
    <phoneticPr fontId="4"/>
  </si>
  <si>
    <t>廃油類 ﾘｻｲｸﾙ</t>
    <rPh sb="0" eb="2">
      <t>ハイユ</t>
    </rPh>
    <rPh sb="2" eb="3">
      <t>ルイ</t>
    </rPh>
    <phoneticPr fontId="4"/>
  </si>
  <si>
    <t>取水6号ポンプ点検修繕</t>
    <phoneticPr fontId="4"/>
  </si>
  <si>
    <t>送水6号ポンプ点検修繕</t>
    <rPh sb="0" eb="2">
      <t>ソウスイ</t>
    </rPh>
    <rPh sb="3" eb="4">
      <t>ゴウ</t>
    </rPh>
    <rPh sb="7" eb="9">
      <t>テンケン</t>
    </rPh>
    <rPh sb="9" eb="11">
      <t>シュウゼン</t>
    </rPh>
    <phoneticPr fontId="4"/>
  </si>
  <si>
    <t>軸受(反負荷側)</t>
    <rPh sb="0" eb="2">
      <t>ジクウ</t>
    </rPh>
    <rPh sb="3" eb="4">
      <t>ハン</t>
    </rPh>
    <rPh sb="4" eb="6">
      <t>フカ</t>
    </rPh>
    <rPh sb="6" eb="7">
      <t>ガワ</t>
    </rPh>
    <phoneticPr fontId="4"/>
  </si>
  <si>
    <t>軸受(負荷側)</t>
    <rPh sb="3" eb="6">
      <t>フカガワ</t>
    </rPh>
    <phoneticPr fontId="4"/>
  </si>
  <si>
    <t>軸受用座金(反負荷側)</t>
    <rPh sb="0" eb="3">
      <t>ジクウケヨウ</t>
    </rPh>
    <rPh sb="3" eb="5">
      <t>ザキン</t>
    </rPh>
    <rPh sb="6" eb="10">
      <t>ハンフカガワ</t>
    </rPh>
    <phoneticPr fontId="4"/>
  </si>
  <si>
    <t>軸受用座金(負荷側)</t>
    <rPh sb="6" eb="9">
      <t>フカガワ</t>
    </rPh>
    <phoneticPr fontId="4"/>
  </si>
  <si>
    <t>取水電動機点検修繕</t>
    <rPh sb="0" eb="1">
      <t>シュ</t>
    </rPh>
    <rPh sb="4" eb="5">
      <t>キ</t>
    </rPh>
    <phoneticPr fontId="4"/>
  </si>
  <si>
    <t>塗装工</t>
    <rPh sb="0" eb="3">
      <t>トソウコウ</t>
    </rPh>
    <phoneticPr fontId="4"/>
  </si>
  <si>
    <t>廃ﾌﾟﾗｽﾁｯｸ類 10.5km以下 DID区間あり</t>
    <rPh sb="0" eb="1">
      <t>ハイ</t>
    </rPh>
    <rPh sb="8" eb="9">
      <t>ルイ</t>
    </rPh>
    <rPh sb="16" eb="18">
      <t>イカ</t>
    </rPh>
    <phoneticPr fontId="4"/>
  </si>
  <si>
    <t>消耗品雑材料</t>
    <rPh sb="0" eb="3">
      <t>ショウモウヒン</t>
    </rPh>
    <rPh sb="3" eb="4">
      <t>ザツ</t>
    </rPh>
    <rPh sb="4" eb="6">
      <t>ザイリョウ</t>
    </rPh>
    <phoneticPr fontId="4"/>
  </si>
  <si>
    <t>塗装工の労務費は複合単価に含む</t>
    <rPh sb="0" eb="3">
      <t>トソウコウ</t>
    </rPh>
    <rPh sb="4" eb="7">
      <t>ロウムヒ</t>
    </rPh>
    <rPh sb="8" eb="12">
      <t>フクゴウタンカ</t>
    </rPh>
    <rPh sb="13" eb="14">
      <t>フク</t>
    </rPh>
    <phoneticPr fontId="4"/>
  </si>
  <si>
    <t>塗装工の労務費は複合単価に含む</t>
    <rPh sb="0" eb="3">
      <t>トソウコウ</t>
    </rPh>
    <rPh sb="4" eb="7">
      <t>ロウムヒ</t>
    </rPh>
    <rPh sb="8" eb="10">
      <t>フクゴウ</t>
    </rPh>
    <rPh sb="10" eb="12">
      <t>タンカ</t>
    </rPh>
    <rPh sb="13" eb="14">
      <t>フク</t>
    </rPh>
    <phoneticPr fontId="4"/>
  </si>
  <si>
    <t>塗装工の労務費は複合単価に含む</t>
    <phoneticPr fontId="4"/>
  </si>
  <si>
    <t>―</t>
    <phoneticPr fontId="4"/>
  </si>
  <si>
    <t>箱</t>
    <rPh sb="0" eb="1">
      <t>ハコ</t>
    </rPh>
    <phoneticPr fontId="4"/>
  </si>
  <si>
    <t>工 事 名</t>
    <rPh sb="0" eb="1">
      <t>コウ</t>
    </rPh>
    <rPh sb="2" eb="3">
      <t>コト</t>
    </rPh>
    <rPh sb="4" eb="5">
      <t>メイ</t>
    </rPh>
    <phoneticPr fontId="4"/>
  </si>
  <si>
    <t>工2026第2号</t>
    <phoneticPr fontId="4"/>
  </si>
  <si>
    <t>送水ポンプ1・4・6号</t>
    <rPh sb="0" eb="2">
      <t>ソウスイ</t>
    </rPh>
    <rPh sb="10" eb="11">
      <t>ゴウ</t>
    </rPh>
    <phoneticPr fontId="4"/>
  </si>
  <si>
    <t>送水1号ポンプ点検修繕</t>
    <rPh sb="0" eb="2">
      <t>ソウスイ</t>
    </rPh>
    <phoneticPr fontId="4"/>
  </si>
  <si>
    <t>送水4号ポンプ点検修繕</t>
    <rPh sb="0" eb="2">
      <t>ソウスイ</t>
    </rPh>
    <phoneticPr fontId="4"/>
  </si>
  <si>
    <t>送水6号ポンプ点検修繕</t>
    <rPh sb="0" eb="2">
      <t>ソウスイ</t>
    </rPh>
    <phoneticPr fontId="4"/>
  </si>
  <si>
    <t>取水5号電動機点検修繕</t>
    <rPh sb="0" eb="2">
      <t>シュスイ</t>
    </rPh>
    <rPh sb="4" eb="7">
      <t>デンドウキ</t>
    </rPh>
    <phoneticPr fontId="4"/>
  </si>
  <si>
    <t>取水6号電動機点検修繕</t>
    <rPh sb="0" eb="2">
      <t>シュスイ</t>
    </rPh>
    <rPh sb="4" eb="7">
      <t>デンドウキ</t>
    </rPh>
    <phoneticPr fontId="4"/>
  </si>
  <si>
    <t>取水5号電動機点検修繕</t>
    <rPh sb="0" eb="2">
      <t>シュスイ</t>
    </rPh>
    <rPh sb="3" eb="4">
      <t>ゴウ</t>
    </rPh>
    <rPh sb="4" eb="7">
      <t>デンドウキ</t>
    </rPh>
    <rPh sb="7" eb="9">
      <t>テンケン</t>
    </rPh>
    <rPh sb="9" eb="11">
      <t>シュウゼン</t>
    </rPh>
    <phoneticPr fontId="4"/>
  </si>
  <si>
    <t>取水6号電動機点検修繕</t>
    <rPh sb="0" eb="2">
      <t>シュスイ</t>
    </rPh>
    <rPh sb="3" eb="4">
      <t>ゴウ</t>
    </rPh>
    <rPh sb="4" eb="7">
      <t>デンドウキ</t>
    </rPh>
    <rPh sb="7" eb="9">
      <t>テンケン</t>
    </rPh>
    <rPh sb="9" eb="11">
      <t>シュウゼン</t>
    </rPh>
    <phoneticPr fontId="4"/>
  </si>
  <si>
    <t>送水4号ポンプ点検修繕</t>
    <rPh sb="0" eb="2">
      <t>ソウスイ</t>
    </rPh>
    <rPh sb="3" eb="4">
      <t>ゴウ</t>
    </rPh>
    <rPh sb="7" eb="9">
      <t>テンケン</t>
    </rPh>
    <rPh sb="9" eb="11">
      <t>シュウゼン</t>
    </rPh>
    <phoneticPr fontId="4"/>
  </si>
  <si>
    <t>送水1号ポンプ点検修繕</t>
    <rPh sb="0" eb="2">
      <t>ソウスイ</t>
    </rPh>
    <rPh sb="3" eb="4">
      <t>ゴウ</t>
    </rPh>
    <rPh sb="7" eb="9">
      <t>テンケン</t>
    </rPh>
    <rPh sb="9" eb="11">
      <t>シュウゼン</t>
    </rPh>
    <phoneticPr fontId="4"/>
  </si>
  <si>
    <t>ボールベアリング</t>
  </si>
  <si>
    <t>#6322C3</t>
  </si>
  <si>
    <t>ノンアスジョイントシート</t>
  </si>
  <si>
    <t>シートパッキン</t>
  </si>
  <si>
    <t>□1270×0.5ｔ</t>
  </si>
  <si>
    <t>廻り止め金具</t>
  </si>
  <si>
    <t>SS400 AW-22</t>
  </si>
  <si>
    <t>フェルトパッキン</t>
  </si>
  <si>
    <t>Fi-30</t>
  </si>
  <si>
    <t>Fi-22</t>
  </si>
  <si>
    <t>ゴムブッシュ</t>
  </si>
  <si>
    <t>F7</t>
  </si>
  <si>
    <t>送水6号 4.0m×1台</t>
    <rPh sb="0" eb="2">
      <t>ソウスイ</t>
    </rPh>
    <rPh sb="3" eb="4">
      <t>ゴウ</t>
    </rPh>
    <rPh sb="11" eb="12">
      <t>ダイ</t>
    </rPh>
    <phoneticPr fontId="4"/>
  </si>
  <si>
    <t>送水1,4号 5.0m×2台</t>
    <rPh sb="0" eb="2">
      <t>ソウスイ</t>
    </rPh>
    <rPh sb="5" eb="6">
      <t>ゴウ</t>
    </rPh>
    <rPh sb="13" eb="14">
      <t>ダイ</t>
    </rPh>
    <phoneticPr fontId="4"/>
  </si>
  <si>
    <t>消耗品雑材料費</t>
    <phoneticPr fontId="4"/>
  </si>
  <si>
    <t>公開数量内訳書</t>
    <rPh sb="0" eb="2">
      <t>コウカイ</t>
    </rPh>
    <rPh sb="2" eb="4">
      <t>スウリョウ</t>
    </rPh>
    <rPh sb="4" eb="7">
      <t>ウチワケショ</t>
    </rPh>
    <phoneticPr fontId="80"/>
  </si>
  <si>
    <t>工事番号</t>
    <rPh sb="0" eb="2">
      <t>コウジ</t>
    </rPh>
    <rPh sb="2" eb="4">
      <t>バンゴウ</t>
    </rPh>
    <phoneticPr fontId="80"/>
  </si>
  <si>
    <t>工事名</t>
    <rPh sb="0" eb="2">
      <t>コウジ</t>
    </rPh>
    <rPh sb="2" eb="3">
      <t>メイ</t>
    </rPh>
    <phoneticPr fontId="80"/>
  </si>
  <si>
    <t>ポンプ・電動機点検修繕工事</t>
    <phoneticPr fontId="66"/>
  </si>
  <si>
    <t>工事場所</t>
    <rPh sb="0" eb="2">
      <t>コウジ</t>
    </rPh>
    <rPh sb="2" eb="4">
      <t>バショ</t>
    </rPh>
    <phoneticPr fontId="80"/>
  </si>
  <si>
    <t>八戸市大字長苗代　地内</t>
  </si>
  <si>
    <t>１　この内訳書は、工事請負契約書に規定される「設計図書」ではありません。</t>
  </si>
  <si>
    <t>２　この内訳書に記載されている数量は「参考数量」であり、建設工事請負契約書に規定する「設計図書」ではありません。</t>
  </si>
  <si>
    <t>３　この内訳書に記載されている数量は、設計変更及び出来形計算などの対象数量となるものではありません。</t>
  </si>
  <si>
    <t>４　この内訳書に記載されている数量は、建設工事請負契約書に規定する請負代金内訳書を拘束するものではありません。</t>
  </si>
  <si>
    <t>５　この内訳書に記載されている数量に疑義がある場合は､自ら算出した数量及び根拠を明示した意見書(設計図書に係る</t>
  </si>
  <si>
    <t>　　質問書とは別葉とする｡)を設計図書に係る質問書の提出日までに提出することができます｡</t>
  </si>
  <si>
    <t>６　この内訳書に記載されている数量は、次の基準などにより積算されたものです。</t>
  </si>
  <si>
    <t>　1)　設備工事</t>
    <phoneticPr fontId="66"/>
  </si>
  <si>
    <t>本内訳書の</t>
    <rPh sb="0" eb="1">
      <t>ホン</t>
    </rPh>
    <rPh sb="1" eb="4">
      <t>ウチワケショ</t>
    </rPh>
    <phoneticPr fontId="80"/>
  </si>
  <si>
    <t>　　　国土交通省公共建築工事積算基準</t>
    <phoneticPr fontId="66"/>
  </si>
  <si>
    <t>八戸工業用水道管理事務所 給水課</t>
    <rPh sb="0" eb="2">
      <t>ハチノヘ</t>
    </rPh>
    <rPh sb="2" eb="5">
      <t>コウギョウヨウ</t>
    </rPh>
    <rPh sb="5" eb="7">
      <t>スイドウ</t>
    </rPh>
    <rPh sb="7" eb="9">
      <t>カンリ</t>
    </rPh>
    <rPh sb="9" eb="11">
      <t>ジム</t>
    </rPh>
    <rPh sb="11" eb="12">
      <t>ショ</t>
    </rPh>
    <rPh sb="13" eb="15">
      <t>キュウスイ</t>
    </rPh>
    <rPh sb="15" eb="16">
      <t>カ</t>
    </rPh>
    <phoneticPr fontId="80"/>
  </si>
  <si>
    <t>注意事項</t>
    <rPh sb="0" eb="2">
      <t>チュウイ</t>
    </rPh>
    <rPh sb="2" eb="4">
      <t>ジコウ</t>
    </rPh>
    <phoneticPr fontId="80"/>
  </si>
  <si>
    <t>　　　国土交通省公共建築工事積算基準の解説　設備工事編</t>
    <phoneticPr fontId="66"/>
  </si>
  <si>
    <t>ＴＥＬ　０１７８－２８－１４３６</t>
  </si>
  <si>
    <t>　　　建築設備数量積算基準・解説</t>
  </si>
  <si>
    <t>７　共通仮設費率及び現場管理費率の算定に用いる工期(T)について</t>
    <rPh sb="2" eb="4">
      <t>キョウツウ</t>
    </rPh>
    <rPh sb="4" eb="6">
      <t>カセツ</t>
    </rPh>
    <rPh sb="6" eb="7">
      <t>ヒ</t>
    </rPh>
    <rPh sb="7" eb="8">
      <t>リツ</t>
    </rPh>
    <rPh sb="8" eb="9">
      <t>オヨ</t>
    </rPh>
    <rPh sb="10" eb="12">
      <t>ゲンバ</t>
    </rPh>
    <rPh sb="12" eb="14">
      <t>カンリ</t>
    </rPh>
    <rPh sb="14" eb="15">
      <t>ヒ</t>
    </rPh>
    <rPh sb="15" eb="16">
      <t>リツ</t>
    </rPh>
    <rPh sb="17" eb="19">
      <t>サンテイ</t>
    </rPh>
    <rPh sb="20" eb="21">
      <t>モチ</t>
    </rPh>
    <phoneticPr fontId="13"/>
  </si>
  <si>
    <t>建設リサイクル法対象外工事</t>
  </si>
  <si>
    <t>令和　　　年　　　月　　　日</t>
    <rPh sb="0" eb="2">
      <t>レイワ</t>
    </rPh>
    <rPh sb="5" eb="6">
      <t>ネン</t>
    </rPh>
    <rPh sb="9" eb="10">
      <t>ツキ</t>
    </rPh>
    <rPh sb="13" eb="14">
      <t>ニチ</t>
    </rPh>
    <phoneticPr fontId="4"/>
  </si>
  <si>
    <t>（科目別内訳）</t>
    <rPh sb="1" eb="4">
      <t>カモクベツ</t>
    </rPh>
    <rPh sb="4" eb="6">
      <t>ウチワケ</t>
    </rPh>
    <phoneticPr fontId="4"/>
  </si>
  <si>
    <t>別紙</t>
    <rPh sb="0" eb="2">
      <t>ベッシ</t>
    </rPh>
    <phoneticPr fontId="4"/>
  </si>
  <si>
    <t>名　　         称</t>
  </si>
  <si>
    <t>摘　　　　　　要</t>
  </si>
  <si>
    <t>数  量</t>
  </si>
  <si>
    <t>金    額</t>
  </si>
  <si>
    <t>備  考</t>
  </si>
  <si>
    <t>工　事　費　内　訳　書</t>
    <rPh sb="0" eb="1">
      <t>コウ</t>
    </rPh>
    <rPh sb="2" eb="3">
      <t>コト</t>
    </rPh>
    <rPh sb="4" eb="5">
      <t>ヒ</t>
    </rPh>
    <rPh sb="6" eb="7">
      <t>ナイ</t>
    </rPh>
    <rPh sb="8" eb="9">
      <t>ヤク</t>
    </rPh>
    <rPh sb="10" eb="11">
      <t>ショ</t>
    </rPh>
    <phoneticPr fontId="4"/>
  </si>
  <si>
    <t>住所</t>
    <rPh sb="0" eb="2">
      <t>ジュウショ</t>
    </rPh>
    <phoneticPr fontId="4"/>
  </si>
  <si>
    <t xml:space="preserve"> </t>
  </si>
  <si>
    <t>商号又は名称</t>
    <rPh sb="0" eb="2">
      <t>ショウゴウ</t>
    </rPh>
    <rPh sb="2" eb="3">
      <t>マタ</t>
    </rPh>
    <rPh sb="4" eb="6">
      <t>メイショウ</t>
    </rPh>
    <phoneticPr fontId="4"/>
  </si>
  <si>
    <t>ポンプ点検修繕工</t>
    <rPh sb="3" eb="5">
      <t>テンケン</t>
    </rPh>
    <rPh sb="5" eb="7">
      <t>シュウゼン</t>
    </rPh>
    <rPh sb="7" eb="8">
      <t>コウ</t>
    </rPh>
    <phoneticPr fontId="79"/>
  </si>
  <si>
    <t>式</t>
  </si>
  <si>
    <t>代表者氏名</t>
    <rPh sb="0" eb="3">
      <t>ダイヒョウシャ</t>
    </rPh>
    <rPh sb="3" eb="5">
      <t>シメイ</t>
    </rPh>
    <phoneticPr fontId="4"/>
  </si>
  <si>
    <t>電動機点検修繕工</t>
    <rPh sb="0" eb="3">
      <t>デンドウキ</t>
    </rPh>
    <rPh sb="3" eb="5">
      <t>テンケン</t>
    </rPh>
    <rPh sb="5" eb="7">
      <t>シュウゼン</t>
    </rPh>
    <rPh sb="7" eb="8">
      <t>コウ</t>
    </rPh>
    <phoneticPr fontId="79"/>
  </si>
  <si>
    <t>受任者氏名</t>
    <rPh sb="0" eb="2">
      <t>ジュニン</t>
    </rPh>
    <rPh sb="2" eb="3">
      <t>シャ</t>
    </rPh>
    <rPh sb="3" eb="5">
      <t>シメイ</t>
    </rPh>
    <phoneticPr fontId="4"/>
  </si>
  <si>
    <t>発生材積込運搬費</t>
    <rPh sb="0" eb="3">
      <t>ハッセイザイ</t>
    </rPh>
    <rPh sb="3" eb="5">
      <t>ツミコミ</t>
    </rPh>
    <rPh sb="5" eb="7">
      <t>ウンパン</t>
    </rPh>
    <rPh sb="7" eb="8">
      <t>ヒ</t>
    </rPh>
    <phoneticPr fontId="66"/>
  </si>
  <si>
    <t>ポンプ・電動機点検修繕工事</t>
    <rPh sb="4" eb="7">
      <t>デンドウキ</t>
    </rPh>
    <rPh sb="7" eb="11">
      <t>テンケンシュウゼン</t>
    </rPh>
    <phoneticPr fontId="4"/>
  </si>
  <si>
    <t>直接工事費　計</t>
    <rPh sb="0" eb="2">
      <t>チョクセツ</t>
    </rPh>
    <rPh sb="2" eb="5">
      <t>コウジヒ</t>
    </rPh>
    <rPh sb="6" eb="7">
      <t>ケイ</t>
    </rPh>
    <phoneticPr fontId="50"/>
  </si>
  <si>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</si>
  <si>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</si>
  <si>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</si>
  <si>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</si>
  <si>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</si>
  <si>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</si>
  <si>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</si>
  <si>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直接工事費</t>
    <rPh sb="0" eb="1">
      <t>チョク</t>
    </rPh>
    <rPh sb="1" eb="2">
      <t>セツ</t>
    </rPh>
    <rPh sb="2" eb="3">
      <t>コウ</t>
    </rPh>
    <rPh sb="3" eb="4">
      <t>コト</t>
    </rPh>
    <rPh sb="4" eb="5">
      <t>ヒ</t>
    </rPh>
    <phoneticPr fontId="4"/>
  </si>
  <si>
    <t>B</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</si>
  <si>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</si>
  <si>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</si>
  <si>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</si>
  <si>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</si>
  <si>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</si>
  <si>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</si>
  <si>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</si>
  <si>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</si>
  <si>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令和　　年　　月　　日</t>
    <rPh sb="0" eb="2">
      <t>レイワ</t>
    </rPh>
    <rPh sb="4" eb="5">
      <t>ネン</t>
    </rPh>
    <rPh sb="7" eb="8">
      <t>ガツ</t>
    </rPh>
    <rPh sb="10" eb="11">
      <t>ヒ</t>
    </rPh>
    <phoneticPr fontId="24"/>
  </si>
  <si>
    <t>工事費内訳書</t>
    <rPh sb="0" eb="3">
      <t>コウジヒ</t>
    </rPh>
    <rPh sb="3" eb="5">
      <t>ウチワケ</t>
    </rPh>
    <rPh sb="5" eb="6">
      <t>ショ</t>
    </rPh>
    <phoneticPr fontId="24"/>
  </si>
  <si>
    <t>住　　　所</t>
    <rPh sb="0" eb="1">
      <t>ジュウ</t>
    </rPh>
    <rPh sb="4" eb="5">
      <t>ショ</t>
    </rPh>
    <phoneticPr fontId="24"/>
  </si>
  <si>
    <t>商号又は名</t>
    <rPh sb="0" eb="2">
      <t>ショウゴウ</t>
    </rPh>
    <rPh sb="2" eb="3">
      <t>マタ</t>
    </rPh>
    <rPh sb="4" eb="5">
      <t>メイ</t>
    </rPh>
    <phoneticPr fontId="24"/>
  </si>
  <si>
    <t>工事番号</t>
    <rPh sb="0" eb="2">
      <t>コウジ</t>
    </rPh>
    <rPh sb="2" eb="4">
      <t>バンゴウ</t>
    </rPh>
    <phoneticPr fontId="24"/>
  </si>
  <si>
    <t>工〇〇〇〇第××××号</t>
    <rPh sb="0" eb="1">
      <t>コウ</t>
    </rPh>
    <phoneticPr fontId="66"/>
  </si>
  <si>
    <t>代表者氏名</t>
    <rPh sb="0" eb="3">
      <t>ダイヒョウシャ</t>
    </rPh>
    <rPh sb="3" eb="5">
      <t>シメイ</t>
    </rPh>
    <phoneticPr fontId="24"/>
  </si>
  <si>
    <t>工事名</t>
    <rPh sb="0" eb="2">
      <t>コウジ</t>
    </rPh>
    <rPh sb="2" eb="3">
      <t>メイ</t>
    </rPh>
    <phoneticPr fontId="24"/>
  </si>
  <si>
    <t>〇〇〇設備△△△工事</t>
    <rPh sb="3" eb="5">
      <t>セツビ</t>
    </rPh>
    <rPh sb="8" eb="10">
      <t>コウジ</t>
    </rPh>
    <phoneticPr fontId="66"/>
  </si>
  <si>
    <t>受任者氏名</t>
    <rPh sb="0" eb="2">
      <t>ジュニン</t>
    </rPh>
    <rPh sb="2" eb="3">
      <t>シャ</t>
    </rPh>
    <rPh sb="3" eb="5">
      <t>シメイ</t>
    </rPh>
    <phoneticPr fontId="24"/>
  </si>
  <si>
    <t xml:space="preserve">印  </t>
    <rPh sb="0" eb="1">
      <t>イン</t>
    </rPh>
    <phoneticPr fontId="24"/>
  </si>
  <si>
    <t>積算担当者</t>
    <rPh sb="0" eb="2">
      <t>セキサン</t>
    </rPh>
    <rPh sb="2" eb="5">
      <t>タントウシャ</t>
    </rPh>
    <phoneticPr fontId="24"/>
  </si>
  <si>
    <t>積算　太郎</t>
    <rPh sb="0" eb="2">
      <t>セキサン</t>
    </rPh>
    <rPh sb="3" eb="5">
      <t>タロウ</t>
    </rPh>
    <phoneticPr fontId="66"/>
  </si>
  <si>
    <t>名      称</t>
    <phoneticPr fontId="4"/>
  </si>
  <si>
    <t>摘      要</t>
    <phoneticPr fontId="4"/>
  </si>
  <si>
    <t>備考</t>
    <rPh sb="0" eb="2">
      <t>ビコウ</t>
    </rPh>
    <phoneticPr fontId="24"/>
  </si>
  <si>
    <t>Ａ</t>
    <phoneticPr fontId="24"/>
  </si>
  <si>
    <t>直接工事費</t>
    <rPh sb="0" eb="2">
      <t>チョクセツ</t>
    </rPh>
    <rPh sb="2" eb="4">
      <t>コウジ</t>
    </rPh>
    <rPh sb="4" eb="5">
      <t>ヒ</t>
    </rPh>
    <phoneticPr fontId="24"/>
  </si>
  <si>
    <t>式</t>
    <rPh sb="0" eb="1">
      <t>シキ</t>
    </rPh>
    <phoneticPr fontId="24"/>
  </si>
  <si>
    <t>A</t>
    <phoneticPr fontId="24"/>
  </si>
  <si>
    <t>Ｂ</t>
    <phoneticPr fontId="24"/>
  </si>
  <si>
    <t>共通仮設費</t>
    <rPh sb="0" eb="2">
      <t>キョウツウ</t>
    </rPh>
    <rPh sb="2" eb="4">
      <t>カセツ</t>
    </rPh>
    <rPh sb="4" eb="5">
      <t>ヒ</t>
    </rPh>
    <phoneticPr fontId="24"/>
  </si>
  <si>
    <t>B</t>
    <phoneticPr fontId="24"/>
  </si>
  <si>
    <t>Ｃ</t>
    <phoneticPr fontId="24"/>
  </si>
  <si>
    <t>現場管理費</t>
    <rPh sb="0" eb="2">
      <t>ゲンバ</t>
    </rPh>
    <rPh sb="2" eb="5">
      <t>カンリヒ</t>
    </rPh>
    <phoneticPr fontId="24"/>
  </si>
  <si>
    <t>C</t>
    <phoneticPr fontId="24"/>
  </si>
  <si>
    <t>Ｄ</t>
    <phoneticPr fontId="24"/>
  </si>
  <si>
    <t>一般管理費等</t>
    <rPh sb="0" eb="2">
      <t>イッパン</t>
    </rPh>
    <rPh sb="2" eb="5">
      <t>カンリヒ</t>
    </rPh>
    <rPh sb="5" eb="6">
      <t>トウ</t>
    </rPh>
    <phoneticPr fontId="24"/>
  </si>
  <si>
    <t>D</t>
    <phoneticPr fontId="24"/>
  </si>
  <si>
    <t>　工事価格</t>
    <rPh sb="1" eb="3">
      <t>コウジ</t>
    </rPh>
    <rPh sb="3" eb="5">
      <t>カカク</t>
    </rPh>
    <phoneticPr fontId="24"/>
  </si>
  <si>
    <t>A+B+C+D</t>
    <phoneticPr fontId="24"/>
  </si>
  <si>
    <t>A1</t>
  </si>
  <si>
    <t>直接工事費（機械改修</t>
    <rPh sb="6" eb="8">
      <t>キカイ</t>
    </rPh>
    <phoneticPr fontId="50"/>
  </si>
  <si>
    <t>(一般工事)</t>
    <rPh sb="1" eb="3">
      <t>イッパン</t>
    </rPh>
    <rPh sb="3" eb="5">
      <t>コウジ</t>
    </rPh>
    <phoneticPr fontId="61"/>
  </si>
  <si>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</si>
  <si>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</si>
  <si>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</si>
  <si>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</si>
  <si>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</si>
  <si>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</si>
  <si>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</si>
  <si>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</si>
  <si>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</si>
  <si>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</si>
  <si>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50"/>
  </si>
  <si>
    <t>機械改修</t>
    <rPh sb="0" eb="2">
      <t>キカイ</t>
    </rPh>
    <rPh sb="2" eb="4">
      <t>カイシュウ</t>
    </rPh>
    <phoneticPr fontId="50"/>
  </si>
  <si>
    <t>A2</t>
    <phoneticPr fontId="50"/>
  </si>
  <si>
    <t>直接工事費（電気改修</t>
    <rPh sb="6" eb="8">
      <t>デンキ</t>
    </rPh>
    <phoneticPr fontId="50"/>
  </si>
  <si>
    <t>A</t>
  </si>
  <si>
    <t>電気設備改修工事</t>
  </si>
  <si>
    <t>電気改修</t>
    <rPh sb="0" eb="2">
      <t>デンキ</t>
    </rPh>
    <rPh sb="2" eb="4">
      <t>カイシュウ</t>
    </rPh>
    <phoneticPr fontId="50"/>
  </si>
  <si>
    <t>A3</t>
    <phoneticPr fontId="50"/>
  </si>
  <si>
    <t>直接工事費（建築改修</t>
    <rPh sb="6" eb="8">
      <t>ケンチク</t>
    </rPh>
    <phoneticPr fontId="50"/>
  </si>
  <si>
    <t>直接仮設工事</t>
  </si>
  <si>
    <t>改修工事</t>
  </si>
  <si>
    <t>4</t>
    <phoneticPr fontId="50"/>
  </si>
  <si>
    <t>建築改修</t>
    <rPh sb="0" eb="2">
      <t>ケンチク</t>
    </rPh>
    <rPh sb="2" eb="4">
      <t>カイシュウ</t>
    </rPh>
    <phoneticPr fontId="50"/>
  </si>
  <si>
    <t>工2026第2号</t>
    <phoneticPr fontId="66"/>
  </si>
  <si>
    <t>　　共通仮設費率及び現場管理費率の算定に用いる工期（Ｔ）は、発注後の機器製作期間を考慮し、4.2か月とする。</t>
    <phoneticPr fontId="4"/>
  </si>
  <si>
    <t>契約保証費補正</t>
  </si>
  <si>
    <t>第   3   号</t>
  </si>
  <si>
    <t>第   1   号</t>
  </si>
  <si>
    <t>第   4   号</t>
  </si>
  <si>
    <t>第   5   号</t>
  </si>
  <si>
    <t>第   6   号</t>
  </si>
  <si>
    <t>第   7   号</t>
  </si>
  <si>
    <t>第   8   号</t>
  </si>
  <si>
    <t>第   9   号</t>
  </si>
  <si>
    <t>第   10   号</t>
  </si>
  <si>
    <t>第   11   号</t>
  </si>
  <si>
    <t>第   12   号</t>
  </si>
  <si>
    <t>第   13   号</t>
  </si>
  <si>
    <t>第   14   号</t>
  </si>
  <si>
    <t>第   15   号</t>
  </si>
  <si>
    <t>第   16   号</t>
  </si>
  <si>
    <t>Ｔ(工期)＝4.2ヶ月</t>
    <phoneticPr fontId="66"/>
  </si>
  <si>
    <t>【ポンプ・電動機点検修繕工事】</t>
    <phoneticPr fontId="4"/>
  </si>
  <si>
    <t>工期：4.2か月</t>
    <phoneticPr fontId="4"/>
  </si>
  <si>
    <t>110kW</t>
    <phoneticPr fontId="4"/>
  </si>
  <si>
    <t>第   2   号</t>
    <phoneticPr fontId="4"/>
  </si>
  <si>
    <t>直接工事費(機械改修)</t>
    <rPh sb="6" eb="8">
      <t>キカイ</t>
    </rPh>
    <rPh sb="8" eb="10">
      <t>カイシュウ</t>
    </rPh>
    <phoneticPr fontId="50"/>
  </si>
  <si>
    <t>(一般工事)</t>
    <rPh sb="1" eb="3">
      <t>イッパン</t>
    </rPh>
    <rPh sb="3" eb="5">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</si>
</sst>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8">
    <numFmt numFmtId="41" formatCode="_ * #,##0_ ;_ * \-#,##0_ ;_ * &quot;-&quot;_ ;_ @_ "/>
    <numFmt numFmtId="176" formatCode="_(* #,##0_);_(* \(#,##0\);_(* &quot;-&quot;_);_(@_)"/>
    <numFmt numFmtId="177" formatCode="_(* #,##0.00_);_(* \(#,##0.00\);_(* &quot;-&quot;??_);_(@_)"/>
    <numFmt numFmtId="178" formatCode="0.00_);[Red]\(0.00\)"/>
    <numFmt numFmtId="179" formatCode="0.00_ "/>
    <numFmt numFmtId="180" formatCode="#,##0_ ;[Red]\-#,##0\ "/>
    <numFmt numFmtId="181" formatCode="#,##0_);[Red]\(#,##0\)"/>
    <numFmt numFmtId="182" formatCode="0.0_);[Red]\(0.0\)"/>
    <numFmt numFmtId="183" formatCode="#,##0.0_);[Red]\(#,##0.0\)"/>
    <numFmt numFmtId="184" formatCode="0_);[Red]\(0\)"/>
    <numFmt numFmtId="185" formatCode="#,##0.0_ ;[Red]\-#,##0.0\ "/>
    <numFmt numFmtId="186" formatCode="\(#,##0\)"/>
    <numFmt numFmtId="187" formatCode="0.0_ "/>
    <numFmt numFmtId="188" formatCode="\(#,###\)"/>
    <numFmt numFmtId="189" formatCode="#,##0;\-#,##0;&quot;-&quot;"/>
    <numFmt numFmtId="190" formatCode="_(&quot;$&quot;* #,##0_);_(&quot;$&quot;* \(#,##0\);_(&quot;$&quot;* &quot;-&quot;_);_(@_)"/>
    <numFmt numFmtId="191" formatCode="_(&quot;$&quot;* #,##0.00_);_(&quot;$&quot;* \(#,##0.00\);_(&quot;$&quot;* &quot;-&quot;??_);_(@_)"/>
    <numFmt numFmtId="192" formatCode="0.00_)"/>
    <numFmt numFmtId="193" formatCode="#,##0_ "/>
    <numFmt numFmtId="194" formatCode="0.0&quot;台&quot;\ "/>
    <numFmt numFmtId="195" formatCode="0.0&quot;日&quot;\ "/>
    <numFmt numFmtId="196" formatCode="0.0&quot;人/日&quot;\ "/>
    <numFmt numFmtId="197" formatCode="0.0&quot;回&quot;\ "/>
    <numFmt numFmtId="198" formatCode="0.0&quot;㎡/回&quot;\ "/>
    <numFmt numFmtId="199" formatCode="0.0&quot;台&quot;"/>
    <numFmt numFmtId="200" formatCode="0.0&quot;回&quot;"/>
    <numFmt numFmtId="201" formatCode="0.0&quot;本/台&quot;"/>
    <numFmt numFmtId="202" formatCode="0.0&quot;㎡/回&quot;"/>
    <numFmt numFmtId="203" formatCode="0.0&quot;個/台&quot;\ "/>
    <numFmt numFmtId="204" formatCode="0.0&quot;個/台&quot;"/>
    <numFmt numFmtId="205" formatCode="0.0&quot;枚/台&quot;"/>
    <numFmt numFmtId="206" formatCode="0.0&quot;日/回&quot;\ "/>
    <numFmt numFmtId="207" formatCode="0.0&quot;人/回&quot;"/>
    <numFmt numFmtId="208" formatCode="0_ "/>
    <numFmt numFmtId="209" formatCode="&quot;(&quot;@&quot;)&quot;"/>
    <numFmt numFmtId="210" formatCode="&quot;【&quot;@&quot;】&quot;"/>
    <numFmt numFmtId="211" formatCode="&quot;≒&quot;#,##0"/>
    <numFmt numFmtId="212" formatCode="&quot;$&quot;#,##0.00;[Red]\-&quot;$&quot;#,##0.00"/>
    <numFmt numFmtId="213" formatCode="#,##0&quot;h当り&quot;"/>
    <numFmt numFmtId="214" formatCode="&quot;L= &quot;#,##0&quot; m&quot;"/>
    <numFmt numFmtId="215" formatCode="#,##0&quot;m&quot;"/>
    <numFmt numFmtId="216" formatCode="#,##0&quot;㎡&quot;"/>
    <numFmt numFmtId="217" formatCode="#,##0&quot;㎡/台&quot;"/>
    <numFmt numFmtId="218" formatCode="#,##0&quot;㎡当り&quot;"/>
    <numFmt numFmtId="219" formatCode="#,##0&quot;m3&quot;"/>
    <numFmt numFmtId="220" formatCode="#,##0&quot;m3当り&quot;"/>
    <numFmt numFmtId="221" formatCode="#,##0&quot;m当り&quot;"/>
    <numFmt numFmtId="222" formatCode="#,##0&quot;t当り&quot;"/>
    <numFmt numFmtId="223" formatCode="#,##0&quot;式&quot;"/>
    <numFmt numFmtId="224" formatCode="#,##0&quot;ヶ所当り&quot;"/>
    <numFmt numFmtId="225" formatCode="#,##0.0&quot;円/㎡&quot;"/>
    <numFmt numFmtId="226" formatCode="#,##0&quot;円/t&quot;"/>
    <numFmt numFmtId="227" formatCode="#,##0.0&quot;円/本&quot;"/>
    <numFmt numFmtId="228" formatCode="#,##0.0&quot;円/枚&quot;"/>
    <numFmt numFmtId="229" formatCode="#,##0&quot;回当り&quot;"/>
    <numFmt numFmtId="230" formatCode="#,##0&quot;空m3当り&quot;"/>
    <numFmt numFmtId="231" formatCode="&quot;契約の翌日から&quot;#,##0&quot;日間&quot;"/>
    <numFmt numFmtId="232" formatCode="#,##0&quot;個&quot;"/>
    <numFmt numFmtId="233" formatCode="#,##0&quot;個当り&quot;"/>
    <numFmt numFmtId="234" formatCode="&quot;材料費の&quot;#,##0.0&quot;%&quot;"/>
    <numFmt numFmtId="235" formatCode="&quot;材料費合計額の&quot;#,##0.0&quot;%以内&quot;"/>
    <numFmt numFmtId="236" formatCode="#,##0&quot;式当り&quot;"/>
    <numFmt numFmtId="237" formatCode="#,##0&quot;人&quot;"/>
    <numFmt numFmtId="238" formatCode="&quot;¥&quot;#,##0.00;[Red]&quot;¥&quot;\!\-&quot;¥&quot;#,##0.00"/>
    <numFmt numFmtId="239" formatCode="&quot;¥&quot;#,##0;[Red]&quot;¥&quot;\!\-&quot;¥&quot;#,##0"/>
    <numFmt numFmtId="240" formatCode="&quot;直接人件費合計額の&quot;#,##0.0&quot;%&quot;"/>
    <numFmt numFmtId="241" formatCode="#,##0&quot;日&quot;"/>
    <numFmt numFmtId="242" formatCode="#,##0&quot;日当り&quot;"/>
    <numFmt numFmtId="243" formatCode=";;;"/>
    <numFmt numFmtId="244" formatCode="hh:mm\ \T\K"/>
    <numFmt numFmtId="245" formatCode="#,##0&quot;本&quot;"/>
    <numFmt numFmtId="246" formatCode="#,##0&quot;本当り&quot;"/>
    <numFmt numFmtId="247" formatCode="#,##0&quot;枚&quot;"/>
    <numFmt numFmtId="248" formatCode="#,##0&quot;枚当り&quot;"/>
    <numFmt numFmtId="249" formatCode="&quot;労務費･材料費合計額の&quot;#,##0.0&quot;%&quot;"/>
    <numFmt numFmtId="250" formatCode="&quot;労務費･材料費合計額の&quot;#,##0.0&quot;%以内&quot;"/>
    <numFmt numFmtId="251" formatCode="&quot;労務費合計額の&quot;#,##0.0&quot;%&quot;"/>
    <numFmt numFmtId="252" formatCode="&quot;労務費合計額の&quot;#,##0&quot;%以内&quot;"/>
    <numFmt numFmtId="253" formatCode="#,##0.0_ "/>
    <numFmt numFmtId="254" formatCode="&quot; 据付間接費対象 &quot;#,##0"/>
    <numFmt numFmtId="255" formatCode="0.0&quot;組/台&quot;\ "/>
    <numFmt numFmtId="256" formatCode="0.0&quot;枚/台&quot;\ "/>
    <numFmt numFmtId="257" formatCode="\(#,##0\);[Red]\(#,##0\)"/>
    <numFmt numFmtId="258" formatCode="0.0&quot;本/台&quot;\ "/>
    <numFmt numFmtId="259" formatCode="0.00000_ "/>
    <numFmt numFmtId="260" formatCode="0.000&quot;t&quot;"/>
    <numFmt numFmtId="261" formatCode="0.0000\ "/>
    <numFmt numFmtId="262" formatCode="0.0&quot;㎏/台&quot;\ "/>
    <numFmt numFmtId="263" formatCode="#,##0.0;[Red]\-#,##0.0"/>
    <numFmt numFmtId="264" formatCode="0.000_);[Red]\(0.000\)"/>
    <numFmt numFmtId="265" formatCode="0.0&quot;㎡/台&quot;\ "/>
    <numFmt numFmtId="266" formatCode="0.0&quot;人/台&quot;\ "/>
    <numFmt numFmtId="267" formatCode="0.0&quot;m/台&quot;\ "/>
    <numFmt numFmtId="268" formatCode="0.0&quot;日/台&quot;\ "/>
    <numFmt numFmtId="269" formatCode="0.0&quot;式/台&quot;"/>
    <numFmt numFmtId="270" formatCode="0.0&quot;式&quot;"/>
    <numFmt numFmtId="271" formatCode="0.0&quot;式/台&quot;\ "/>
    <numFmt numFmtId="272" formatCode="&quot;¥&quot;#,##0_);[Red]\(&quot;¥&quot;#,##0\)"/>
  </numFmts>
  <fonts count="92">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2"/>
      <name val="ＭＳ Ｐゴシック"/>
      <family val="3"/>
      <charset val="128"/>
    </font>
    <font>
      <sz val="11"/>
      <name val="ＭＳ Ｐゴシック"/>
      <family val="3"/>
      <charset val="128"/>
    </font>
    <font>
      <sz val="12"/>
      <name val="ＭＳ ゴシック"/>
      <family val="3"/>
      <charset val="128"/>
    </font>
    <font>
      <sz val="12"/>
      <name val="ＭＳ 明朝"/>
      <family val="1"/>
      <charset val="128"/>
    </font>
    <font>
      <sz val="11"/>
      <name val="ＭＳ ゴシック"/>
      <family val="3"/>
      <charset val="128"/>
    </font>
    <font>
      <sz val="10"/>
      <name val="ＭＳ ゴシック"/>
      <family val="3"/>
      <charset val="128"/>
    </font>
    <font>
      <sz val="14"/>
      <name val="ＭＳ ゴシック"/>
      <family val="3"/>
      <charset val="128"/>
    </font>
    <font>
      <sz val="12"/>
      <name val="Osaka"/>
      <family val="3"/>
      <charset val="128"/>
    </font>
    <font>
      <sz val="11"/>
      <name val="明朝"/>
      <family val="1"/>
      <charset val="128"/>
    </font>
    <font>
      <sz val="10"/>
      <color indexed="8"/>
      <name val="Arial"/>
      <family val="2"/>
    </font>
    <font>
      <sz val="10"/>
      <name val="Arial"/>
      <family val="2"/>
    </font>
    <font>
      <sz val="9"/>
      <name val="Times New Roman"/>
      <family val="1"/>
    </font>
    <font>
      <sz val="8"/>
      <name val="Arial"/>
      <family val="2"/>
    </font>
    <font>
      <b/>
      <sz val="12"/>
      <name val="Arial"/>
      <family val="2"/>
    </font>
    <font>
      <b/>
      <i/>
      <sz val="16"/>
      <name val="Helv"/>
      <family val="2"/>
    </font>
    <font>
      <sz val="8"/>
      <color indexed="16"/>
      <name val="Century Schoolbook"/>
      <family val="1"/>
    </font>
    <font>
      <b/>
      <i/>
      <sz val="10"/>
      <name val="Times New Roman"/>
      <family val="1"/>
    </font>
    <font>
      <b/>
      <sz val="11"/>
      <name val="Helv"/>
      <family val="2"/>
    </font>
    <font>
      <b/>
      <sz val="9"/>
      <name val="Times New Roman"/>
      <family val="1"/>
    </font>
    <font>
      <sz val="10"/>
      <name val="明朝"/>
      <family val="1"/>
      <charset val="128"/>
    </font>
    <font>
      <sz val="10.5"/>
      <name val="ＭＳ ゴシック"/>
      <family val="3"/>
      <charset val="128"/>
    </font>
    <font>
      <b/>
      <sz val="11"/>
      <name val="明朝"/>
      <family val="1"/>
      <charset val="128"/>
    </font>
    <font>
      <sz val="11"/>
      <name val="ＭＳ 明朝"/>
      <family val="1"/>
      <charset val="128"/>
    </font>
    <font>
      <sz val="10"/>
      <color indexed="8"/>
      <name val="ＭＳ ゴシック"/>
      <family val="3"/>
      <charset val="128"/>
    </font>
    <font>
      <sz val="14"/>
      <color indexed="8"/>
      <name val="ＭＳ ゴシック"/>
      <family val="3"/>
      <charset val="128"/>
    </font>
    <font>
      <sz val="12"/>
      <color indexed="8"/>
      <name val="ＭＳ ゴシック"/>
      <family val="3"/>
      <charset val="128"/>
    </font>
    <font>
      <sz val="6"/>
      <color indexed="8"/>
      <name val="ＭＳ ゴシック"/>
      <family val="3"/>
      <charset val="128"/>
    </font>
    <font>
      <sz val="14"/>
      <name val="ＭＳ 明朝"/>
      <family val="1"/>
      <charset val="128"/>
    </font>
    <font>
      <sz val="18"/>
      <color indexed="8"/>
      <name val="ＭＳ ゴシック"/>
      <family val="3"/>
      <charset val="128"/>
    </font>
    <font>
      <sz val="10"/>
      <name val="Geneva"/>
      <family val="2"/>
    </font>
    <font>
      <sz val="8"/>
      <name val="明朝"/>
      <family val="1"/>
      <charset val="128"/>
    </font>
    <font>
      <sz val="9"/>
      <name val="明朝"/>
      <family val="1"/>
      <charset val="128"/>
    </font>
    <font>
      <sz val="12"/>
      <name val="リュウミンライト−ＫＬ"/>
      <family val="3"/>
      <charset val="128"/>
    </font>
    <font>
      <sz val="11"/>
      <name val="・団"/>
      <family val="1"/>
      <charset val="128"/>
    </font>
    <font>
      <sz val="10.5"/>
      <name val="ＭＳ 明朝"/>
      <family val="1"/>
      <charset val="128"/>
    </font>
    <font>
      <sz val="14"/>
      <name val="ＭＳ ・団"/>
      <family val="1"/>
      <charset val="128"/>
    </font>
    <font>
      <sz val="11"/>
      <name val="ＭＳ Ｐ明朝"/>
      <family val="1"/>
      <charset val="128"/>
    </font>
    <font>
      <sz val="9"/>
      <name val="ＭＳ 明朝"/>
      <family val="1"/>
      <charset val="128"/>
    </font>
    <font>
      <sz val="10"/>
      <name val="ＭＳ 明朝"/>
      <family val="1"/>
      <charset val="128"/>
    </font>
    <font>
      <sz val="10"/>
      <color indexed="10"/>
      <name val="ＭＳ 明朝"/>
      <family val="1"/>
      <charset val="128"/>
    </font>
    <font>
      <sz val="9"/>
      <color indexed="9"/>
      <name val="ＭＳ 明朝"/>
      <family val="1"/>
      <charset val="128"/>
    </font>
    <font>
      <sz val="11"/>
      <color indexed="9"/>
      <name val="ＭＳ 明朝"/>
      <family val="1"/>
      <charset val="128"/>
    </font>
    <font>
      <sz val="10"/>
      <color indexed="9"/>
      <name val="ＭＳ 明朝"/>
      <family val="1"/>
      <charset val="128"/>
    </font>
    <font>
      <u/>
      <sz val="11"/>
      <name val="ＭＳ 明朝"/>
      <family val="1"/>
      <charset val="128"/>
    </font>
    <font>
      <u/>
      <sz val="14"/>
      <name val="ＭＳ 明朝"/>
      <family val="1"/>
      <charset val="128"/>
    </font>
    <font>
      <sz val="6"/>
      <name val="明朝"/>
      <family val="1"/>
      <charset val="128"/>
    </font>
    <font>
      <u/>
      <sz val="14"/>
      <name val="ＭＳ Ｐ明朝"/>
      <family val="1"/>
      <charset val="128"/>
    </font>
    <font>
      <sz val="9"/>
      <name val="ＭＳ Ｐ明朝"/>
      <family val="1"/>
      <charset val="128"/>
    </font>
    <font>
      <u/>
      <sz val="11"/>
      <name val="ＭＳ Ｐ明朝"/>
      <family val="1"/>
      <charset val="128"/>
    </font>
    <font>
      <sz val="10"/>
      <name val="ＭＳ Ｐ明朝"/>
      <family val="1"/>
      <charset val="128"/>
    </font>
    <font>
      <sz val="8"/>
      <name val="ＭＳ Ｐ明朝"/>
      <family val="1"/>
      <charset val="128"/>
    </font>
    <font>
      <vertAlign val="subscript"/>
      <sz val="11"/>
      <name val="ＭＳ Ｐ明朝"/>
      <family val="1"/>
      <charset val="128"/>
    </font>
    <font>
      <sz val="9"/>
      <color indexed="9"/>
      <name val="ＭＳ Ｐ明朝"/>
      <family val="1"/>
      <charset val="128"/>
    </font>
    <font>
      <sz val="8"/>
      <name val="ＭＳ 明朝"/>
      <family val="1"/>
      <charset val="128"/>
    </font>
    <font>
      <sz val="22"/>
      <name val="ＭＳ 明朝"/>
      <family val="1"/>
      <charset val="128"/>
    </font>
    <font>
      <sz val="16"/>
      <name val="ＭＳ 明朝"/>
      <family val="1"/>
      <charset val="128"/>
    </font>
    <font>
      <sz val="6"/>
      <name val="ＭＳ Ｐ明朝"/>
      <family val="1"/>
      <charset val="128"/>
    </font>
    <font>
      <sz val="11"/>
      <color theme="1"/>
      <name val="ＭＳ Ｐゴシック"/>
      <family val="3"/>
      <charset val="128"/>
      <scheme val="minor"/>
    </font>
    <font>
      <sz val="11"/>
      <color theme="1"/>
      <name val="ＭＳ Ｐ明朝"/>
      <family val="1"/>
      <charset val="128"/>
    </font>
    <font>
      <sz val="11"/>
      <color theme="1"/>
      <name val="ＭＳ 明朝"/>
      <family val="1"/>
      <charset val="128"/>
    </font>
    <font>
      <sz val="11"/>
      <color rgb="FFFF0000"/>
      <name val="ＭＳ 明朝"/>
      <family val="1"/>
      <charset val="128"/>
    </font>
    <font>
      <sz val="6"/>
      <name val="ＭＳ Ｐゴシック"/>
      <family val="2"/>
      <charset val="128"/>
      <scheme val="minor"/>
    </font>
    <font>
      <sz val="11"/>
      <color theme="1"/>
      <name val="ＭＳ Ｐゴシック"/>
      <family val="2"/>
      <charset val="128"/>
      <scheme val="minor"/>
    </font>
    <font>
      <sz val="10"/>
      <color rgb="FFFF0000"/>
      <name val="ＭＳ 明朝"/>
      <family val="1"/>
      <charset val="128"/>
    </font>
    <font>
      <sz val="9"/>
      <color rgb="FFFF0000"/>
      <name val="ＭＳ 明朝"/>
      <family val="1"/>
      <charset val="128"/>
    </font>
    <font>
      <sz val="10"/>
      <color indexed="9"/>
      <name val="ＭＳ Ｐ明朝"/>
      <family val="1"/>
      <charset val="128"/>
    </font>
    <font>
      <sz val="10"/>
      <color indexed="10"/>
      <name val="ＭＳ Ｐ明朝"/>
      <family val="1"/>
      <charset val="128"/>
    </font>
    <font>
      <b/>
      <sz val="11"/>
      <name val="ＭＳ 明朝"/>
      <family val="1"/>
      <charset val="128"/>
    </font>
    <font>
      <b/>
      <sz val="11"/>
      <name val="ＭＳ Ｐ明朝"/>
      <family val="1"/>
      <charset val="128"/>
    </font>
    <font>
      <sz val="11"/>
      <color rgb="FFFF0000"/>
      <name val="ＭＳ Ｐ明朝"/>
      <family val="1"/>
      <charset val="128"/>
    </font>
    <font>
      <sz val="10"/>
      <name val="ＭＳ Ｐゴシック"/>
      <family val="3"/>
      <charset val="128"/>
    </font>
    <font>
      <sz val="11"/>
      <color theme="1"/>
      <name val="ＭＳ Ｐゴシック"/>
      <family val="2"/>
      <scheme val="minor"/>
    </font>
    <font>
      <sz val="14"/>
      <color indexed="8"/>
      <name val="ＭＳ 明朝"/>
      <family val="1"/>
      <charset val="128"/>
    </font>
    <font>
      <sz val="11"/>
      <color indexed="8"/>
      <name val="ＭＳ 明朝"/>
      <family val="1"/>
      <charset val="128"/>
    </font>
    <font>
      <sz val="10"/>
      <color indexed="8"/>
      <name val="ＭＳ 明朝"/>
      <family val="1"/>
      <charset val="128"/>
    </font>
    <font>
      <b/>
      <sz val="13"/>
      <color theme="3"/>
      <name val="ＭＳ Ｐゴシック"/>
      <family val="2"/>
      <charset val="128"/>
      <scheme val="minor"/>
    </font>
    <font>
      <sz val="22"/>
      <color theme="1"/>
      <name val="ＭＳ Ｐゴシック"/>
      <family val="2"/>
      <charset val="128"/>
      <scheme val="minor"/>
    </font>
    <font>
      <sz val="22"/>
      <color theme="1"/>
      <name val="ＭＳ Ｐゴシック"/>
      <family val="3"/>
      <charset val="128"/>
      <scheme val="minor"/>
    </font>
    <font>
      <b/>
      <sz val="22"/>
      <color theme="1"/>
      <name val="ＭＳ Ｐゴシック"/>
      <family val="3"/>
      <charset val="128"/>
      <scheme val="minor"/>
    </font>
    <font>
      <sz val="18"/>
      <color indexed="8"/>
      <name val="ＭＳ 明朝"/>
      <family val="1"/>
      <charset val="128"/>
    </font>
    <font>
      <sz val="10"/>
      <color theme="4"/>
      <name val="ＭＳ 明朝"/>
      <family val="1"/>
      <charset val="128"/>
    </font>
    <font>
      <sz val="14"/>
      <name val="明朝"/>
      <family val="1"/>
      <charset val="128"/>
    </font>
    <font>
      <b/>
      <sz val="20"/>
      <name val="ＭＳ 明朝"/>
      <family val="1"/>
      <charset val="128"/>
    </font>
    <font>
      <b/>
      <sz val="18"/>
      <name val="ＭＳ 明朝"/>
      <family val="1"/>
      <charset val="128"/>
    </font>
    <font>
      <b/>
      <sz val="18"/>
      <color indexed="8"/>
      <name val="ＭＳ 明朝"/>
      <family val="1"/>
      <charset val="128"/>
    </font>
    <font>
      <sz val="10"/>
      <color indexed="33"/>
      <name val="ＭＳ 明朝"/>
      <family val="1"/>
      <charset val="128"/>
    </font>
    <font>
      <b/>
      <sz val="18"/>
      <color indexed="10"/>
      <name val="ＭＳ 明朝"/>
      <family val="1"/>
      <charset val="12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gray0625"/>
    </fill>
    <fill>
      <patternFill patternType="solid">
        <fgColor indexed="27"/>
        <bgColor indexed="64"/>
      </patternFill>
    </fill>
  </fills>
  <borders count="79">
    <border>
      <left/>
      <right/>
      <top/>
      <bottom/>
      <diagonal/>
    </border>
    <border>
      <left/>
      <right style="medium">
        <color indexed="64"/>
      </right>
      <top style="thin">
        <color indexed="8"/>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8"/>
      </top>
      <bottom style="medium">
        <color indexed="64"/>
      </bottom>
      <diagonal/>
    </border>
    <border>
      <left style="medium">
        <color indexed="64"/>
      </left>
      <right/>
      <top style="thin">
        <color indexed="8"/>
      </top>
      <bottom style="medium">
        <color indexed="64"/>
      </bottom>
      <diagonal/>
    </border>
    <border>
      <left/>
      <right style="medium">
        <color indexed="64"/>
      </right>
      <top style="thin">
        <color indexed="8"/>
      </top>
      <bottom style="medium">
        <color indexed="64"/>
      </bottom>
      <diagonal/>
    </border>
    <border>
      <left style="thin">
        <color indexed="64"/>
      </left>
      <right style="thin">
        <color indexed="64"/>
      </right>
      <top/>
      <bottom/>
      <diagonal/>
    </border>
    <border>
      <left style="thin">
        <color indexed="64"/>
      </left>
      <right style="hair">
        <color indexed="10"/>
      </right>
      <top style="thin">
        <color indexed="64"/>
      </top>
      <bottom style="hair">
        <color indexed="10"/>
      </bottom>
      <diagonal/>
    </border>
    <border>
      <left/>
      <right/>
      <top style="thin">
        <color indexed="8"/>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double">
        <color indexed="64"/>
      </left>
      <right style="thin">
        <color indexed="64"/>
      </right>
      <top/>
      <bottom style="thin">
        <color indexed="64"/>
      </bottom>
      <diagonal/>
    </border>
    <border>
      <left/>
      <right style="thin">
        <color indexed="64"/>
      </right>
      <top/>
      <bottom style="double">
        <color indexed="64"/>
      </bottom>
      <diagonal/>
    </border>
    <border>
      <left style="thin">
        <color indexed="64"/>
      </left>
      <right/>
      <top style="hair">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right/>
      <top style="medium">
        <color indexed="64"/>
      </top>
      <bottom/>
      <diagonal/>
    </border>
    <border>
      <left style="thin">
        <color indexed="64"/>
      </left>
      <right/>
      <top style="medium">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top style="thin">
        <color auto="1"/>
      </top>
      <bottom/>
      <diagonal/>
    </border>
    <border>
      <left/>
      <right style="thin">
        <color indexed="64"/>
      </right>
      <top style="thin">
        <color auto="1"/>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s>
  <cellStyleXfs count="149">
    <xf numFmtId="0" fontId="0" fillId="0" borderId="0"/>
    <xf numFmtId="209" fontId="28" fillId="2" borderId="1" applyFont="0" applyFill="0" applyBorder="0" applyAlignment="0" applyProtection="0"/>
    <xf numFmtId="188" fontId="12" fillId="0" borderId="0"/>
    <xf numFmtId="210" fontId="10" fillId="2" borderId="2" applyFont="0" applyFill="0" applyBorder="0" applyAlignment="0" applyProtection="0">
      <alignment vertical="center"/>
    </xf>
    <xf numFmtId="211" fontId="29" fillId="2" borderId="3" applyFont="0" applyFill="0" applyBorder="0" applyAlignment="0" applyProtection="0">
      <alignment horizontal="center" vertical="center"/>
    </xf>
    <xf numFmtId="0" fontId="13" fillId="0" borderId="0">
      <alignment horizontal="center"/>
    </xf>
    <xf numFmtId="0" fontId="13" fillId="0" borderId="0">
      <alignment horizontal="center"/>
    </xf>
    <xf numFmtId="38" fontId="24" fillId="0" borderId="0">
      <alignment vertical="center"/>
      <protection hidden="1"/>
    </xf>
    <xf numFmtId="189" fontId="14" fillId="0" borderId="0" applyFill="0" applyBorder="0" applyAlignment="0"/>
    <xf numFmtId="176" fontId="15" fillId="0" borderId="0" applyFont="0" applyFill="0" applyBorder="0" applyAlignment="0" applyProtection="0"/>
    <xf numFmtId="177" fontId="15" fillId="0" borderId="0" applyFont="0" applyFill="0" applyBorder="0" applyAlignment="0" applyProtection="0"/>
    <xf numFmtId="190" fontId="15" fillId="0" borderId="0" applyFont="0" applyFill="0" applyBorder="0" applyAlignment="0" applyProtection="0"/>
    <xf numFmtId="191" fontId="15" fillId="0" borderId="0" applyFont="0" applyFill="0" applyBorder="0" applyAlignment="0" applyProtection="0"/>
    <xf numFmtId="0" fontId="16" fillId="0" borderId="0">
      <alignment horizontal="left"/>
    </xf>
    <xf numFmtId="212" fontId="10" fillId="0" borderId="0" applyFill="0" applyBorder="0" applyAlignment="0"/>
    <xf numFmtId="38" fontId="17" fillId="3" borderId="0" applyNumberFormat="0" applyBorder="0" applyAlignment="0" applyProtection="0"/>
    <xf numFmtId="3" fontId="11" fillId="2" borderId="3" applyFont="0" applyFill="0" applyBorder="0" applyAlignment="0" applyProtection="0">
      <alignment horizontal="center" vertical="center"/>
    </xf>
    <xf numFmtId="0" fontId="18" fillId="0" borderId="3" applyNumberFormat="0" applyAlignment="0" applyProtection="0">
      <alignment horizontal="left" vertical="center"/>
    </xf>
    <xf numFmtId="0" fontId="18" fillId="0" borderId="4">
      <alignment horizontal="left" vertical="center"/>
    </xf>
    <xf numFmtId="49" fontId="27" fillId="0" borderId="0">
      <alignment horizontal="center"/>
    </xf>
    <xf numFmtId="213" fontId="11" fillId="2" borderId="0" applyFont="0" applyFill="0" applyBorder="0" applyAlignment="0" applyProtection="0">
      <alignment horizontal="center" vertical="center"/>
    </xf>
    <xf numFmtId="10" fontId="17" fillId="4" borderId="5" applyNumberFormat="0" applyBorder="0" applyAlignment="0" applyProtection="0"/>
    <xf numFmtId="214" fontId="11" fillId="2" borderId="0" applyFont="0" applyFill="0" applyBorder="0" applyAlignment="0" applyProtection="0"/>
    <xf numFmtId="215" fontId="29" fillId="2" borderId="3" applyFont="0" applyFill="0" applyBorder="0" applyAlignment="0" applyProtection="0">
      <alignment horizontal="center" vertical="center"/>
    </xf>
    <xf numFmtId="216" fontId="29" fillId="2" borderId="3" applyFont="0" applyFill="0" applyBorder="0" applyAlignment="0" applyProtection="0">
      <alignment horizontal="center" vertical="center"/>
    </xf>
    <xf numFmtId="217" fontId="28" fillId="2" borderId="6" applyFont="0" applyFill="0" applyBorder="0" applyAlignment="0" applyProtection="0">
      <alignment horizontal="center"/>
    </xf>
    <xf numFmtId="218" fontId="29" fillId="2" borderId="3" applyFont="0" applyFill="0" applyBorder="0" applyAlignment="0" applyProtection="0">
      <alignment horizontal="center" vertical="center"/>
    </xf>
    <xf numFmtId="219" fontId="30" fillId="2" borderId="7" applyFont="0" applyFill="0" applyBorder="0" applyAlignment="0" applyProtection="0">
      <alignment horizontal="center" vertical="center"/>
    </xf>
    <xf numFmtId="220" fontId="31" fillId="2" borderId="0" applyFont="0" applyFill="0" applyBorder="0" applyAlignment="0" applyProtection="0"/>
    <xf numFmtId="3" fontId="28" fillId="2" borderId="8" applyFont="0" applyFill="0" applyBorder="0" applyAlignment="0" applyProtection="0"/>
    <xf numFmtId="3" fontId="28" fillId="2" borderId="8" applyFont="0" applyFill="0" applyBorder="0" applyAlignment="0" applyProtection="0"/>
    <xf numFmtId="221" fontId="29" fillId="2" borderId="3" applyFont="0" applyFill="0" applyBorder="0" applyAlignment="0" applyProtection="0">
      <alignment horizontal="center" vertical="center"/>
    </xf>
    <xf numFmtId="192" fontId="19" fillId="0" borderId="0"/>
    <xf numFmtId="0" fontId="15" fillId="0" borderId="0"/>
    <xf numFmtId="10" fontId="15" fillId="0" borderId="0" applyFont="0" applyFill="0" applyBorder="0" applyAlignment="0" applyProtection="0"/>
    <xf numFmtId="4" fontId="16" fillId="0" borderId="0">
      <alignment horizontal="right"/>
    </xf>
    <xf numFmtId="4" fontId="20" fillId="0" borderId="0">
      <alignment horizontal="right"/>
    </xf>
    <xf numFmtId="0" fontId="32" fillId="0" borderId="0"/>
    <xf numFmtId="0" fontId="32" fillId="0" borderId="0"/>
    <xf numFmtId="0" fontId="21" fillId="0" borderId="0">
      <alignment horizontal="left"/>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3" fontId="10" fillId="2" borderId="9" applyFont="0" applyFill="0" applyBorder="0" applyAlignment="0" applyProtection="0">
      <alignment vertical="center"/>
    </xf>
    <xf numFmtId="0" fontId="23" fillId="0" borderId="0">
      <alignment horizontal="center"/>
    </xf>
    <xf numFmtId="222" fontId="29" fillId="2" borderId="3" applyFont="0" applyFill="0" applyBorder="0" applyAlignment="0" applyProtection="0">
      <alignment horizontal="center" vertical="center"/>
    </xf>
    <xf numFmtId="0" fontId="24" fillId="0" borderId="10" applyNumberFormat="0" applyBorder="0" applyAlignment="0">
      <alignment horizontal="center"/>
    </xf>
    <xf numFmtId="223" fontId="33" fillId="2" borderId="0" applyFont="0" applyFill="0" applyBorder="0" applyAlignment="0" applyProtection="0"/>
    <xf numFmtId="224" fontId="33" fillId="2"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3" fontId="11" fillId="2" borderId="0" applyFont="0" applyFill="0" applyBorder="0" applyAlignment="0" applyProtection="0"/>
    <xf numFmtId="3" fontId="28" fillId="2" borderId="6" applyFont="0" applyFill="0" applyBorder="0" applyAlignment="0" applyProtection="0">
      <alignment horizontal="right"/>
    </xf>
    <xf numFmtId="225" fontId="28" fillId="2" borderId="6" applyFont="0" applyFill="0" applyBorder="0" applyAlignment="0" applyProtection="0">
      <alignment horizontal="right"/>
    </xf>
    <xf numFmtId="226" fontId="28" fillId="2" borderId="6" applyFont="0" applyFill="0" applyBorder="0" applyAlignment="0" applyProtection="0">
      <alignment horizontal="right"/>
    </xf>
    <xf numFmtId="3" fontId="28" fillId="2" borderId="6" applyFont="0" applyFill="0" applyBorder="0" applyAlignment="0" applyProtection="0">
      <alignment horizontal="right"/>
    </xf>
    <xf numFmtId="227" fontId="28" fillId="2" borderId="6" applyFont="0" applyFill="0" applyBorder="0" applyAlignment="0" applyProtection="0">
      <alignment horizontal="right"/>
    </xf>
    <xf numFmtId="228" fontId="28" fillId="2" borderId="6" applyFont="0" applyFill="0" applyBorder="0" applyAlignment="0" applyProtection="0">
      <alignment horizontal="right"/>
    </xf>
    <xf numFmtId="0" fontId="28" fillId="2" borderId="1" applyNumberFormat="0" applyFont="0" applyFill="0" applyBorder="0" applyProtection="0"/>
    <xf numFmtId="229" fontId="11" fillId="2" borderId="0" applyFont="0" applyFill="0" applyBorder="0" applyAlignment="0" applyProtection="0">
      <alignment horizontal="center" vertical="center"/>
    </xf>
    <xf numFmtId="3" fontId="30" fillId="2" borderId="3" applyFont="0" applyFill="0" applyBorder="0" applyAlignment="0" applyProtection="0">
      <alignment horizontal="center" vertical="center"/>
    </xf>
    <xf numFmtId="230" fontId="30" fillId="2" borderId="3" applyFont="0" applyFill="0" applyBorder="0" applyAlignment="0" applyProtection="0">
      <alignment horizontal="center" vertical="center"/>
    </xf>
    <xf numFmtId="231" fontId="28" fillId="2" borderId="11" applyFont="0" applyFill="0" applyBorder="0" applyAlignment="0" applyProtection="0">
      <alignment horizontal="left"/>
    </xf>
    <xf numFmtId="177" fontId="34" fillId="0" borderId="0" applyFont="0" applyFill="0" applyBorder="0" applyAlignment="0" applyProtection="0"/>
    <xf numFmtId="38" fontId="6" fillId="0" borderId="0" applyFont="0" applyFill="0" applyBorder="0" applyAlignment="0" applyProtection="0"/>
    <xf numFmtId="38" fontId="3" fillId="0" borderId="0" applyFont="0" applyFill="0" applyBorder="0" applyAlignment="0" applyProtection="0"/>
    <xf numFmtId="38" fontId="6" fillId="0" borderId="0" applyFont="0" applyFill="0" applyBorder="0" applyAlignment="0" applyProtection="0"/>
    <xf numFmtId="38" fontId="8"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38" fontId="9" fillId="0" borderId="0" applyFill="0" applyBorder="0" applyAlignment="0" applyProtection="0"/>
    <xf numFmtId="38" fontId="6" fillId="0" borderId="0" applyFont="0" applyFill="0" applyBorder="0" applyAlignment="0" applyProtection="0">
      <alignment vertical="center"/>
    </xf>
    <xf numFmtId="38" fontId="62" fillId="0" borderId="0" applyFont="0" applyFill="0" applyBorder="0" applyAlignment="0" applyProtection="0">
      <alignment vertical="center"/>
    </xf>
    <xf numFmtId="38" fontId="13" fillId="0" borderId="0">
      <alignment horizontal="center"/>
    </xf>
    <xf numFmtId="232" fontId="11" fillId="2" borderId="0" applyFont="0" applyFill="0" applyBorder="0" applyAlignment="0" applyProtection="0">
      <alignment horizontal="center" vertical="center"/>
    </xf>
    <xf numFmtId="233" fontId="11" fillId="2" borderId="0" applyFont="0" applyFill="0" applyBorder="0" applyAlignment="0" applyProtection="0">
      <alignment horizontal="center" vertical="center"/>
    </xf>
    <xf numFmtId="234" fontId="28" fillId="2" borderId="12" applyFont="0" applyFill="0" applyBorder="0" applyAlignment="0" applyProtection="0">
      <alignment horizontal="left"/>
    </xf>
    <xf numFmtId="3" fontId="28" fillId="2" borderId="6" applyFont="0" applyFill="0" applyBorder="0" applyAlignment="0" applyProtection="0">
      <alignment horizontal="left"/>
    </xf>
    <xf numFmtId="235" fontId="28" fillId="2" borderId="6" applyFont="0" applyFill="0" applyBorder="0" applyAlignment="0" applyProtection="0">
      <alignment horizontal="left"/>
    </xf>
    <xf numFmtId="223" fontId="11" fillId="2" borderId="0" applyFont="0" applyFill="0" applyBorder="0" applyAlignment="0" applyProtection="0">
      <alignment horizontal="center" vertical="center"/>
    </xf>
    <xf numFmtId="236" fontId="11" fillId="2" borderId="0" applyFont="0" applyFill="0" applyBorder="0" applyAlignment="0" applyProtection="0">
      <alignment horizontal="center" vertical="center"/>
    </xf>
    <xf numFmtId="3" fontId="11" fillId="2" borderId="0" applyNumberFormat="0" applyFont="0" applyFill="0" applyBorder="0" applyProtection="0">
      <alignment vertical="center"/>
    </xf>
    <xf numFmtId="237" fontId="28" fillId="2" borderId="11" applyFont="0" applyFill="0" applyBorder="0" applyAlignment="0" applyProtection="0">
      <alignment horizontal="center"/>
    </xf>
    <xf numFmtId="1" fontId="35" fillId="0" borderId="0">
      <alignment vertical="top"/>
    </xf>
    <xf numFmtId="2" fontId="36" fillId="0" borderId="13">
      <alignment horizontal="center"/>
    </xf>
    <xf numFmtId="0" fontId="28" fillId="2" borderId="1" applyNumberFormat="0" applyFont="0" applyFill="0" applyBorder="0" applyProtection="0">
      <alignment wrapText="1"/>
    </xf>
    <xf numFmtId="0" fontId="35" fillId="0" borderId="0">
      <alignment horizontal="left" vertical="top" wrapText="1"/>
    </xf>
    <xf numFmtId="3" fontId="37" fillId="0" borderId="2">
      <alignment vertical="center"/>
    </xf>
    <xf numFmtId="3" fontId="37" fillId="0" borderId="14">
      <alignment vertical="center"/>
    </xf>
    <xf numFmtId="3" fontId="37" fillId="0" borderId="15">
      <alignment vertical="center"/>
    </xf>
    <xf numFmtId="238" fontId="38" fillId="0" borderId="0" applyFont="0" applyFill="0" applyBorder="0" applyAlignment="0" applyProtection="0"/>
    <xf numFmtId="239" fontId="38" fillId="0" borderId="0" applyFont="0" applyFill="0" applyBorder="0" applyAlignment="0" applyProtection="0"/>
    <xf numFmtId="240" fontId="28" fillId="2" borderId="12" applyFont="0" applyFill="0" applyBorder="0" applyAlignment="0" applyProtection="0">
      <alignment horizontal="left"/>
    </xf>
    <xf numFmtId="241" fontId="11" fillId="2" borderId="0" applyFont="0" applyFill="0" applyBorder="0" applyAlignment="0" applyProtection="0"/>
    <xf numFmtId="242" fontId="11" fillId="2" borderId="0" applyFont="0" applyFill="0" applyBorder="0" applyAlignment="0" applyProtection="0"/>
    <xf numFmtId="3" fontId="39" fillId="5" borderId="0"/>
    <xf numFmtId="243" fontId="11" fillId="2" borderId="0" applyFont="0" applyFill="0" applyBorder="0" applyAlignment="0" applyProtection="0"/>
    <xf numFmtId="0" fontId="13" fillId="0" borderId="0"/>
    <xf numFmtId="0" fontId="25" fillId="0" borderId="0"/>
    <xf numFmtId="0" fontId="13" fillId="0" borderId="0"/>
    <xf numFmtId="0" fontId="6" fillId="0" borderId="0"/>
    <xf numFmtId="0" fontId="63" fillId="0" borderId="0">
      <alignment vertical="center"/>
    </xf>
    <xf numFmtId="0" fontId="6" fillId="0" borderId="0">
      <alignment vertical="center"/>
    </xf>
    <xf numFmtId="0" fontId="62" fillId="0" borderId="0">
      <alignment vertical="center"/>
    </xf>
    <xf numFmtId="0" fontId="6" fillId="0" borderId="0"/>
    <xf numFmtId="0" fontId="8" fillId="0" borderId="0">
      <alignment vertical="center"/>
    </xf>
    <xf numFmtId="0" fontId="13" fillId="0" borderId="0"/>
    <xf numFmtId="0" fontId="62" fillId="0" borderId="0">
      <alignment vertical="center"/>
    </xf>
    <xf numFmtId="0" fontId="64" fillId="0" borderId="0">
      <alignment vertical="center"/>
    </xf>
    <xf numFmtId="0" fontId="26" fillId="6" borderId="5">
      <alignment horizontal="center" vertical="center"/>
      <protection locked="0"/>
    </xf>
    <xf numFmtId="244" fontId="27" fillId="0" borderId="0"/>
    <xf numFmtId="58" fontId="11" fillId="2" borderId="0" applyFont="0" applyFill="0" applyBorder="0" applyAlignment="0" applyProtection="0">
      <alignment vertical="center"/>
    </xf>
    <xf numFmtId="245" fontId="11" fillId="2" borderId="0" applyFont="0" applyFill="0" applyBorder="0" applyAlignment="0" applyProtection="0">
      <alignment horizontal="center" vertical="center"/>
    </xf>
    <xf numFmtId="246" fontId="11" fillId="2" borderId="0" applyFont="0" applyFill="0" applyBorder="0" applyAlignment="0" applyProtection="0">
      <alignment horizontal="center" vertical="center"/>
    </xf>
    <xf numFmtId="0" fontId="40" fillId="0" borderId="0"/>
    <xf numFmtId="247" fontId="11" fillId="2" borderId="0" applyFont="0" applyFill="0" applyBorder="0" applyAlignment="0" applyProtection="0">
      <alignment horizontal="center" vertical="center"/>
    </xf>
    <xf numFmtId="248" fontId="11" fillId="2" borderId="0" applyFont="0" applyFill="0" applyBorder="0" applyAlignment="0" applyProtection="0">
      <alignment horizontal="center" vertical="center"/>
    </xf>
    <xf numFmtId="0" fontId="6" fillId="0" borderId="0"/>
    <xf numFmtId="249" fontId="28" fillId="2" borderId="12" applyFont="0" applyFill="0" applyBorder="0" applyAlignment="0" applyProtection="0">
      <alignment horizontal="left"/>
    </xf>
    <xf numFmtId="250" fontId="28" fillId="2" borderId="16" applyFont="0" applyFill="0" applyBorder="0" applyAlignment="0" applyProtection="0">
      <alignment horizontal="left"/>
    </xf>
    <xf numFmtId="251" fontId="28" fillId="2" borderId="12" applyFont="0" applyFill="0" applyBorder="0" applyAlignment="0" applyProtection="0">
      <alignment horizontal="left"/>
    </xf>
    <xf numFmtId="252" fontId="11" fillId="2" borderId="0" applyFont="0" applyFill="0" applyBorder="0" applyAlignment="0" applyProtection="0"/>
    <xf numFmtId="0" fontId="67" fillId="0" borderId="0">
      <alignment vertical="center"/>
    </xf>
    <xf numFmtId="38" fontId="67" fillId="0" borderId="0" applyFont="0" applyFill="0" applyBorder="0" applyAlignment="0" applyProtection="0">
      <alignment vertical="center"/>
    </xf>
    <xf numFmtId="0" fontId="3" fillId="0" borderId="0"/>
    <xf numFmtId="38" fontId="3" fillId="0" borderId="0" applyFont="0" applyFill="0" applyBorder="0" applyAlignment="0" applyProtection="0"/>
    <xf numFmtId="0" fontId="2" fillId="0" borderId="0">
      <alignment vertical="center"/>
    </xf>
    <xf numFmtId="0" fontId="75" fillId="0" borderId="0"/>
    <xf numFmtId="0" fontId="76" fillId="0" borderId="0"/>
    <xf numFmtId="0" fontId="62" fillId="0" borderId="0">
      <alignment vertical="center"/>
    </xf>
    <xf numFmtId="38" fontId="76" fillId="0" borderId="0" applyFont="0" applyFill="0" applyBorder="0" applyAlignment="0" applyProtection="0">
      <alignment vertical="center"/>
    </xf>
    <xf numFmtId="0" fontId="1" fillId="0" borderId="0">
      <alignment vertical="center"/>
    </xf>
    <xf numFmtId="0" fontId="12" fillId="0" borderId="0"/>
    <xf numFmtId="38" fontId="1" fillId="0" borderId="0" applyFont="0" applyFill="0" applyBorder="0" applyAlignment="0" applyProtection="0">
      <alignment vertical="center"/>
    </xf>
    <xf numFmtId="0" fontId="1" fillId="0" borderId="0">
      <alignment vertical="center"/>
    </xf>
    <xf numFmtId="0" fontId="7" fillId="0" borderId="0">
      <alignment vertical="center"/>
    </xf>
    <xf numFmtId="38" fontId="86" fillId="0" borderId="0" applyFont="0" applyFill="0" applyBorder="0" applyProtection="0">
      <alignment vertical="justify"/>
    </xf>
    <xf numFmtId="0" fontId="3" fillId="0" borderId="0"/>
    <xf numFmtId="38" fontId="3" fillId="0" borderId="0" applyFont="0" applyFill="0" applyBorder="0" applyAlignment="0" applyProtection="0"/>
    <xf numFmtId="0" fontId="13" fillId="0" borderId="0"/>
    <xf numFmtId="0" fontId="7" fillId="0" borderId="0">
      <alignment vertical="center"/>
    </xf>
  </cellStyleXfs>
  <cellXfs count="1089">
    <xf numFmtId="0" fontId="0" fillId="0" borderId="0" xfId="0"/>
    <xf numFmtId="0" fontId="27" fillId="0" borderId="0" xfId="0" applyFont="1" applyAlignment="1">
      <alignment vertical="center"/>
    </xf>
    <xf numFmtId="38" fontId="27" fillId="0" borderId="0" xfId="72" applyFont="1" applyAlignment="1">
      <alignment vertical="center"/>
    </xf>
    <xf numFmtId="0" fontId="27" fillId="0" borderId="0" xfId="0" applyFont="1" applyAlignment="1">
      <alignment horizontal="center" vertical="center"/>
    </xf>
    <xf numFmtId="0" fontId="27" fillId="0" borderId="0" xfId="0" applyFont="1" applyBorder="1" applyAlignment="1">
      <alignment vertical="center"/>
    </xf>
    <xf numFmtId="38" fontId="27" fillId="0" borderId="0" xfId="0" applyNumberFormat="1" applyFont="1" applyBorder="1" applyAlignment="1">
      <alignment horizontal="center" vertical="center"/>
    </xf>
    <xf numFmtId="38" fontId="27" fillId="0" borderId="0" xfId="72" applyFont="1" applyBorder="1" applyAlignment="1">
      <alignment vertical="center"/>
    </xf>
    <xf numFmtId="0" fontId="27" fillId="0" borderId="0" xfId="0" applyFont="1" applyBorder="1" applyAlignment="1">
      <alignment horizontal="center" vertical="center"/>
    </xf>
    <xf numFmtId="180" fontId="27" fillId="0" borderId="37" xfId="72" applyNumberFormat="1" applyFont="1" applyBorder="1" applyAlignment="1">
      <alignment vertical="center"/>
    </xf>
    <xf numFmtId="181" fontId="27" fillId="0" borderId="37" xfId="72" applyNumberFormat="1" applyFont="1" applyBorder="1" applyAlignment="1">
      <alignment vertical="center"/>
    </xf>
    <xf numFmtId="0" fontId="27" fillId="0" borderId="37" xfId="0" applyFont="1" applyBorder="1" applyAlignment="1">
      <alignment horizontal="center" vertical="center"/>
    </xf>
    <xf numFmtId="182" fontId="27" fillId="0" borderId="37" xfId="0" applyNumberFormat="1" applyFont="1" applyBorder="1" applyAlignment="1">
      <alignment vertical="center"/>
    </xf>
    <xf numFmtId="0" fontId="27" fillId="0" borderId="37" xfId="0" applyFont="1" applyBorder="1" applyAlignment="1">
      <alignment vertical="center"/>
    </xf>
    <xf numFmtId="0" fontId="27" fillId="0" borderId="38" xfId="0" applyFont="1" applyBorder="1" applyAlignment="1">
      <alignment horizontal="center" vertical="center"/>
    </xf>
    <xf numFmtId="0" fontId="27" fillId="0" borderId="35" xfId="0" applyFont="1" applyBorder="1" applyAlignment="1">
      <alignment horizontal="center" vertical="center"/>
    </xf>
    <xf numFmtId="0" fontId="27" fillId="0" borderId="19" xfId="0" applyFont="1" applyBorder="1" applyAlignment="1">
      <alignment vertical="center"/>
    </xf>
    <xf numFmtId="0" fontId="42" fillId="0" borderId="21" xfId="0" applyFont="1" applyBorder="1" applyAlignment="1">
      <alignment vertical="center"/>
    </xf>
    <xf numFmtId="181" fontId="27" fillId="0" borderId="9" xfId="72" applyNumberFormat="1" applyFont="1" applyBorder="1" applyAlignment="1">
      <alignment vertical="center"/>
    </xf>
    <xf numFmtId="181" fontId="27" fillId="0" borderId="18" xfId="0" applyNumberFormat="1" applyFont="1" applyBorder="1" applyAlignment="1">
      <alignment vertical="center"/>
    </xf>
    <xf numFmtId="0" fontId="27" fillId="0" borderId="18" xfId="0" applyFont="1" applyBorder="1" applyAlignment="1">
      <alignment horizontal="center" vertical="center"/>
    </xf>
    <xf numFmtId="182" fontId="27" fillId="0" borderId="18" xfId="0" applyNumberFormat="1" applyFont="1" applyBorder="1" applyAlignment="1">
      <alignment vertical="center"/>
    </xf>
    <xf numFmtId="0" fontId="27" fillId="0" borderId="18" xfId="0" applyFont="1" applyBorder="1" applyAlignment="1">
      <alignment vertical="center"/>
    </xf>
    <xf numFmtId="0" fontId="27" fillId="0" borderId="23" xfId="0" applyFont="1" applyBorder="1" applyAlignment="1">
      <alignment vertical="center"/>
    </xf>
    <xf numFmtId="0" fontId="27" fillId="0" borderId="22" xfId="0" applyFont="1" applyBorder="1" applyAlignment="1">
      <alignment vertical="center"/>
    </xf>
    <xf numFmtId="38" fontId="42" fillId="0" borderId="20" xfId="0" applyNumberFormat="1" applyFont="1" applyBorder="1" applyAlignment="1">
      <alignment vertical="center"/>
    </xf>
    <xf numFmtId="0" fontId="42" fillId="0" borderId="20" xfId="0" applyNumberFormat="1" applyFont="1" applyBorder="1" applyAlignment="1">
      <alignment vertical="center"/>
    </xf>
    <xf numFmtId="38" fontId="42" fillId="0" borderId="13" xfId="72" applyFont="1" applyBorder="1" applyAlignment="1">
      <alignment vertical="center"/>
    </xf>
    <xf numFmtId="180" fontId="27" fillId="0" borderId="2" xfId="72" applyNumberFormat="1" applyFont="1" applyBorder="1" applyAlignment="1">
      <alignment vertical="center"/>
    </xf>
    <xf numFmtId="181" fontId="27" fillId="0" borderId="2" xfId="72" applyNumberFormat="1" applyFont="1" applyBorder="1" applyAlignment="1">
      <alignment vertical="center"/>
    </xf>
    <xf numFmtId="0" fontId="27" fillId="0" borderId="2" xfId="0" applyFont="1" applyBorder="1" applyAlignment="1">
      <alignment horizontal="center" vertical="center"/>
    </xf>
    <xf numFmtId="182" fontId="27" fillId="0" borderId="2" xfId="0" applyNumberFormat="1" applyFont="1" applyBorder="1" applyAlignment="1">
      <alignment vertical="center"/>
    </xf>
    <xf numFmtId="179" fontId="27" fillId="0" borderId="2" xfId="0" applyNumberFormat="1" applyFont="1" applyBorder="1" applyAlignment="1">
      <alignment vertical="center"/>
    </xf>
    <xf numFmtId="0" fontId="27" fillId="0" borderId="27" xfId="0" applyFont="1" applyBorder="1" applyAlignment="1">
      <alignment horizontal="center" vertical="center"/>
    </xf>
    <xf numFmtId="0" fontId="27" fillId="0" borderId="24" xfId="0" applyFont="1" applyBorder="1" applyAlignment="1">
      <alignment horizontal="center" vertical="center"/>
    </xf>
    <xf numFmtId="0" fontId="42" fillId="0" borderId="0" xfId="0" applyNumberFormat="1" applyFont="1" applyBorder="1" applyAlignment="1">
      <alignment vertical="center"/>
    </xf>
    <xf numFmtId="181" fontId="27" fillId="0" borderId="18" xfId="72" applyNumberFormat="1" applyFont="1" applyBorder="1" applyAlignment="1">
      <alignment vertical="center"/>
    </xf>
    <xf numFmtId="179" fontId="42" fillId="0" borderId="18" xfId="0" applyNumberFormat="1" applyFont="1" applyBorder="1" applyAlignment="1">
      <alignment horizontal="right" vertical="center"/>
    </xf>
    <xf numFmtId="0" fontId="42" fillId="0" borderId="18" xfId="0" applyFont="1" applyBorder="1" applyAlignment="1">
      <alignment horizontal="right" vertical="center"/>
    </xf>
    <xf numFmtId="181" fontId="27" fillId="0" borderId="2" xfId="0" applyNumberFormat="1" applyFont="1" applyBorder="1" applyAlignment="1">
      <alignment vertical="center"/>
    </xf>
    <xf numFmtId="0" fontId="42" fillId="0" borderId="0" xfId="0" applyFont="1" applyBorder="1" applyAlignment="1">
      <alignment vertical="center"/>
    </xf>
    <xf numFmtId="0" fontId="27" fillId="0" borderId="24" xfId="0" applyFont="1" applyBorder="1" applyAlignment="1">
      <alignment vertical="center"/>
    </xf>
    <xf numFmtId="0" fontId="27" fillId="0" borderId="0" xfId="0" applyFont="1" applyAlignment="1">
      <alignment horizontal="left" vertical="center"/>
    </xf>
    <xf numFmtId="0" fontId="43" fillId="0" borderId="2" xfId="0" applyFont="1" applyBorder="1" applyAlignment="1">
      <alignment vertical="center"/>
    </xf>
    <xf numFmtId="0" fontId="27" fillId="0" borderId="2" xfId="0" applyFont="1" applyBorder="1" applyAlignment="1">
      <alignment horizontal="center" vertical="center" wrapText="1"/>
    </xf>
    <xf numFmtId="0" fontId="27" fillId="0" borderId="5" xfId="0" applyFont="1" applyBorder="1" applyAlignment="1">
      <alignment horizontal="center" vertical="center"/>
    </xf>
    <xf numFmtId="0" fontId="27" fillId="0" borderId="34" xfId="0" applyFont="1" applyBorder="1" applyAlignment="1">
      <alignment vertical="center"/>
    </xf>
    <xf numFmtId="0" fontId="27" fillId="0" borderId="20" xfId="0" applyFont="1" applyBorder="1" applyAlignment="1">
      <alignment vertical="center"/>
    </xf>
    <xf numFmtId="38" fontId="27" fillId="0" borderId="20" xfId="72" applyFont="1" applyBorder="1" applyAlignment="1">
      <alignment vertical="center"/>
    </xf>
    <xf numFmtId="0" fontId="27" fillId="0" borderId="20" xfId="0" applyFont="1" applyBorder="1" applyAlignment="1">
      <alignment horizontal="center" vertical="center"/>
    </xf>
    <xf numFmtId="0" fontId="27" fillId="0" borderId="32" xfId="0" applyFont="1" applyBorder="1" applyAlignment="1">
      <alignment vertical="center"/>
    </xf>
    <xf numFmtId="0" fontId="48" fillId="0" borderId="0" xfId="0" applyFont="1" applyBorder="1" applyAlignment="1">
      <alignment horizontal="center" vertical="center"/>
    </xf>
    <xf numFmtId="49" fontId="27" fillId="0" borderId="0" xfId="0" applyNumberFormat="1" applyFont="1" applyBorder="1" applyAlignment="1">
      <alignment vertical="center"/>
    </xf>
    <xf numFmtId="0" fontId="27" fillId="0" borderId="20" xfId="0" applyNumberFormat="1" applyFont="1" applyBorder="1" applyAlignment="1">
      <alignment horizontal="center" vertical="center"/>
    </xf>
    <xf numFmtId="0" fontId="27" fillId="0" borderId="28" xfId="0" applyFont="1" applyBorder="1" applyAlignment="1">
      <alignment vertical="center"/>
    </xf>
    <xf numFmtId="0" fontId="27" fillId="0" borderId="29" xfId="0" applyFont="1" applyBorder="1" applyAlignment="1">
      <alignment vertical="center"/>
    </xf>
    <xf numFmtId="38" fontId="27" fillId="0" borderId="29" xfId="72" applyFont="1" applyBorder="1" applyAlignment="1">
      <alignment vertical="center"/>
    </xf>
    <xf numFmtId="0" fontId="27" fillId="0" borderId="29" xfId="0" applyFont="1" applyBorder="1" applyAlignment="1">
      <alignment horizontal="center" vertical="center"/>
    </xf>
    <xf numFmtId="0" fontId="27" fillId="0" borderId="33" xfId="0" applyFont="1" applyBorder="1" applyAlignment="1">
      <alignment vertical="center"/>
    </xf>
    <xf numFmtId="181" fontId="27" fillId="0" borderId="18" xfId="0" applyNumberFormat="1" applyFont="1" applyFill="1" applyBorder="1" applyAlignment="1">
      <alignment vertical="center"/>
    </xf>
    <xf numFmtId="182" fontId="27" fillId="0" borderId="9" xfId="0" applyNumberFormat="1" applyFont="1" applyBorder="1" applyAlignment="1">
      <alignment vertical="center"/>
    </xf>
    <xf numFmtId="0" fontId="27" fillId="0" borderId="9" xfId="0" applyFont="1" applyBorder="1" applyAlignment="1">
      <alignment horizontal="center" vertical="center"/>
    </xf>
    <xf numFmtId="38" fontId="42" fillId="0" borderId="0" xfId="0" applyNumberFormat="1" applyFont="1" applyBorder="1" applyAlignment="1">
      <alignment vertical="center"/>
    </xf>
    <xf numFmtId="181" fontId="27" fillId="0" borderId="9" xfId="0" applyNumberFormat="1" applyFont="1" applyBorder="1" applyAlignment="1">
      <alignment vertical="center"/>
    </xf>
    <xf numFmtId="181" fontId="27" fillId="0" borderId="9" xfId="0" applyNumberFormat="1" applyFont="1" applyFill="1" applyBorder="1" applyAlignment="1">
      <alignment vertical="center"/>
    </xf>
    <xf numFmtId="181" fontId="27" fillId="0" borderId="2" xfId="0" applyNumberFormat="1" applyFont="1" applyFill="1" applyBorder="1" applyAlignment="1">
      <alignment vertical="center"/>
    </xf>
    <xf numFmtId="0" fontId="41" fillId="0" borderId="33" xfId="0" applyFont="1" applyBorder="1" applyAlignment="1">
      <alignment vertical="center"/>
    </xf>
    <xf numFmtId="0" fontId="41" fillId="0" borderId="29" xfId="0" applyFont="1" applyBorder="1" applyAlignment="1">
      <alignment vertical="center"/>
    </xf>
    <xf numFmtId="0" fontId="41" fillId="0" borderId="29" xfId="0" applyFont="1" applyBorder="1" applyAlignment="1">
      <alignment horizontal="center" vertical="center"/>
    </xf>
    <xf numFmtId="38" fontId="41" fillId="0" borderId="29" xfId="71" applyFont="1" applyBorder="1" applyAlignment="1">
      <alignment vertical="center"/>
    </xf>
    <xf numFmtId="0" fontId="41" fillId="0" borderId="43" xfId="0" applyFont="1" applyBorder="1" applyAlignment="1">
      <alignment vertical="center"/>
    </xf>
    <xf numFmtId="0" fontId="41" fillId="0" borderId="0" xfId="0" applyFont="1" applyAlignment="1">
      <alignment vertical="center"/>
    </xf>
    <xf numFmtId="0" fontId="41" fillId="0" borderId="28" xfId="0" applyFont="1" applyBorder="1" applyAlignment="1">
      <alignment vertical="center"/>
    </xf>
    <xf numFmtId="0" fontId="41" fillId="0" borderId="0" xfId="0" applyFont="1" applyBorder="1" applyAlignment="1">
      <alignment vertical="center"/>
    </xf>
    <xf numFmtId="0" fontId="41" fillId="0" borderId="20" xfId="0" applyFont="1" applyBorder="1" applyAlignment="1">
      <alignment horizontal="center" vertical="center"/>
    </xf>
    <xf numFmtId="38" fontId="51" fillId="0" borderId="0" xfId="71" applyFont="1" applyBorder="1" applyAlignment="1">
      <alignment horizontal="center" vertical="center"/>
    </xf>
    <xf numFmtId="0" fontId="41" fillId="0" borderId="32" xfId="0" applyFont="1" applyBorder="1" applyAlignment="1">
      <alignment vertical="center"/>
    </xf>
    <xf numFmtId="38" fontId="41" fillId="0" borderId="0" xfId="71" applyFont="1" applyBorder="1" applyAlignment="1">
      <alignment vertical="center"/>
    </xf>
    <xf numFmtId="0" fontId="41" fillId="0" borderId="24" xfId="0" applyFont="1" applyBorder="1" applyAlignment="1">
      <alignment vertical="center"/>
    </xf>
    <xf numFmtId="0" fontId="41" fillId="0" borderId="20" xfId="0" applyFont="1" applyBorder="1" applyAlignment="1">
      <alignment vertical="center"/>
    </xf>
    <xf numFmtId="38" fontId="41" fillId="0" borderId="20" xfId="71" applyFont="1" applyBorder="1" applyAlignment="1">
      <alignment vertical="center"/>
    </xf>
    <xf numFmtId="0" fontId="41" fillId="0" borderId="22" xfId="0" applyFont="1" applyBorder="1" applyAlignment="1">
      <alignment vertical="center"/>
    </xf>
    <xf numFmtId="0" fontId="41" fillId="0" borderId="5" xfId="0" applyFont="1" applyBorder="1" applyAlignment="1">
      <alignment horizontal="center" vertical="center"/>
    </xf>
    <xf numFmtId="0" fontId="41" fillId="0" borderId="18" xfId="0" applyFont="1" applyBorder="1" applyAlignment="1">
      <alignment horizontal="center" vertical="center"/>
    </xf>
    <xf numFmtId="0" fontId="41" fillId="0" borderId="2" xfId="0" applyFont="1" applyBorder="1" applyAlignment="1">
      <alignment horizontal="center" vertical="center" wrapText="1"/>
    </xf>
    <xf numFmtId="0" fontId="41" fillId="0" borderId="2" xfId="0" applyFont="1" applyBorder="1" applyAlignment="1">
      <alignment horizontal="center" vertical="center"/>
    </xf>
    <xf numFmtId="0" fontId="41" fillId="0" borderId="23" xfId="0" applyFont="1" applyBorder="1" applyAlignment="1">
      <alignment vertical="center"/>
    </xf>
    <xf numFmtId="0" fontId="41" fillId="0" borderId="18" xfId="0" applyFont="1" applyBorder="1" applyAlignment="1">
      <alignment vertical="center"/>
    </xf>
    <xf numFmtId="0" fontId="52" fillId="0" borderId="18" xfId="0" applyFont="1" applyBorder="1" applyAlignment="1">
      <alignment horizontal="right" vertical="center"/>
    </xf>
    <xf numFmtId="179" fontId="52" fillId="0" borderId="18" xfId="0" applyNumberFormat="1" applyFont="1" applyBorder="1" applyAlignment="1">
      <alignment horizontal="right" vertical="center"/>
    </xf>
    <xf numFmtId="181" fontId="41" fillId="0" borderId="18" xfId="0" applyNumberFormat="1" applyFont="1" applyBorder="1" applyAlignment="1">
      <alignment vertical="center"/>
    </xf>
    <xf numFmtId="181" fontId="41" fillId="0" borderId="18" xfId="72" applyNumberFormat="1" applyFont="1" applyBorder="1" applyAlignment="1">
      <alignment vertical="center"/>
    </xf>
    <xf numFmtId="0" fontId="52" fillId="0" borderId="21" xfId="0" applyFont="1" applyBorder="1" applyAlignment="1">
      <alignment vertical="center"/>
    </xf>
    <xf numFmtId="0" fontId="52" fillId="0" borderId="0" xfId="0" applyFont="1" applyBorder="1" applyAlignment="1">
      <alignment vertical="center"/>
    </xf>
    <xf numFmtId="0" fontId="41" fillId="0" borderId="27" xfId="0" applyFont="1" applyBorder="1" applyAlignment="1">
      <alignment horizontal="left" vertical="center"/>
    </xf>
    <xf numFmtId="0" fontId="41" fillId="0" borderId="2" xfId="0" applyFont="1" applyBorder="1" applyAlignment="1">
      <alignment vertical="center"/>
    </xf>
    <xf numFmtId="200" fontId="41" fillId="0" borderId="2" xfId="0" applyNumberFormat="1" applyFont="1" applyBorder="1" applyAlignment="1">
      <alignment horizontal="center" vertical="center" shrinkToFit="1"/>
    </xf>
    <xf numFmtId="181" fontId="41" fillId="0" borderId="2" xfId="0" applyNumberFormat="1" applyFont="1" applyBorder="1" applyAlignment="1">
      <alignment vertical="center"/>
    </xf>
    <xf numFmtId="181" fontId="41" fillId="0" borderId="2" xfId="72" applyNumberFormat="1" applyFont="1" applyBorder="1" applyAlignment="1">
      <alignment vertical="center"/>
    </xf>
    <xf numFmtId="9" fontId="52" fillId="0" borderId="20" xfId="0" applyNumberFormat="1" applyFont="1" applyBorder="1" applyAlignment="1">
      <alignment vertical="center"/>
    </xf>
    <xf numFmtId="9" fontId="52" fillId="0" borderId="0" xfId="0" applyNumberFormat="1" applyFont="1" applyBorder="1" applyAlignment="1">
      <alignment vertical="center"/>
    </xf>
    <xf numFmtId="0" fontId="41" fillId="0" borderId="27" xfId="0" applyFont="1" applyBorder="1" applyAlignment="1">
      <alignment vertical="center"/>
    </xf>
    <xf numFmtId="181" fontId="41" fillId="0" borderId="9" xfId="72" applyNumberFormat="1" applyFont="1" applyBorder="1" applyAlignment="1">
      <alignment vertical="center"/>
    </xf>
    <xf numFmtId="38" fontId="52" fillId="0" borderId="13" xfId="72" applyFont="1" applyBorder="1" applyAlignment="1">
      <alignment vertical="center"/>
    </xf>
    <xf numFmtId="183" fontId="41" fillId="0" borderId="18" xfId="0" applyNumberFormat="1" applyFont="1" applyBorder="1" applyAlignment="1">
      <alignment vertical="center"/>
    </xf>
    <xf numFmtId="197" fontId="41" fillId="0" borderId="2" xfId="0" applyNumberFormat="1" applyFont="1" applyBorder="1" applyAlignment="1">
      <alignment horizontal="center" vertical="center" shrinkToFit="1"/>
    </xf>
    <xf numFmtId="0" fontId="52" fillId="0" borderId="42" xfId="0" applyNumberFormat="1" applyFont="1" applyBorder="1" applyAlignment="1">
      <alignment horizontal="center" vertical="center"/>
    </xf>
    <xf numFmtId="182" fontId="41" fillId="0" borderId="18" xfId="0" applyNumberFormat="1" applyFont="1" applyBorder="1" applyAlignment="1">
      <alignment vertical="center"/>
    </xf>
    <xf numFmtId="0" fontId="41" fillId="0" borderId="24" xfId="0" applyFont="1" applyBorder="1" applyAlignment="1">
      <alignment horizontal="centerContinuous" vertical="center"/>
    </xf>
    <xf numFmtId="38" fontId="41" fillId="0" borderId="2" xfId="71" applyFont="1" applyBorder="1" applyAlignment="1">
      <alignment vertical="center"/>
    </xf>
    <xf numFmtId="0" fontId="41" fillId="0" borderId="23" xfId="0" applyFont="1" applyBorder="1" applyAlignment="1">
      <alignment horizontal="distributed" vertical="center"/>
    </xf>
    <xf numFmtId="0" fontId="41" fillId="0" borderId="35" xfId="0" applyFont="1" applyBorder="1" applyAlignment="1">
      <alignment vertical="center"/>
    </xf>
    <xf numFmtId="0" fontId="41" fillId="0" borderId="38" xfId="0" applyFont="1" applyBorder="1" applyAlignment="1">
      <alignment horizontal="distributed" vertical="center"/>
    </xf>
    <xf numFmtId="0" fontId="41" fillId="0" borderId="37" xfId="0" applyFont="1" applyBorder="1" applyAlignment="1">
      <alignment vertical="center"/>
    </xf>
    <xf numFmtId="0" fontId="41" fillId="0" borderId="37" xfId="0" applyFont="1" applyBorder="1" applyAlignment="1">
      <alignment horizontal="center" vertical="center"/>
    </xf>
    <xf numFmtId="182" fontId="41" fillId="0" borderId="37" xfId="0" applyNumberFormat="1" applyFont="1" applyBorder="1" applyAlignment="1">
      <alignment vertical="center"/>
    </xf>
    <xf numFmtId="0" fontId="41" fillId="0" borderId="0" xfId="0" applyFont="1" applyBorder="1" applyAlignment="1">
      <alignment horizontal="distributed" vertical="center"/>
    </xf>
    <xf numFmtId="0" fontId="41" fillId="0" borderId="0" xfId="0" applyFont="1" applyBorder="1" applyAlignment="1">
      <alignment horizontal="center" vertical="center"/>
    </xf>
    <xf numFmtId="182" fontId="41" fillId="0" borderId="0" xfId="0" applyNumberFormat="1" applyFont="1" applyBorder="1" applyAlignment="1">
      <alignment vertical="center"/>
    </xf>
    <xf numFmtId="180" fontId="41" fillId="0" borderId="0" xfId="71" applyNumberFormat="1" applyFont="1" applyBorder="1" applyAlignment="1">
      <alignment horizontal="right" vertical="center"/>
    </xf>
    <xf numFmtId="180" fontId="41" fillId="0" borderId="0" xfId="71" applyNumberFormat="1" applyFont="1" applyBorder="1" applyAlignment="1">
      <alignment vertical="center"/>
    </xf>
    <xf numFmtId="180" fontId="41" fillId="0" borderId="0" xfId="0" applyNumberFormat="1" applyFont="1" applyBorder="1" applyAlignment="1">
      <alignment vertical="center"/>
    </xf>
    <xf numFmtId="0" fontId="41" fillId="0" borderId="0" xfId="0" applyFont="1" applyBorder="1" applyAlignment="1">
      <alignment horizontal="centerContinuous" vertical="center"/>
    </xf>
    <xf numFmtId="178" fontId="41" fillId="0" borderId="18" xfId="0" applyNumberFormat="1" applyFont="1" applyBorder="1" applyAlignment="1">
      <alignment vertical="center"/>
    </xf>
    <xf numFmtId="0" fontId="54" fillId="0" borderId="27" xfId="0" applyFont="1" applyBorder="1" applyAlignment="1">
      <alignment vertical="center" shrinkToFit="1"/>
    </xf>
    <xf numFmtId="178" fontId="41" fillId="0" borderId="2" xfId="0" applyNumberFormat="1" applyFont="1" applyBorder="1" applyAlignment="1">
      <alignment vertical="center"/>
    </xf>
    <xf numFmtId="0" fontId="54" fillId="0" borderId="27" xfId="0" applyFont="1" applyBorder="1" applyAlignment="1">
      <alignment vertical="center"/>
    </xf>
    <xf numFmtId="0" fontId="54" fillId="0" borderId="18" xfId="0" applyFont="1" applyBorder="1" applyAlignment="1">
      <alignment vertical="center"/>
    </xf>
    <xf numFmtId="0" fontId="54" fillId="0" borderId="2" xfId="0" applyFont="1" applyBorder="1" applyAlignment="1">
      <alignment vertical="center"/>
    </xf>
    <xf numFmtId="0" fontId="41" fillId="0" borderId="0" xfId="0" applyFont="1" applyAlignment="1">
      <alignment horizontal="center" vertical="center"/>
    </xf>
    <xf numFmtId="38" fontId="41" fillId="0" borderId="0" xfId="71" applyFont="1" applyAlignment="1">
      <alignment vertical="center"/>
    </xf>
    <xf numFmtId="0" fontId="27" fillId="0" borderId="2" xfId="0" applyFont="1" applyBorder="1" applyAlignment="1">
      <alignment vertical="center"/>
    </xf>
    <xf numFmtId="184" fontId="27" fillId="0" borderId="18" xfId="0" applyNumberFormat="1" applyFont="1" applyBorder="1" applyAlignment="1">
      <alignment vertical="center"/>
    </xf>
    <xf numFmtId="0" fontId="42" fillId="0" borderId="27" xfId="0" applyFont="1" applyBorder="1" applyAlignment="1">
      <alignment vertical="center"/>
    </xf>
    <xf numFmtId="0" fontId="41" fillId="0" borderId="34" xfId="0" applyFont="1" applyBorder="1" applyAlignment="1">
      <alignment vertical="center"/>
    </xf>
    <xf numFmtId="180" fontId="41" fillId="0" borderId="18" xfId="71" applyNumberFormat="1" applyFont="1" applyBorder="1" applyAlignment="1">
      <alignment vertical="center"/>
    </xf>
    <xf numFmtId="181" fontId="41" fillId="0" borderId="18" xfId="71" applyNumberFormat="1" applyFont="1" applyBorder="1" applyAlignment="1">
      <alignment vertical="center"/>
    </xf>
    <xf numFmtId="38" fontId="41" fillId="0" borderId="25" xfId="71" applyFont="1" applyBorder="1" applyAlignment="1">
      <alignment vertical="center"/>
    </xf>
    <xf numFmtId="184" fontId="41" fillId="0" borderId="42" xfId="0" applyNumberFormat="1" applyFont="1" applyBorder="1" applyAlignment="1">
      <alignment horizontal="center" vertical="center"/>
    </xf>
    <xf numFmtId="199" fontId="41" fillId="0" borderId="2" xfId="0" applyNumberFormat="1" applyFont="1" applyBorder="1" applyAlignment="1">
      <alignment horizontal="center" vertical="center" shrinkToFit="1"/>
    </xf>
    <xf numFmtId="201" fontId="41" fillId="0" borderId="2" xfId="0" applyNumberFormat="1" applyFont="1" applyBorder="1" applyAlignment="1">
      <alignment horizontal="center" vertical="center" shrinkToFit="1"/>
    </xf>
    <xf numFmtId="181" fontId="41" fillId="0" borderId="13" xfId="71" applyNumberFormat="1" applyFont="1" applyBorder="1" applyAlignment="1">
      <alignment vertical="center"/>
    </xf>
    <xf numFmtId="38" fontId="41" fillId="0" borderId="13" xfId="71" applyFont="1" applyBorder="1" applyAlignment="1">
      <alignment vertical="center"/>
    </xf>
    <xf numFmtId="184" fontId="41" fillId="0" borderId="41" xfId="0" applyNumberFormat="1" applyFont="1" applyBorder="1" applyAlignment="1">
      <alignment horizontal="center" vertical="center"/>
    </xf>
    <xf numFmtId="38" fontId="52" fillId="0" borderId="19" xfId="71" applyFont="1" applyBorder="1" applyAlignment="1">
      <alignment vertical="center"/>
    </xf>
    <xf numFmtId="0" fontId="56" fillId="0" borderId="23" xfId="0" applyFont="1" applyBorder="1" applyAlignment="1">
      <alignment horizontal="right" vertical="center"/>
    </xf>
    <xf numFmtId="202" fontId="41" fillId="0" borderId="2" xfId="0" applyNumberFormat="1" applyFont="1" applyBorder="1" applyAlignment="1">
      <alignment horizontal="center" vertical="center" shrinkToFit="1"/>
    </xf>
    <xf numFmtId="38" fontId="41" fillId="0" borderId="19" xfId="71" applyFont="1" applyBorder="1" applyAlignment="1">
      <alignment vertical="center"/>
    </xf>
    <xf numFmtId="180" fontId="41" fillId="0" borderId="2" xfId="71" applyNumberFormat="1" applyFont="1" applyBorder="1" applyAlignment="1">
      <alignment vertical="center"/>
    </xf>
    <xf numFmtId="186" fontId="41" fillId="0" borderId="25" xfId="71" applyNumberFormat="1" applyFont="1" applyBorder="1" applyAlignment="1">
      <alignment vertical="center"/>
    </xf>
    <xf numFmtId="186" fontId="41" fillId="0" borderId="13" xfId="71" applyNumberFormat="1" applyFont="1" applyBorder="1" applyAlignment="1">
      <alignment vertical="center"/>
    </xf>
    <xf numFmtId="38" fontId="52" fillId="0" borderId="20" xfId="71" applyFont="1" applyBorder="1" applyAlignment="1">
      <alignment vertical="center"/>
    </xf>
    <xf numFmtId="183" fontId="41" fillId="0" borderId="37" xfId="0" applyNumberFormat="1" applyFont="1" applyBorder="1" applyAlignment="1">
      <alignment vertical="center"/>
    </xf>
    <xf numFmtId="180" fontId="41" fillId="0" borderId="37" xfId="71" applyNumberFormat="1" applyFont="1" applyBorder="1" applyAlignment="1">
      <alignment horizontal="right" vertical="center"/>
    </xf>
    <xf numFmtId="180" fontId="41" fillId="0" borderId="37" xfId="71" applyNumberFormat="1" applyFont="1" applyBorder="1" applyAlignment="1">
      <alignment vertical="center"/>
    </xf>
    <xf numFmtId="180" fontId="41" fillId="0" borderId="36" xfId="0" applyNumberFormat="1" applyFont="1" applyBorder="1" applyAlignment="1">
      <alignment vertical="center"/>
    </xf>
    <xf numFmtId="38" fontId="41" fillId="0" borderId="17" xfId="71" applyFont="1" applyBorder="1" applyAlignment="1">
      <alignment vertical="center"/>
    </xf>
    <xf numFmtId="38" fontId="41" fillId="0" borderId="38" xfId="71" applyFont="1" applyBorder="1" applyAlignment="1">
      <alignment vertical="center"/>
    </xf>
    <xf numFmtId="184" fontId="41" fillId="0" borderId="40" xfId="0" applyNumberFormat="1" applyFont="1" applyBorder="1" applyAlignment="1">
      <alignment horizontal="center" vertical="center"/>
    </xf>
    <xf numFmtId="0" fontId="41" fillId="0" borderId="43" xfId="0" applyFont="1" applyBorder="1" applyAlignment="1">
      <alignment horizontal="right" vertical="center"/>
    </xf>
    <xf numFmtId="181" fontId="41" fillId="0" borderId="25" xfId="71" applyNumberFormat="1" applyFont="1" applyBorder="1" applyAlignment="1">
      <alignment vertical="center"/>
    </xf>
    <xf numFmtId="182" fontId="41" fillId="0" borderId="2" xfId="0" applyNumberFormat="1" applyFont="1" applyBorder="1" applyAlignment="1">
      <alignment vertical="center"/>
    </xf>
    <xf numFmtId="181" fontId="41" fillId="0" borderId="21" xfId="71" applyNumberFormat="1" applyFont="1" applyBorder="1" applyAlignment="1">
      <alignment vertical="center"/>
    </xf>
    <xf numFmtId="0" fontId="41" fillId="0" borderId="18" xfId="0" applyFont="1" applyBorder="1" applyAlignment="1">
      <alignment horizontal="right" vertical="center"/>
    </xf>
    <xf numFmtId="0" fontId="41" fillId="0" borderId="40" xfId="0" applyFont="1" applyBorder="1" applyAlignment="1">
      <alignment vertical="center"/>
    </xf>
    <xf numFmtId="180" fontId="41" fillId="0" borderId="25" xfId="71" applyNumberFormat="1" applyFont="1" applyBorder="1" applyAlignment="1">
      <alignment vertical="center"/>
    </xf>
    <xf numFmtId="204" fontId="41" fillId="0" borderId="2" xfId="0" applyNumberFormat="1" applyFont="1" applyBorder="1" applyAlignment="1">
      <alignment horizontal="center" vertical="center" shrinkToFit="1"/>
    </xf>
    <xf numFmtId="180" fontId="41" fillId="0" borderId="9" xfId="71" applyNumberFormat="1" applyFont="1" applyBorder="1" applyAlignment="1">
      <alignment vertical="center"/>
    </xf>
    <xf numFmtId="185" fontId="41" fillId="0" borderId="18" xfId="0" applyNumberFormat="1" applyFont="1" applyBorder="1" applyAlignment="1">
      <alignment vertical="center"/>
    </xf>
    <xf numFmtId="185" fontId="41" fillId="0" borderId="2" xfId="0" applyNumberFormat="1" applyFont="1" applyBorder="1" applyAlignment="1">
      <alignment vertical="center"/>
    </xf>
    <xf numFmtId="187" fontId="41" fillId="0" borderId="2" xfId="0" applyNumberFormat="1" applyFont="1" applyBorder="1" applyAlignment="1">
      <alignment vertical="center"/>
    </xf>
    <xf numFmtId="185" fontId="41" fillId="0" borderId="37" xfId="0" applyNumberFormat="1" applyFont="1" applyBorder="1" applyAlignment="1">
      <alignment vertical="center"/>
    </xf>
    <xf numFmtId="0" fontId="54" fillId="0" borderId="26" xfId="0" applyFont="1" applyBorder="1" applyAlignment="1">
      <alignment vertical="center"/>
    </xf>
    <xf numFmtId="0" fontId="54" fillId="0" borderId="9" xfId="0" applyFont="1" applyBorder="1" applyAlignment="1">
      <alignment vertical="center"/>
    </xf>
    <xf numFmtId="0" fontId="41" fillId="0" borderId="9" xfId="0" applyFont="1" applyBorder="1" applyAlignment="1">
      <alignment horizontal="center" vertical="center"/>
    </xf>
    <xf numFmtId="0" fontId="41" fillId="0" borderId="9" xfId="0" applyFont="1" applyBorder="1" applyAlignment="1">
      <alignment vertical="center"/>
    </xf>
    <xf numFmtId="206" fontId="41" fillId="0" borderId="2" xfId="0" applyNumberFormat="1" applyFont="1" applyBorder="1" applyAlignment="1">
      <alignment horizontal="center" vertical="center" shrinkToFit="1"/>
    </xf>
    <xf numFmtId="40" fontId="52" fillId="0" borderId="20" xfId="72" applyNumberFormat="1" applyFont="1" applyBorder="1" applyAlignment="1">
      <alignment horizontal="left" vertical="center"/>
    </xf>
    <xf numFmtId="49" fontId="52" fillId="0" borderId="41" xfId="0" applyNumberFormat="1" applyFont="1" applyBorder="1" applyAlignment="1">
      <alignment horizontal="center" vertical="center"/>
    </xf>
    <xf numFmtId="0" fontId="52" fillId="0" borderId="9" xfId="0" applyFont="1" applyBorder="1" applyAlignment="1">
      <alignment horizontal="center" vertical="center"/>
    </xf>
    <xf numFmtId="0" fontId="52" fillId="0" borderId="9" xfId="0" applyFont="1" applyBorder="1" applyAlignment="1">
      <alignment horizontal="right" vertical="center"/>
    </xf>
    <xf numFmtId="181" fontId="41" fillId="0" borderId="9" xfId="0" applyNumberFormat="1" applyFont="1" applyBorder="1" applyAlignment="1">
      <alignment vertical="center"/>
    </xf>
    <xf numFmtId="0" fontId="57" fillId="0" borderId="21" xfId="0" applyFont="1" applyBorder="1" applyAlignment="1">
      <alignment vertical="center"/>
    </xf>
    <xf numFmtId="207" fontId="41" fillId="0" borderId="2" xfId="0" applyNumberFormat="1" applyFont="1" applyBorder="1" applyAlignment="1">
      <alignment vertical="center" shrinkToFit="1"/>
    </xf>
    <xf numFmtId="38" fontId="57" fillId="0" borderId="13" xfId="72" applyFont="1" applyBorder="1" applyAlignment="1">
      <alignment vertical="center"/>
    </xf>
    <xf numFmtId="200" fontId="41" fillId="0" borderId="9" xfId="0" applyNumberFormat="1" applyFont="1" applyBorder="1" applyAlignment="1">
      <alignment horizontal="center" vertical="center" shrinkToFit="1"/>
    </xf>
    <xf numFmtId="207" fontId="41" fillId="0" borderId="9" xfId="0" applyNumberFormat="1" applyFont="1" applyBorder="1" applyAlignment="1">
      <alignment vertical="center" shrinkToFit="1"/>
    </xf>
    <xf numFmtId="178" fontId="41" fillId="0" borderId="9" xfId="0" applyNumberFormat="1" applyFont="1" applyBorder="1" applyAlignment="1">
      <alignment vertical="center"/>
    </xf>
    <xf numFmtId="38" fontId="57" fillId="0" borderId="21" xfId="72" applyFont="1" applyBorder="1" applyAlignment="1">
      <alignment vertical="center"/>
    </xf>
    <xf numFmtId="40" fontId="52" fillId="0" borderId="0" xfId="72" applyNumberFormat="1" applyFont="1" applyBorder="1" applyAlignment="1">
      <alignment horizontal="left" vertical="center"/>
    </xf>
    <xf numFmtId="184" fontId="41" fillId="0" borderId="44" xfId="0" applyNumberFormat="1" applyFont="1" applyBorder="1" applyAlignment="1">
      <alignment horizontal="center" vertical="center"/>
    </xf>
    <xf numFmtId="38" fontId="41" fillId="0" borderId="13" xfId="72" applyFont="1" applyBorder="1" applyAlignment="1">
      <alignment vertical="center"/>
    </xf>
    <xf numFmtId="0" fontId="41" fillId="0" borderId="9" xfId="0" applyFont="1" applyBorder="1" applyAlignment="1">
      <alignment horizontal="right" vertical="center"/>
    </xf>
    <xf numFmtId="56" fontId="52" fillId="0" borderId="41" xfId="0" quotePrefix="1" applyNumberFormat="1" applyFont="1" applyBorder="1" applyAlignment="1">
      <alignment horizontal="center" vertical="center"/>
    </xf>
    <xf numFmtId="180" fontId="41" fillId="0" borderId="0" xfId="71" applyNumberFormat="1" applyFont="1" applyAlignment="1">
      <alignment vertical="center"/>
    </xf>
    <xf numFmtId="0" fontId="41" fillId="0" borderId="26" xfId="0" applyFont="1" applyBorder="1" applyAlignment="1">
      <alignment vertical="center"/>
    </xf>
    <xf numFmtId="202" fontId="41" fillId="0" borderId="9" xfId="0" applyNumberFormat="1" applyFont="1" applyBorder="1" applyAlignment="1">
      <alignment horizontal="center" vertical="center" shrinkToFit="1"/>
    </xf>
    <xf numFmtId="185" fontId="41" fillId="0" borderId="9" xfId="0" applyNumberFormat="1" applyFont="1" applyBorder="1" applyAlignment="1">
      <alignment vertical="center"/>
    </xf>
    <xf numFmtId="38" fontId="41" fillId="0" borderId="21" xfId="71" applyFont="1" applyBorder="1" applyAlignment="1">
      <alignment vertical="center"/>
    </xf>
    <xf numFmtId="40" fontId="52" fillId="0" borderId="27" xfId="72" applyNumberFormat="1" applyFont="1" applyBorder="1" applyAlignment="1">
      <alignment horizontal="left" vertical="center"/>
    </xf>
    <xf numFmtId="181" fontId="41" fillId="0" borderId="9" xfId="0" applyNumberFormat="1" applyFont="1" applyFill="1" applyBorder="1" applyAlignment="1">
      <alignment vertical="center"/>
    </xf>
    <xf numFmtId="181" fontId="41" fillId="0" borderId="2" xfId="0" applyNumberFormat="1" applyFont="1" applyFill="1" applyBorder="1" applyAlignment="1">
      <alignment vertical="center"/>
    </xf>
    <xf numFmtId="181" fontId="27" fillId="0" borderId="2" xfId="72" applyNumberFormat="1" applyFont="1" applyFill="1" applyBorder="1" applyAlignment="1">
      <alignment vertical="center"/>
    </xf>
    <xf numFmtId="181" fontId="27" fillId="0" borderId="18" xfId="72" applyNumberFormat="1" applyFont="1" applyFill="1" applyBorder="1" applyAlignment="1">
      <alignment vertical="center"/>
    </xf>
    <xf numFmtId="181" fontId="27" fillId="0" borderId="9" xfId="72" applyNumberFormat="1" applyFont="1" applyFill="1" applyBorder="1" applyAlignment="1">
      <alignment vertical="center"/>
    </xf>
    <xf numFmtId="181" fontId="27" fillId="0" borderId="37" xfId="72" applyNumberFormat="1" applyFont="1" applyFill="1" applyBorder="1" applyAlignment="1">
      <alignment vertical="center"/>
    </xf>
    <xf numFmtId="180" fontId="27" fillId="0" borderId="37" xfId="72" applyNumberFormat="1" applyFont="1" applyFill="1" applyBorder="1" applyAlignment="1">
      <alignment vertical="center"/>
    </xf>
    <xf numFmtId="257" fontId="27" fillId="0" borderId="2" xfId="72" applyNumberFormat="1" applyFont="1" applyFill="1" applyBorder="1" applyAlignment="1">
      <alignment vertical="center"/>
    </xf>
    <xf numFmtId="181" fontId="46" fillId="0" borderId="18" xfId="0" applyNumberFormat="1" applyFont="1" applyFill="1" applyBorder="1" applyAlignment="1">
      <alignment vertical="center"/>
    </xf>
    <xf numFmtId="181" fontId="46" fillId="0" borderId="18" xfId="72" applyNumberFormat="1" applyFont="1" applyFill="1" applyBorder="1" applyAlignment="1">
      <alignment vertical="center"/>
    </xf>
    <xf numFmtId="193" fontId="46" fillId="0" borderId="2" xfId="0" applyNumberFormat="1" applyFont="1" applyFill="1" applyBorder="1" applyAlignment="1">
      <alignment vertical="center"/>
    </xf>
    <xf numFmtId="193" fontId="46" fillId="0" borderId="2" xfId="72" applyNumberFormat="1" applyFont="1" applyFill="1" applyBorder="1" applyAlignment="1">
      <alignment vertical="center"/>
    </xf>
    <xf numFmtId="180" fontId="27" fillId="0" borderId="2" xfId="72" applyNumberFormat="1" applyFont="1" applyFill="1" applyBorder="1" applyAlignment="1">
      <alignment vertical="center"/>
    </xf>
    <xf numFmtId="38" fontId="27" fillId="0" borderId="17" xfId="0" applyNumberFormat="1" applyFont="1" applyBorder="1" applyAlignment="1">
      <alignment vertical="center"/>
    </xf>
    <xf numFmtId="38" fontId="42" fillId="0" borderId="36" xfId="0" applyNumberFormat="1" applyFont="1" applyBorder="1" applyAlignment="1">
      <alignment vertical="center"/>
    </xf>
    <xf numFmtId="0" fontId="43" fillId="0" borderId="37" xfId="0" applyFont="1" applyBorder="1" applyAlignment="1">
      <alignment vertical="center"/>
    </xf>
    <xf numFmtId="0" fontId="43" fillId="0" borderId="42" xfId="0" applyNumberFormat="1" applyFont="1" applyBorder="1" applyAlignment="1">
      <alignment horizontal="center" vertical="center"/>
    </xf>
    <xf numFmtId="0" fontId="42" fillId="0" borderId="23" xfId="0" applyFont="1" applyBorder="1" applyAlignment="1">
      <alignment vertical="center"/>
    </xf>
    <xf numFmtId="0" fontId="43" fillId="0" borderId="21" xfId="0" applyFont="1" applyBorder="1" applyAlignment="1">
      <alignment vertical="center"/>
    </xf>
    <xf numFmtId="0" fontId="42" fillId="0" borderId="18" xfId="0" applyFont="1" applyBorder="1" applyAlignment="1">
      <alignment vertical="center"/>
    </xf>
    <xf numFmtId="0" fontId="42" fillId="0" borderId="2" xfId="0" applyFont="1" applyBorder="1" applyAlignment="1">
      <alignment vertical="center"/>
    </xf>
    <xf numFmtId="181" fontId="27" fillId="0" borderId="0" xfId="72" applyNumberFormat="1" applyFont="1" applyAlignment="1">
      <alignment vertical="center"/>
    </xf>
    <xf numFmtId="181" fontId="27" fillId="0" borderId="0" xfId="0" applyNumberFormat="1" applyFont="1" applyAlignment="1">
      <alignment vertical="center"/>
    </xf>
    <xf numFmtId="0" fontId="27" fillId="0" borderId="45" xfId="0" applyFont="1" applyBorder="1" applyAlignment="1">
      <alignment vertical="center"/>
    </xf>
    <xf numFmtId="0" fontId="27" fillId="0" borderId="17" xfId="0" applyFont="1" applyBorder="1" applyAlignment="1">
      <alignment vertical="center"/>
    </xf>
    <xf numFmtId="0" fontId="43" fillId="0" borderId="36" xfId="0" applyFont="1" applyBorder="1" applyAlignment="1">
      <alignment vertical="center"/>
    </xf>
    <xf numFmtId="0" fontId="27" fillId="0" borderId="37" xfId="0" applyNumberFormat="1" applyFont="1" applyBorder="1" applyAlignment="1">
      <alignment horizontal="center" vertical="center"/>
    </xf>
    <xf numFmtId="181" fontId="27" fillId="0" borderId="37" xfId="0" applyNumberFormat="1" applyFont="1" applyBorder="1" applyAlignment="1">
      <alignment vertical="center"/>
    </xf>
    <xf numFmtId="0" fontId="27" fillId="0" borderId="37" xfId="0" applyFont="1" applyBorder="1" applyAlignment="1">
      <alignment vertical="center" shrinkToFit="1"/>
    </xf>
    <xf numFmtId="0" fontId="27" fillId="0" borderId="36" xfId="0" applyFont="1" applyBorder="1" applyAlignment="1">
      <alignment vertical="center" shrinkToFit="1"/>
    </xf>
    <xf numFmtId="0" fontId="27" fillId="0" borderId="37" xfId="0" applyFont="1" applyBorder="1" applyAlignment="1">
      <alignment horizontal="left" vertical="center"/>
    </xf>
    <xf numFmtId="0" fontId="27" fillId="0" borderId="46" xfId="0" applyFont="1" applyBorder="1" applyAlignment="1">
      <alignment vertical="center"/>
    </xf>
    <xf numFmtId="0" fontId="27" fillId="0" borderId="31" xfId="0" applyFont="1" applyBorder="1" applyAlignment="1">
      <alignment vertical="center"/>
    </xf>
    <xf numFmtId="0" fontId="43" fillId="0" borderId="25" xfId="0" applyFont="1" applyBorder="1" applyAlignment="1">
      <alignment vertical="center"/>
    </xf>
    <xf numFmtId="0" fontId="27" fillId="0" borderId="18" xfId="0" applyNumberFormat="1" applyFont="1" applyBorder="1" applyAlignment="1">
      <alignment vertical="center"/>
    </xf>
    <xf numFmtId="0" fontId="27" fillId="0" borderId="25" xfId="0" applyFont="1" applyBorder="1" applyAlignment="1">
      <alignment vertical="center"/>
    </xf>
    <xf numFmtId="0" fontId="27" fillId="0" borderId="18" xfId="0" applyFont="1" applyBorder="1" applyAlignment="1">
      <alignment horizontal="left" vertical="center"/>
    </xf>
    <xf numFmtId="0" fontId="27" fillId="0" borderId="47" xfId="0" applyFont="1" applyBorder="1" applyAlignment="1">
      <alignment vertical="center"/>
    </xf>
    <xf numFmtId="0" fontId="27" fillId="0" borderId="2" xfId="0" applyNumberFormat="1" applyFont="1" applyBorder="1" applyAlignment="1">
      <alignment horizontal="center" vertical="center"/>
    </xf>
    <xf numFmtId="0" fontId="27" fillId="0" borderId="2" xfId="0" applyFont="1" applyBorder="1" applyAlignment="1">
      <alignment horizontal="right" vertical="center"/>
    </xf>
    <xf numFmtId="0" fontId="27" fillId="0" borderId="13" xfId="0" applyFont="1" applyBorder="1" applyAlignment="1">
      <alignment horizontal="distributed" vertical="center"/>
    </xf>
    <xf numFmtId="0" fontId="27" fillId="0" borderId="9" xfId="0" applyFont="1" applyBorder="1" applyAlignment="1">
      <alignment horizontal="left" vertical="center" shrinkToFit="1"/>
    </xf>
    <xf numFmtId="0" fontId="27" fillId="0" borderId="48" xfId="0" applyFont="1" applyBorder="1" applyAlignment="1">
      <alignment vertical="center"/>
    </xf>
    <xf numFmtId="0" fontId="27" fillId="0" borderId="9" xfId="0" applyNumberFormat="1" applyFont="1" applyBorder="1" applyAlignment="1">
      <alignment horizontal="center" vertical="center"/>
    </xf>
    <xf numFmtId="0" fontId="27" fillId="0" borderId="9" xfId="0" applyFont="1" applyBorder="1" applyAlignment="1">
      <alignment vertical="center"/>
    </xf>
    <xf numFmtId="0" fontId="27" fillId="0" borderId="21" xfId="0" applyFont="1" applyBorder="1" applyAlignment="1">
      <alignment vertical="center"/>
    </xf>
    <xf numFmtId="0" fontId="43" fillId="0" borderId="13" xfId="0" applyFont="1" applyBorder="1" applyAlignment="1">
      <alignment vertical="center"/>
    </xf>
    <xf numFmtId="0" fontId="27" fillId="0" borderId="2" xfId="0" applyFont="1" applyBorder="1" applyAlignment="1">
      <alignment horizontal="left" vertical="center" shrinkToFit="1"/>
    </xf>
    <xf numFmtId="0" fontId="27" fillId="0" borderId="49" xfId="0" applyFont="1" applyBorder="1" applyAlignment="1">
      <alignment vertical="center"/>
    </xf>
    <xf numFmtId="0" fontId="27" fillId="0" borderId="2" xfId="0" applyFont="1" applyBorder="1" applyAlignment="1">
      <alignment horizontal="left" vertical="center"/>
    </xf>
    <xf numFmtId="0" fontId="27" fillId="0" borderId="31" xfId="0" applyFont="1" applyBorder="1" applyAlignment="1">
      <alignment horizontal="right" vertical="center"/>
    </xf>
    <xf numFmtId="9" fontId="27" fillId="0" borderId="34" xfId="0" applyNumberFormat="1" applyFont="1" applyBorder="1" applyAlignment="1">
      <alignment horizontal="left" vertical="center"/>
    </xf>
    <xf numFmtId="49" fontId="27" fillId="0" borderId="2" xfId="0" quotePrefix="1" applyNumberFormat="1" applyFont="1" applyBorder="1" applyAlignment="1">
      <alignment horizontal="center" vertical="center"/>
    </xf>
    <xf numFmtId="49" fontId="27" fillId="0" borderId="20" xfId="0" applyNumberFormat="1" applyFont="1" applyBorder="1" applyAlignment="1">
      <alignment horizontal="center" vertical="center"/>
    </xf>
    <xf numFmtId="259" fontId="27" fillId="0" borderId="13" xfId="0" applyNumberFormat="1" applyFont="1" applyBorder="1" applyAlignment="1">
      <alignment horizontal="center" vertical="center"/>
    </xf>
    <xf numFmtId="184" fontId="27" fillId="0" borderId="2" xfId="0" applyNumberFormat="1" applyFont="1" applyBorder="1" applyAlignment="1">
      <alignment horizontal="center" vertical="center"/>
    </xf>
    <xf numFmtId="49" fontId="27" fillId="0" borderId="0" xfId="0" applyNumberFormat="1" applyFont="1" applyBorder="1" applyAlignment="1">
      <alignment horizontal="center" vertical="center"/>
    </xf>
    <xf numFmtId="49" fontId="27" fillId="0" borderId="21" xfId="0" applyNumberFormat="1" applyFont="1" applyBorder="1" applyAlignment="1">
      <alignment horizontal="center" vertical="center"/>
    </xf>
    <xf numFmtId="184" fontId="27" fillId="0" borderId="9" xfId="0" applyNumberFormat="1" applyFont="1" applyBorder="1" applyAlignment="1">
      <alignment horizontal="center" vertical="center"/>
    </xf>
    <xf numFmtId="0" fontId="27" fillId="0" borderId="9" xfId="0" applyFont="1" applyBorder="1" applyAlignment="1">
      <alignment horizontal="left" vertical="center"/>
    </xf>
    <xf numFmtId="10" fontId="43" fillId="0" borderId="2" xfId="0" applyNumberFormat="1" applyFont="1" applyBorder="1" applyAlignment="1">
      <alignment vertical="center"/>
    </xf>
    <xf numFmtId="10" fontId="43" fillId="0" borderId="13" xfId="0" applyNumberFormat="1" applyFont="1" applyBorder="1" applyAlignment="1">
      <alignment horizontal="left" vertical="center" shrinkToFit="1"/>
    </xf>
    <xf numFmtId="0" fontId="27" fillId="0" borderId="49" xfId="0" applyFont="1" applyBorder="1" applyAlignment="1">
      <alignment horizontal="distributed" vertical="center"/>
    </xf>
    <xf numFmtId="0" fontId="58" fillId="0" borderId="0" xfId="0" applyFont="1" applyBorder="1" applyAlignment="1">
      <alignment vertical="center"/>
    </xf>
    <xf numFmtId="0" fontId="27" fillId="0" borderId="48" xfId="0" applyFont="1" applyBorder="1" applyAlignment="1">
      <alignment horizontal="distributed" vertical="center"/>
    </xf>
    <xf numFmtId="0" fontId="27" fillId="0" borderId="13" xfId="0" applyFont="1" applyBorder="1" applyAlignment="1">
      <alignment vertical="center"/>
    </xf>
    <xf numFmtId="184" fontId="27" fillId="0" borderId="2" xfId="0" quotePrefix="1" applyNumberFormat="1" applyFont="1" applyBorder="1" applyAlignment="1">
      <alignment horizontal="center" vertical="center"/>
    </xf>
    <xf numFmtId="0" fontId="8" fillId="0" borderId="0" xfId="0" applyFont="1" applyAlignment="1">
      <alignment horizontal="distributed" vertical="center"/>
    </xf>
    <xf numFmtId="0" fontId="32" fillId="0" borderId="0" xfId="0" applyFont="1" applyBorder="1" applyAlignment="1">
      <alignment vertical="center"/>
    </xf>
    <xf numFmtId="38" fontId="59" fillId="0" borderId="0" xfId="72" applyFont="1" applyAlignment="1">
      <alignment vertical="center"/>
    </xf>
    <xf numFmtId="49" fontId="27" fillId="0" borderId="19" xfId="0" applyNumberFormat="1" applyFont="1" applyBorder="1" applyAlignment="1">
      <alignment horizontal="center" vertical="center"/>
    </xf>
    <xf numFmtId="38" fontId="27" fillId="0" borderId="34" xfId="0" applyNumberFormat="1" applyFont="1" applyBorder="1" applyAlignment="1">
      <alignment vertical="center"/>
    </xf>
    <xf numFmtId="49" fontId="27" fillId="0" borderId="20" xfId="0" quotePrefix="1" applyNumberFormat="1" applyFont="1" applyBorder="1" applyAlignment="1">
      <alignment horizontal="center" vertical="center"/>
    </xf>
    <xf numFmtId="38" fontId="27" fillId="0" borderId="13" xfId="72" applyFont="1" applyBorder="1" applyAlignment="1">
      <alignment vertical="center"/>
    </xf>
    <xf numFmtId="0" fontId="27" fillId="0" borderId="2" xfId="0" applyFont="1" applyBorder="1" applyAlignment="1">
      <alignment vertical="center" shrinkToFit="1"/>
    </xf>
    <xf numFmtId="0" fontId="27" fillId="0" borderId="13" xfId="0" applyFont="1" applyBorder="1" applyAlignment="1">
      <alignment vertical="center" shrinkToFit="1"/>
    </xf>
    <xf numFmtId="10" fontId="27" fillId="0" borderId="34" xfId="0" applyNumberFormat="1" applyFont="1" applyBorder="1" applyAlignment="1">
      <alignment horizontal="left" vertical="center"/>
    </xf>
    <xf numFmtId="49" fontId="27" fillId="0" borderId="34" xfId="0" applyNumberFormat="1" applyFont="1" applyBorder="1" applyAlignment="1">
      <alignment vertical="center"/>
    </xf>
    <xf numFmtId="49" fontId="27" fillId="0" borderId="20" xfId="0" applyNumberFormat="1" applyFont="1" applyBorder="1" applyAlignment="1">
      <alignment vertical="center"/>
    </xf>
    <xf numFmtId="49" fontId="27" fillId="0" borderId="13" xfId="0" applyNumberFormat="1" applyFont="1" applyBorder="1" applyAlignment="1">
      <alignment vertical="center"/>
    </xf>
    <xf numFmtId="49" fontId="27" fillId="0" borderId="32" xfId="0" applyNumberFormat="1" applyFont="1" applyBorder="1" applyAlignment="1">
      <alignment vertical="center"/>
    </xf>
    <xf numFmtId="49" fontId="27" fillId="0" borderId="21" xfId="0" applyNumberFormat="1" applyFont="1" applyBorder="1" applyAlignment="1">
      <alignment vertical="center"/>
    </xf>
    <xf numFmtId="184" fontId="27" fillId="0" borderId="9" xfId="0" quotePrefix="1" applyNumberFormat="1" applyFont="1" applyBorder="1" applyAlignment="1">
      <alignment horizontal="center" vertical="center"/>
    </xf>
    <xf numFmtId="0" fontId="27" fillId="0" borderId="9" xfId="0" applyFont="1" applyBorder="1" applyAlignment="1">
      <alignment vertical="center" shrinkToFit="1"/>
    </xf>
    <xf numFmtId="260" fontId="27" fillId="0" borderId="13" xfId="0" applyNumberFormat="1" applyFont="1" applyBorder="1" applyAlignment="1">
      <alignment horizontal="center" vertical="center" shrinkToFit="1"/>
    </xf>
    <xf numFmtId="49" fontId="27" fillId="0" borderId="25" xfId="0" applyNumberFormat="1" applyFont="1" applyBorder="1" applyAlignment="1">
      <alignment vertical="center"/>
    </xf>
    <xf numFmtId="0" fontId="27" fillId="0" borderId="9" xfId="0" applyFont="1" applyBorder="1" applyAlignment="1">
      <alignment horizontal="right" vertical="center"/>
    </xf>
    <xf numFmtId="0" fontId="27" fillId="0" borderId="2" xfId="0" quotePrefix="1" applyNumberFormat="1" applyFont="1" applyBorder="1" applyAlignment="1">
      <alignment horizontal="center" vertical="center"/>
    </xf>
    <xf numFmtId="184" fontId="27" fillId="0" borderId="9" xfId="0" applyNumberFormat="1" applyFont="1" applyBorder="1" applyAlignment="1">
      <alignment vertical="center"/>
    </xf>
    <xf numFmtId="261" fontId="43" fillId="0" borderId="34" xfId="0" applyNumberFormat="1" applyFont="1" applyBorder="1" applyAlignment="1">
      <alignment vertical="center"/>
    </xf>
    <xf numFmtId="38" fontId="27" fillId="0" borderId="13" xfId="0" applyNumberFormat="1" applyFont="1" applyBorder="1" applyAlignment="1">
      <alignment vertical="center"/>
    </xf>
    <xf numFmtId="181" fontId="27" fillId="0" borderId="13" xfId="0" applyNumberFormat="1" applyFont="1" applyBorder="1" applyAlignment="1">
      <alignment horizontal="center" vertical="center"/>
    </xf>
    <xf numFmtId="0" fontId="27" fillId="0" borderId="47" xfId="0" applyFont="1" applyBorder="1" applyAlignment="1">
      <alignment horizontal="distributed" vertical="center"/>
    </xf>
    <xf numFmtId="38" fontId="60" fillId="0" borderId="0" xfId="72" applyFont="1" applyAlignment="1">
      <alignment vertical="center"/>
    </xf>
    <xf numFmtId="184" fontId="41" fillId="0" borderId="42" xfId="0" applyNumberFormat="1" applyFont="1" applyFill="1" applyBorder="1" applyAlignment="1">
      <alignment horizontal="center" vertical="center" shrinkToFit="1"/>
    </xf>
    <xf numFmtId="0" fontId="41" fillId="0" borderId="23" xfId="0" applyFont="1" applyFill="1" applyBorder="1" applyAlignment="1">
      <alignment vertical="center"/>
    </xf>
    <xf numFmtId="0" fontId="54" fillId="0" borderId="18" xfId="0" applyFont="1" applyFill="1" applyBorder="1" applyAlignment="1">
      <alignment vertical="center"/>
    </xf>
    <xf numFmtId="0" fontId="41" fillId="0" borderId="18" xfId="0" applyFont="1" applyFill="1" applyBorder="1" applyAlignment="1">
      <alignment horizontal="center" vertical="center"/>
    </xf>
    <xf numFmtId="0" fontId="41" fillId="0" borderId="27" xfId="0" applyFont="1" applyFill="1" applyBorder="1" applyAlignment="1">
      <alignment horizontal="left" vertical="center"/>
    </xf>
    <xf numFmtId="0" fontId="41" fillId="0" borderId="2" xfId="0" applyFont="1" applyFill="1" applyBorder="1" applyAlignment="1">
      <alignment horizontal="center" vertical="center"/>
    </xf>
    <xf numFmtId="0" fontId="41" fillId="0" borderId="18" xfId="0" applyFont="1" applyFill="1" applyBorder="1" applyAlignment="1">
      <alignment vertical="center"/>
    </xf>
    <xf numFmtId="0" fontId="41" fillId="0" borderId="27" xfId="0" applyFont="1" applyFill="1" applyBorder="1" applyAlignment="1">
      <alignment vertical="center"/>
    </xf>
    <xf numFmtId="0" fontId="41" fillId="0" borderId="2" xfId="0" applyFont="1" applyFill="1" applyBorder="1" applyAlignment="1">
      <alignment vertical="center"/>
    </xf>
    <xf numFmtId="200" fontId="41" fillId="0" borderId="2" xfId="0" applyNumberFormat="1" applyFont="1" applyFill="1" applyBorder="1" applyAlignment="1">
      <alignment horizontal="center" vertical="center" shrinkToFit="1"/>
    </xf>
    <xf numFmtId="202" fontId="41" fillId="0" borderId="2" xfId="0" applyNumberFormat="1" applyFont="1" applyFill="1" applyBorder="1" applyAlignment="1">
      <alignment horizontal="center" vertical="center" shrinkToFit="1"/>
    </xf>
    <xf numFmtId="182" fontId="41" fillId="0" borderId="18" xfId="0" applyNumberFormat="1" applyFont="1" applyFill="1" applyBorder="1" applyAlignment="1">
      <alignment vertical="center"/>
    </xf>
    <xf numFmtId="38" fontId="52" fillId="0" borderId="25" xfId="71" applyFont="1" applyFill="1" applyBorder="1" applyAlignment="1">
      <alignment vertical="center"/>
    </xf>
    <xf numFmtId="184" fontId="41" fillId="0" borderId="41" xfId="0" applyNumberFormat="1" applyFont="1" applyFill="1" applyBorder="1" applyAlignment="1">
      <alignment horizontal="center" vertical="center"/>
    </xf>
    <xf numFmtId="38" fontId="41" fillId="0" borderId="20" xfId="71" applyFont="1" applyFill="1" applyBorder="1" applyAlignment="1">
      <alignment vertical="center"/>
    </xf>
    <xf numFmtId="0" fontId="43" fillId="0" borderId="23" xfId="0" applyFont="1" applyFill="1" applyBorder="1" applyAlignment="1">
      <alignment vertical="center"/>
    </xf>
    <xf numFmtId="0" fontId="42" fillId="0" borderId="18" xfId="0" applyFont="1" applyFill="1" applyBorder="1" applyAlignment="1">
      <alignment vertical="center" shrinkToFit="1"/>
    </xf>
    <xf numFmtId="0" fontId="27" fillId="0" borderId="18" xfId="0" applyFont="1" applyFill="1" applyBorder="1" applyAlignment="1">
      <alignment horizontal="right" vertical="center"/>
    </xf>
    <xf numFmtId="179" fontId="27" fillId="0" borderId="18" xfId="0" applyNumberFormat="1" applyFont="1" applyFill="1" applyBorder="1" applyAlignment="1">
      <alignment horizontal="right" vertical="center"/>
    </xf>
    <xf numFmtId="182" fontId="27" fillId="0" borderId="18" xfId="0" applyNumberFormat="1" applyFont="1" applyFill="1" applyBorder="1" applyAlignment="1">
      <alignment vertical="center"/>
    </xf>
    <xf numFmtId="0" fontId="27" fillId="0" borderId="18" xfId="0" applyFont="1" applyFill="1" applyBorder="1" applyAlignment="1">
      <alignment horizontal="center" vertical="center"/>
    </xf>
    <xf numFmtId="0" fontId="43" fillId="0" borderId="27" xfId="0" applyFont="1" applyFill="1" applyBorder="1" applyAlignment="1">
      <alignment horizontal="left" vertical="center"/>
    </xf>
    <xf numFmtId="0" fontId="43" fillId="0" borderId="2" xfId="0" applyFont="1" applyFill="1" applyBorder="1" applyAlignment="1">
      <alignment vertical="center" shrinkToFit="1"/>
    </xf>
    <xf numFmtId="199" fontId="27" fillId="0" borderId="2" xfId="0" applyNumberFormat="1" applyFont="1" applyFill="1" applyBorder="1" applyAlignment="1">
      <alignment horizontal="center" vertical="center" shrinkToFit="1"/>
    </xf>
    <xf numFmtId="182" fontId="27" fillId="0" borderId="2" xfId="0" applyNumberFormat="1" applyFont="1" applyFill="1" applyBorder="1" applyAlignment="1">
      <alignment vertical="center"/>
    </xf>
    <xf numFmtId="0" fontId="27" fillId="0" borderId="2" xfId="0" applyFont="1" applyFill="1" applyBorder="1" applyAlignment="1">
      <alignment horizontal="center" vertical="center"/>
    </xf>
    <xf numFmtId="0" fontId="27" fillId="0" borderId="23" xfId="0" applyFont="1" applyFill="1" applyBorder="1" applyAlignment="1">
      <alignment vertical="center"/>
    </xf>
    <xf numFmtId="0" fontId="43" fillId="0" borderId="18" xfId="0" applyFont="1" applyFill="1" applyBorder="1" applyAlignment="1">
      <alignment vertical="center" shrinkToFit="1"/>
    </xf>
    <xf numFmtId="0" fontId="42" fillId="0" borderId="18" xfId="0" applyFont="1" applyFill="1" applyBorder="1" applyAlignment="1">
      <alignment horizontal="right" vertical="center"/>
    </xf>
    <xf numFmtId="179" fontId="42" fillId="0" borderId="18" xfId="0" applyNumberFormat="1" applyFont="1" applyFill="1" applyBorder="1" applyAlignment="1">
      <alignment horizontal="right" vertical="center"/>
    </xf>
    <xf numFmtId="178" fontId="27" fillId="0" borderId="18" xfId="0" applyNumberFormat="1" applyFont="1" applyFill="1" applyBorder="1" applyAlignment="1">
      <alignment vertical="center"/>
    </xf>
    <xf numFmtId="0" fontId="43" fillId="0" borderId="27" xfId="0" applyFont="1" applyFill="1" applyBorder="1" applyAlignment="1">
      <alignment vertical="center"/>
    </xf>
    <xf numFmtId="194" fontId="27" fillId="0" borderId="2" xfId="0" applyNumberFormat="1" applyFont="1" applyFill="1" applyBorder="1" applyAlignment="1">
      <alignment horizontal="center" vertical="center" shrinkToFit="1"/>
    </xf>
    <xf numFmtId="203" fontId="27" fillId="0" borderId="2" xfId="0" applyNumberFormat="1" applyFont="1" applyFill="1" applyBorder="1" applyAlignment="1">
      <alignment horizontal="center" vertical="center" shrinkToFit="1"/>
    </xf>
    <xf numFmtId="255" fontId="27" fillId="0" borderId="2" xfId="0" applyNumberFormat="1" applyFont="1" applyFill="1" applyBorder="1" applyAlignment="1">
      <alignment horizontal="center" vertical="center" shrinkToFit="1"/>
    </xf>
    <xf numFmtId="256" fontId="27" fillId="0" borderId="2" xfId="0" applyNumberFormat="1" applyFont="1" applyFill="1" applyBorder="1" applyAlignment="1">
      <alignment horizontal="center" vertical="center" shrinkToFit="1"/>
    </xf>
    <xf numFmtId="0" fontId="27" fillId="0" borderId="23" xfId="0" applyFont="1" applyFill="1" applyBorder="1" applyAlignment="1">
      <alignment horizontal="centerContinuous" vertical="center"/>
    </xf>
    <xf numFmtId="0" fontId="27" fillId="0" borderId="18" xfId="0" applyFont="1" applyFill="1" applyBorder="1" applyAlignment="1">
      <alignment vertical="center"/>
    </xf>
    <xf numFmtId="195" fontId="27" fillId="0" borderId="2" xfId="0" applyNumberFormat="1" applyFont="1" applyFill="1" applyBorder="1" applyAlignment="1">
      <alignment horizontal="center" vertical="center" shrinkToFit="1"/>
    </xf>
    <xf numFmtId="196" fontId="27" fillId="0" borderId="2" xfId="0" applyNumberFormat="1" applyFont="1" applyFill="1" applyBorder="1" applyAlignment="1">
      <alignment horizontal="center" vertical="center" shrinkToFit="1"/>
    </xf>
    <xf numFmtId="197" fontId="27" fillId="0" borderId="2" xfId="0" applyNumberFormat="1" applyFont="1" applyFill="1" applyBorder="1" applyAlignment="1">
      <alignment horizontal="center" vertical="center" shrinkToFit="1"/>
    </xf>
    <xf numFmtId="198" fontId="27" fillId="0" borderId="2" xfId="0" applyNumberFormat="1" applyFont="1" applyFill="1" applyBorder="1" applyAlignment="1">
      <alignment horizontal="center" vertical="center" shrinkToFit="1"/>
    </xf>
    <xf numFmtId="184" fontId="27" fillId="0" borderId="18" xfId="0" applyNumberFormat="1" applyFont="1" applyFill="1" applyBorder="1" applyAlignment="1">
      <alignment vertical="center"/>
    </xf>
    <xf numFmtId="0" fontId="42" fillId="0" borderId="21" xfId="0" applyFont="1" applyFill="1" applyBorder="1" applyAlignment="1">
      <alignment vertical="center"/>
    </xf>
    <xf numFmtId="0" fontId="42" fillId="0" borderId="0" xfId="0" applyFont="1" applyFill="1" applyBorder="1" applyAlignment="1">
      <alignment vertical="center"/>
    </xf>
    <xf numFmtId="0" fontId="42" fillId="0" borderId="0" xfId="0" applyNumberFormat="1" applyFont="1" applyFill="1" applyBorder="1" applyAlignment="1">
      <alignment vertical="center"/>
    </xf>
    <xf numFmtId="38" fontId="42" fillId="0" borderId="21" xfId="72" applyFont="1" applyFill="1" applyBorder="1" applyAlignment="1">
      <alignment vertical="center"/>
    </xf>
    <xf numFmtId="9" fontId="42" fillId="0" borderId="0" xfId="0" applyNumberFormat="1" applyFont="1" applyFill="1" applyBorder="1" applyAlignment="1">
      <alignment vertical="center"/>
    </xf>
    <xf numFmtId="38" fontId="42" fillId="0" borderId="0" xfId="0" applyNumberFormat="1" applyFont="1" applyFill="1" applyBorder="1" applyAlignment="1">
      <alignment vertical="center"/>
    </xf>
    <xf numFmtId="38" fontId="42" fillId="0" borderId="20" xfId="0" applyNumberFormat="1" applyFont="1" applyFill="1" applyBorder="1" applyAlignment="1">
      <alignment vertical="center"/>
    </xf>
    <xf numFmtId="38" fontId="42" fillId="0" borderId="13" xfId="72" applyFont="1" applyFill="1" applyBorder="1" applyAlignment="1">
      <alignment vertical="center"/>
    </xf>
    <xf numFmtId="9" fontId="42" fillId="0" borderId="20" xfId="0" applyNumberFormat="1" applyFont="1" applyFill="1" applyBorder="1" applyAlignment="1">
      <alignment vertical="center"/>
    </xf>
    <xf numFmtId="0" fontId="42" fillId="0" borderId="21" xfId="0" applyFont="1" applyFill="1" applyBorder="1" applyAlignment="1">
      <alignment horizontal="center" vertical="center"/>
    </xf>
    <xf numFmtId="40" fontId="42" fillId="0" borderId="20" xfId="72" applyNumberFormat="1" applyFont="1" applyFill="1" applyBorder="1" applyAlignment="1">
      <alignment horizontal="center" vertical="center"/>
    </xf>
    <xf numFmtId="0" fontId="27" fillId="0" borderId="0" xfId="0" applyFont="1" applyFill="1" applyBorder="1" applyAlignment="1">
      <alignment vertical="center"/>
    </xf>
    <xf numFmtId="0" fontId="27" fillId="0" borderId="19" xfId="0" applyFont="1" applyFill="1" applyBorder="1" applyAlignment="1">
      <alignment vertical="center"/>
    </xf>
    <xf numFmtId="0" fontId="42" fillId="0" borderId="27" xfId="0" applyFont="1" applyFill="1" applyBorder="1" applyAlignment="1">
      <alignment vertical="center"/>
    </xf>
    <xf numFmtId="0" fontId="43" fillId="0" borderId="18" xfId="0" applyFont="1" applyFill="1" applyBorder="1" applyAlignment="1">
      <alignment vertical="center"/>
    </xf>
    <xf numFmtId="0" fontId="43" fillId="0" borderId="2" xfId="0" applyFont="1" applyFill="1" applyBorder="1" applyAlignment="1">
      <alignment vertical="center"/>
    </xf>
    <xf numFmtId="181" fontId="42" fillId="0" borderId="25" xfId="71" applyNumberFormat="1" applyFont="1" applyFill="1" applyBorder="1" applyAlignment="1">
      <alignment vertical="center"/>
    </xf>
    <xf numFmtId="184" fontId="27" fillId="0" borderId="42" xfId="0" applyNumberFormat="1" applyFont="1" applyFill="1" applyBorder="1" applyAlignment="1">
      <alignment vertical="center"/>
    </xf>
    <xf numFmtId="38" fontId="27" fillId="0" borderId="13" xfId="71" applyFont="1" applyFill="1" applyBorder="1" applyAlignment="1">
      <alignment vertical="center"/>
    </xf>
    <xf numFmtId="0" fontId="27" fillId="0" borderId="20" xfId="0" applyFont="1" applyFill="1" applyBorder="1" applyAlignment="1">
      <alignment vertical="center"/>
    </xf>
    <xf numFmtId="0" fontId="27" fillId="0" borderId="27" xfId="0" applyFont="1" applyFill="1" applyBorder="1" applyAlignment="1">
      <alignment horizontal="left" vertical="center"/>
    </xf>
    <xf numFmtId="0" fontId="42" fillId="0" borderId="41" xfId="0" applyNumberFormat="1" applyFont="1" applyFill="1" applyBorder="1" applyAlignment="1">
      <alignment horizontal="center" vertical="center"/>
    </xf>
    <xf numFmtId="0" fontId="42" fillId="0" borderId="42" xfId="0" applyFont="1" applyFill="1" applyBorder="1" applyAlignment="1">
      <alignment horizontal="center" vertical="center"/>
    </xf>
    <xf numFmtId="0" fontId="43" fillId="0" borderId="26" xfId="0" applyFont="1" applyFill="1" applyBorder="1" applyAlignment="1">
      <alignment vertical="center"/>
    </xf>
    <xf numFmtId="0" fontId="44" fillId="0" borderId="2" xfId="0" applyFont="1" applyFill="1" applyBorder="1" applyAlignment="1">
      <alignment vertical="center" shrinkToFit="1"/>
    </xf>
    <xf numFmtId="179" fontId="27" fillId="0" borderId="2" xfId="0" applyNumberFormat="1" applyFont="1" applyFill="1" applyBorder="1" applyAlignment="1">
      <alignment vertical="center"/>
    </xf>
    <xf numFmtId="0" fontId="42" fillId="0" borderId="42" xfId="0" applyNumberFormat="1" applyFont="1" applyFill="1" applyBorder="1" applyAlignment="1">
      <alignment horizontal="center" vertical="center"/>
    </xf>
    <xf numFmtId="38" fontId="42" fillId="0" borderId="13" xfId="72" applyFont="1" applyFill="1" applyBorder="1" applyAlignment="1">
      <alignment horizontal="center" vertical="center"/>
    </xf>
    <xf numFmtId="182" fontId="41" fillId="0" borderId="2" xfId="0" applyNumberFormat="1" applyFont="1" applyFill="1" applyBorder="1" applyAlignment="1">
      <alignment vertical="center"/>
    </xf>
    <xf numFmtId="0" fontId="54" fillId="0" borderId="2" xfId="0" applyFont="1" applyFill="1" applyBorder="1" applyAlignment="1">
      <alignment vertical="center"/>
    </xf>
    <xf numFmtId="0" fontId="54" fillId="0" borderId="26" xfId="0" applyFont="1" applyFill="1" applyBorder="1" applyAlignment="1">
      <alignment vertical="center"/>
    </xf>
    <xf numFmtId="0" fontId="54" fillId="0" borderId="9" xfId="0" applyFont="1" applyFill="1" applyBorder="1" applyAlignment="1">
      <alignment vertical="center"/>
    </xf>
    <xf numFmtId="0" fontId="41" fillId="0" borderId="9" xfId="0" applyFont="1" applyFill="1" applyBorder="1" applyAlignment="1">
      <alignment horizontal="center" vertical="center"/>
    </xf>
    <xf numFmtId="0" fontId="41" fillId="0" borderId="9" xfId="0" applyFont="1" applyFill="1" applyBorder="1" applyAlignment="1">
      <alignment vertical="center"/>
    </xf>
    <xf numFmtId="178" fontId="41" fillId="0" borderId="18" xfId="0" applyNumberFormat="1" applyFont="1" applyFill="1" applyBorder="1" applyAlignment="1">
      <alignment vertical="center"/>
    </xf>
    <xf numFmtId="0" fontId="54" fillId="0" borderId="27" xfId="0" applyFont="1" applyFill="1" applyBorder="1" applyAlignment="1">
      <alignment vertical="center"/>
    </xf>
    <xf numFmtId="0" fontId="52" fillId="0" borderId="9" xfId="0" applyFont="1" applyFill="1" applyBorder="1" applyAlignment="1">
      <alignment horizontal="center" vertical="center"/>
    </xf>
    <xf numFmtId="0" fontId="52" fillId="0" borderId="9" xfId="0" applyFont="1" applyFill="1" applyBorder="1" applyAlignment="1">
      <alignment horizontal="right" vertical="center"/>
    </xf>
    <xf numFmtId="207" fontId="41" fillId="0" borderId="2" xfId="0" applyNumberFormat="1" applyFont="1" applyFill="1" applyBorder="1" applyAlignment="1">
      <alignment vertical="center" shrinkToFit="1"/>
    </xf>
    <xf numFmtId="0" fontId="54" fillId="0" borderId="42" xfId="0" applyNumberFormat="1" applyFont="1" applyFill="1" applyBorder="1" applyAlignment="1">
      <alignment horizontal="center" vertical="center"/>
    </xf>
    <xf numFmtId="49" fontId="54" fillId="0" borderId="41" xfId="0" applyNumberFormat="1" applyFont="1" applyFill="1" applyBorder="1" applyAlignment="1">
      <alignment horizontal="center" vertical="center"/>
    </xf>
    <xf numFmtId="0" fontId="52" fillId="0" borderId="42" xfId="0" applyNumberFormat="1" applyFont="1" applyFill="1" applyBorder="1" applyAlignment="1">
      <alignment horizontal="center" vertical="center"/>
    </xf>
    <xf numFmtId="184" fontId="41" fillId="0" borderId="41" xfId="0" applyNumberFormat="1" applyFont="1" applyFill="1" applyBorder="1" applyAlignment="1">
      <alignment horizontal="center" vertical="center" shrinkToFit="1"/>
    </xf>
    <xf numFmtId="0" fontId="54" fillId="0" borderId="2" xfId="0" applyFont="1" applyFill="1" applyBorder="1" applyAlignment="1">
      <alignment vertical="center" shrinkToFit="1"/>
    </xf>
    <xf numFmtId="0" fontId="54" fillId="0" borderId="18" xfId="0" applyFont="1" applyFill="1" applyBorder="1" applyAlignment="1">
      <alignment vertical="center" shrinkToFit="1"/>
    </xf>
    <xf numFmtId="0" fontId="41" fillId="0" borderId="18" xfId="0" applyFont="1" applyFill="1" applyBorder="1" applyAlignment="1">
      <alignment vertical="center" shrinkToFit="1"/>
    </xf>
    <xf numFmtId="0" fontId="27" fillId="0" borderId="22" xfId="0" applyFont="1" applyFill="1" applyBorder="1" applyAlignment="1">
      <alignment vertical="center"/>
    </xf>
    <xf numFmtId="0" fontId="42" fillId="0" borderId="23" xfId="0" applyFont="1" applyFill="1" applyBorder="1" applyAlignment="1">
      <alignment vertical="center"/>
    </xf>
    <xf numFmtId="0" fontId="42" fillId="0" borderId="18" xfId="0" applyFont="1" applyFill="1" applyBorder="1" applyAlignment="1">
      <alignment vertical="center"/>
    </xf>
    <xf numFmtId="0" fontId="27" fillId="0" borderId="24" xfId="0" applyFont="1" applyFill="1" applyBorder="1" applyAlignment="1">
      <alignment vertical="center"/>
    </xf>
    <xf numFmtId="258" fontId="27" fillId="0" borderId="2" xfId="0" applyNumberFormat="1" applyFont="1" applyFill="1" applyBorder="1" applyAlignment="1">
      <alignment horizontal="center" vertical="center" shrinkToFit="1"/>
    </xf>
    <xf numFmtId="0" fontId="42" fillId="0" borderId="2" xfId="0" applyFont="1" applyFill="1" applyBorder="1" applyAlignment="1">
      <alignment vertical="center"/>
    </xf>
    <xf numFmtId="0" fontId="43" fillId="0" borderId="42" xfId="0" applyNumberFormat="1" applyFont="1" applyFill="1" applyBorder="1" applyAlignment="1">
      <alignment horizontal="center" vertical="center"/>
    </xf>
    <xf numFmtId="10" fontId="43" fillId="0" borderId="21" xfId="0" applyNumberFormat="1" applyFont="1" applyBorder="1" applyAlignment="1">
      <alignment horizontal="left" vertical="center" shrinkToFit="1"/>
    </xf>
    <xf numFmtId="10" fontId="43" fillId="0" borderId="9" xfId="0" applyNumberFormat="1" applyFont="1" applyBorder="1" applyAlignment="1">
      <alignment vertical="center"/>
    </xf>
    <xf numFmtId="10" fontId="27" fillId="0" borderId="32" xfId="0" applyNumberFormat="1" applyFont="1" applyBorder="1" applyAlignment="1">
      <alignment horizontal="left" vertical="center"/>
    </xf>
    <xf numFmtId="0" fontId="41" fillId="0" borderId="24" xfId="0" applyFont="1" applyFill="1" applyBorder="1" applyAlignment="1">
      <alignment vertical="center"/>
    </xf>
    <xf numFmtId="0" fontId="41" fillId="0" borderId="0" xfId="0" applyFont="1" applyFill="1" applyAlignment="1">
      <alignment vertical="center"/>
    </xf>
    <xf numFmtId="0" fontId="41" fillId="0" borderId="22" xfId="0" applyFont="1" applyFill="1" applyBorder="1" applyAlignment="1">
      <alignment vertical="center"/>
    </xf>
    <xf numFmtId="0" fontId="27" fillId="0" borderId="28" xfId="0" applyFont="1" applyFill="1" applyBorder="1" applyAlignment="1">
      <alignment vertical="center"/>
    </xf>
    <xf numFmtId="0" fontId="42" fillId="0" borderId="26" xfId="0" applyFont="1" applyFill="1" applyBorder="1" applyAlignment="1">
      <alignment vertical="center"/>
    </xf>
    <xf numFmtId="0" fontId="42" fillId="0" borderId="9" xfId="0" applyFont="1" applyFill="1" applyBorder="1" applyAlignment="1">
      <alignment vertical="center"/>
    </xf>
    <xf numFmtId="0" fontId="27" fillId="0" borderId="9" xfId="0" applyFont="1" applyFill="1" applyBorder="1" applyAlignment="1">
      <alignment horizontal="center" vertical="center"/>
    </xf>
    <xf numFmtId="179" fontId="27" fillId="0" borderId="9" xfId="0" applyNumberFormat="1" applyFont="1" applyFill="1" applyBorder="1" applyAlignment="1">
      <alignment vertical="center"/>
    </xf>
    <xf numFmtId="182" fontId="27" fillId="0" borderId="9" xfId="0" applyNumberFormat="1" applyFont="1" applyFill="1" applyBorder="1" applyAlignment="1">
      <alignment vertical="center"/>
    </xf>
    <xf numFmtId="0" fontId="42" fillId="0" borderId="9" xfId="0" applyFont="1" applyFill="1" applyBorder="1" applyAlignment="1">
      <alignment horizontal="right" vertical="center"/>
    </xf>
    <xf numFmtId="179" fontId="42" fillId="0" borderId="9" xfId="0" applyNumberFormat="1" applyFont="1" applyFill="1" applyBorder="1" applyAlignment="1">
      <alignment horizontal="right" vertical="center"/>
    </xf>
    <xf numFmtId="0" fontId="42" fillId="0" borderId="25" xfId="0" applyFont="1" applyBorder="1" applyAlignment="1">
      <alignment vertical="center"/>
    </xf>
    <xf numFmtId="38" fontId="42" fillId="0" borderId="13" xfId="0" applyNumberFormat="1" applyFont="1" applyBorder="1" applyAlignment="1">
      <alignment vertical="center"/>
    </xf>
    <xf numFmtId="38" fontId="27" fillId="0" borderId="20" xfId="0" applyNumberFormat="1" applyFont="1" applyBorder="1" applyAlignment="1">
      <alignment vertical="center"/>
    </xf>
    <xf numFmtId="0" fontId="27" fillId="0" borderId="26" xfId="0" applyFont="1" applyBorder="1" applyAlignment="1">
      <alignment vertical="center"/>
    </xf>
    <xf numFmtId="0" fontId="42" fillId="0" borderId="19" xfId="0" applyNumberFormat="1" applyFont="1" applyBorder="1" applyAlignment="1">
      <alignment vertical="center"/>
    </xf>
    <xf numFmtId="184" fontId="27" fillId="0" borderId="2" xfId="0" applyNumberFormat="1" applyFont="1" applyBorder="1" applyAlignment="1">
      <alignment vertical="center"/>
    </xf>
    <xf numFmtId="184" fontId="27" fillId="0" borderId="37" xfId="0" applyNumberFormat="1" applyFont="1" applyBorder="1" applyAlignment="1">
      <alignment vertical="center"/>
    </xf>
    <xf numFmtId="184" fontId="27" fillId="0" borderId="2" xfId="0" applyNumberFormat="1" applyFont="1" applyFill="1" applyBorder="1" applyAlignment="1">
      <alignment vertical="center"/>
    </xf>
    <xf numFmtId="184" fontId="27" fillId="0" borderId="9" xfId="0" applyNumberFormat="1" applyFont="1" applyFill="1" applyBorder="1" applyAlignment="1">
      <alignment vertical="center"/>
    </xf>
    <xf numFmtId="0" fontId="43" fillId="0" borderId="9" xfId="0" applyFont="1" applyFill="1" applyBorder="1" applyAlignment="1">
      <alignment vertical="center" shrinkToFit="1"/>
    </xf>
    <xf numFmtId="194" fontId="27" fillId="0" borderId="9" xfId="0" applyNumberFormat="1" applyFont="1" applyFill="1" applyBorder="1" applyAlignment="1">
      <alignment horizontal="center" vertical="center" shrinkToFit="1"/>
    </xf>
    <xf numFmtId="255" fontId="27" fillId="0" borderId="9" xfId="0" applyNumberFormat="1" applyFont="1" applyFill="1" applyBorder="1" applyAlignment="1">
      <alignment horizontal="center" vertical="center" shrinkToFit="1"/>
    </xf>
    <xf numFmtId="0" fontId="42" fillId="0" borderId="44" xfId="0" applyNumberFormat="1" applyFont="1" applyFill="1" applyBorder="1" applyAlignment="1">
      <alignment horizontal="center" vertical="center"/>
    </xf>
    <xf numFmtId="38" fontId="42" fillId="0" borderId="27" xfId="0" applyNumberFormat="1" applyFont="1" applyFill="1" applyBorder="1" applyAlignment="1">
      <alignment vertical="center"/>
    </xf>
    <xf numFmtId="0" fontId="44" fillId="0" borderId="18" xfId="0" applyFont="1" applyFill="1" applyBorder="1" applyAlignment="1">
      <alignment vertical="center" shrinkToFit="1"/>
    </xf>
    <xf numFmtId="195" fontId="27" fillId="0" borderId="18" xfId="0" applyNumberFormat="1" applyFont="1" applyFill="1" applyBorder="1" applyAlignment="1">
      <alignment horizontal="center" vertical="center" shrinkToFit="1"/>
    </xf>
    <xf numFmtId="179" fontId="27" fillId="0" borderId="18" xfId="0" applyNumberFormat="1" applyFont="1" applyFill="1" applyBorder="1" applyAlignment="1">
      <alignment vertical="center"/>
    </xf>
    <xf numFmtId="38" fontId="41" fillId="0" borderId="0" xfId="72" applyFont="1" applyFill="1" applyAlignment="1">
      <alignment vertical="center"/>
    </xf>
    <xf numFmtId="38" fontId="60" fillId="0" borderId="0" xfId="72" applyFont="1" applyFill="1" applyAlignment="1">
      <alignment vertical="center"/>
    </xf>
    <xf numFmtId="38" fontId="54" fillId="0" borderId="0" xfId="72" applyFont="1" applyFill="1" applyAlignment="1">
      <alignment vertical="center"/>
    </xf>
    <xf numFmtId="181" fontId="54" fillId="0" borderId="0" xfId="72" applyNumberFormat="1" applyFont="1" applyFill="1" applyAlignment="1">
      <alignment vertical="center"/>
    </xf>
    <xf numFmtId="0" fontId="27" fillId="0" borderId="0" xfId="0" applyFont="1" applyFill="1" applyAlignment="1">
      <alignment vertical="center"/>
    </xf>
    <xf numFmtId="181" fontId="27" fillId="0" borderId="13" xfId="71" applyNumberFormat="1" applyFont="1" applyFill="1" applyBorder="1" applyAlignment="1">
      <alignment vertical="center"/>
    </xf>
    <xf numFmtId="0" fontId="27" fillId="0" borderId="29" xfId="0" applyFont="1" applyFill="1" applyBorder="1" applyAlignment="1">
      <alignment vertical="center"/>
    </xf>
    <xf numFmtId="180" fontId="27" fillId="0" borderId="18" xfId="71" applyNumberFormat="1" applyFont="1" applyFill="1" applyBorder="1" applyAlignment="1">
      <alignment vertical="center"/>
    </xf>
    <xf numFmtId="262" fontId="27" fillId="0" borderId="2" xfId="0" applyNumberFormat="1" applyFont="1" applyFill="1" applyBorder="1" applyAlignment="1">
      <alignment horizontal="center" vertical="center" shrinkToFit="1"/>
    </xf>
    <xf numFmtId="0" fontId="42" fillId="0" borderId="0" xfId="0" applyFont="1" applyFill="1" applyAlignment="1">
      <alignment vertical="center"/>
    </xf>
    <xf numFmtId="0" fontId="42" fillId="0" borderId="20" xfId="0" applyFont="1" applyFill="1" applyBorder="1" applyAlignment="1">
      <alignment vertical="center"/>
    </xf>
    <xf numFmtId="0" fontId="27" fillId="0" borderId="33" xfId="0" applyFont="1" applyFill="1" applyBorder="1" applyAlignment="1">
      <alignment vertical="center"/>
    </xf>
    <xf numFmtId="0" fontId="27" fillId="0" borderId="29" xfId="0" applyFont="1" applyFill="1" applyBorder="1" applyAlignment="1">
      <alignment horizontal="center" vertical="center"/>
    </xf>
    <xf numFmtId="38" fontId="27" fillId="0" borderId="29" xfId="72" applyFont="1" applyFill="1" applyBorder="1" applyAlignment="1">
      <alignment vertical="center"/>
    </xf>
    <xf numFmtId="0" fontId="27" fillId="0" borderId="43" xfId="0" applyFont="1" applyFill="1" applyBorder="1" applyAlignment="1">
      <alignment vertical="center"/>
    </xf>
    <xf numFmtId="0" fontId="27" fillId="0" borderId="32" xfId="0" applyFont="1" applyFill="1" applyBorder="1" applyAlignment="1">
      <alignment vertical="center"/>
    </xf>
    <xf numFmtId="0" fontId="27" fillId="0" borderId="20" xfId="0" applyNumberFormat="1" applyFont="1" applyFill="1" applyBorder="1" applyAlignment="1">
      <alignment horizontal="center" vertical="center"/>
    </xf>
    <xf numFmtId="49" fontId="27" fillId="0" borderId="0" xfId="0" applyNumberFormat="1" applyFont="1" applyFill="1" applyBorder="1" applyAlignment="1">
      <alignment vertical="center"/>
    </xf>
    <xf numFmtId="38" fontId="27" fillId="0" borderId="0" xfId="72" applyFont="1" applyFill="1" applyBorder="1" applyAlignment="1">
      <alignment vertical="center"/>
    </xf>
    <xf numFmtId="38" fontId="27" fillId="0" borderId="20" xfId="72" applyFont="1" applyFill="1" applyBorder="1" applyAlignment="1">
      <alignment vertical="center"/>
    </xf>
    <xf numFmtId="0" fontId="27" fillId="0" borderId="34" xfId="0" applyFont="1" applyFill="1" applyBorder="1" applyAlignment="1">
      <alignment vertical="center"/>
    </xf>
    <xf numFmtId="0" fontId="27" fillId="0" borderId="5" xfId="0" applyFont="1" applyFill="1" applyBorder="1" applyAlignment="1">
      <alignment horizontal="center" vertical="center"/>
    </xf>
    <xf numFmtId="0" fontId="27" fillId="0" borderId="28" xfId="0" applyFont="1" applyFill="1" applyBorder="1" applyAlignment="1">
      <alignment horizontal="centerContinuous" vertical="center"/>
    </xf>
    <xf numFmtId="0" fontId="27" fillId="0" borderId="24" xfId="0" applyFont="1" applyFill="1" applyBorder="1" applyAlignment="1">
      <alignment horizontal="centerContinuous" vertical="center"/>
    </xf>
    <xf numFmtId="178" fontId="27" fillId="0" borderId="9" xfId="0" applyNumberFormat="1" applyFont="1" applyFill="1" applyBorder="1" applyAlignment="1">
      <alignment vertical="center"/>
    </xf>
    <xf numFmtId="0" fontId="42" fillId="0" borderId="44" xfId="0" applyFont="1" applyFill="1" applyBorder="1" applyAlignment="1">
      <alignment horizontal="center" vertical="center"/>
    </xf>
    <xf numFmtId="0" fontId="27" fillId="0" borderId="24" xfId="0" applyFont="1" applyFill="1" applyBorder="1" applyAlignment="1">
      <alignment horizontal="center" vertical="center"/>
    </xf>
    <xf numFmtId="0" fontId="42" fillId="0" borderId="20" xfId="0" applyNumberFormat="1" applyFont="1" applyFill="1" applyBorder="1" applyAlignment="1">
      <alignment vertical="center"/>
    </xf>
    <xf numFmtId="49" fontId="42" fillId="0" borderId="41" xfId="0" applyNumberFormat="1" applyFont="1" applyFill="1" applyBorder="1" applyAlignment="1">
      <alignment horizontal="center" vertical="center"/>
    </xf>
    <xf numFmtId="0" fontId="27" fillId="0" borderId="18" xfId="0" applyFont="1" applyFill="1" applyBorder="1" applyAlignment="1">
      <alignment vertical="center" shrinkToFit="1"/>
    </xf>
    <xf numFmtId="0" fontId="27" fillId="0" borderId="35" xfId="0" applyFont="1" applyFill="1" applyBorder="1" applyAlignment="1">
      <alignment horizontal="center" vertical="center"/>
    </xf>
    <xf numFmtId="0" fontId="27" fillId="0" borderId="38" xfId="0" applyFont="1" applyFill="1" applyBorder="1" applyAlignment="1">
      <alignment horizontal="center" vertical="center"/>
    </xf>
    <xf numFmtId="0" fontId="43" fillId="0" borderId="37" xfId="0" applyFont="1" applyFill="1" applyBorder="1" applyAlignment="1">
      <alignment vertical="center" shrinkToFit="1"/>
    </xf>
    <xf numFmtId="0" fontId="27" fillId="0" borderId="37" xfId="0" applyFont="1" applyFill="1" applyBorder="1" applyAlignment="1">
      <alignment horizontal="center" vertical="center"/>
    </xf>
    <xf numFmtId="0" fontId="27" fillId="0" borderId="37" xfId="0" applyFont="1" applyFill="1" applyBorder="1" applyAlignment="1">
      <alignment vertical="center"/>
    </xf>
    <xf numFmtId="182" fontId="27" fillId="0" borderId="37" xfId="0" applyNumberFormat="1" applyFont="1" applyFill="1" applyBorder="1" applyAlignment="1">
      <alignment vertical="center"/>
    </xf>
    <xf numFmtId="0" fontId="42" fillId="0" borderId="40" xfId="0" applyFont="1" applyFill="1" applyBorder="1" applyAlignment="1">
      <alignment horizontal="center" vertical="center"/>
    </xf>
    <xf numFmtId="0" fontId="43" fillId="0" borderId="29" xfId="0" applyFont="1" applyFill="1" applyBorder="1" applyAlignment="1">
      <alignment vertical="center" shrinkToFit="1"/>
    </xf>
    <xf numFmtId="182" fontId="27" fillId="0" borderId="29" xfId="0" applyNumberFormat="1" applyFont="1" applyFill="1" applyBorder="1" applyAlignment="1">
      <alignment vertical="center"/>
    </xf>
    <xf numFmtId="181" fontId="27" fillId="0" borderId="29" xfId="72" applyNumberFormat="1" applyFont="1" applyFill="1" applyBorder="1" applyAlignment="1">
      <alignment vertical="center"/>
    </xf>
    <xf numFmtId="180" fontId="27" fillId="0" borderId="29" xfId="72" applyNumberFormat="1" applyFont="1" applyFill="1" applyBorder="1" applyAlignment="1">
      <alignment vertical="center"/>
    </xf>
    <xf numFmtId="254" fontId="42" fillId="0" borderId="29" xfId="0" applyNumberFormat="1" applyFont="1" applyFill="1" applyBorder="1" applyAlignment="1">
      <alignment horizontal="left" vertical="center"/>
    </xf>
    <xf numFmtId="0" fontId="42" fillId="0" borderId="29" xfId="0" applyFont="1" applyFill="1" applyBorder="1" applyAlignment="1">
      <alignment horizontal="center" vertical="center"/>
    </xf>
    <xf numFmtId="0" fontId="27" fillId="0" borderId="26" xfId="0" applyFont="1" applyFill="1" applyBorder="1" applyAlignment="1">
      <alignment vertical="center"/>
    </xf>
    <xf numFmtId="0" fontId="27" fillId="0" borderId="9" xfId="0" applyFont="1" applyFill="1" applyBorder="1" applyAlignment="1">
      <alignment vertical="center" shrinkToFit="1"/>
    </xf>
    <xf numFmtId="0" fontId="27" fillId="0" borderId="9" xfId="0" applyFont="1" applyFill="1" applyBorder="1" applyAlignment="1">
      <alignment vertical="center"/>
    </xf>
    <xf numFmtId="0" fontId="42" fillId="0" borderId="25" xfId="0" applyFont="1" applyFill="1" applyBorder="1" applyAlignment="1">
      <alignment vertical="center"/>
    </xf>
    <xf numFmtId="0" fontId="42" fillId="0" borderId="19" xfId="0" applyFont="1" applyFill="1" applyBorder="1" applyAlignment="1">
      <alignment vertical="center"/>
    </xf>
    <xf numFmtId="0" fontId="46" fillId="0" borderId="22" xfId="0" applyFont="1" applyFill="1" applyBorder="1" applyAlignment="1">
      <alignment vertical="center"/>
    </xf>
    <xf numFmtId="0" fontId="46" fillId="0" borderId="23" xfId="0" applyFont="1" applyFill="1" applyBorder="1" applyAlignment="1">
      <alignment vertical="center"/>
    </xf>
    <xf numFmtId="0" fontId="45" fillId="0" borderId="18" xfId="0" applyFont="1" applyFill="1" applyBorder="1" applyAlignment="1">
      <alignment horizontal="right" vertical="center"/>
    </xf>
    <xf numFmtId="179" fontId="45" fillId="0" borderId="18" xfId="0" applyNumberFormat="1" applyFont="1" applyFill="1" applyBorder="1" applyAlignment="1">
      <alignment horizontal="right" vertical="center"/>
    </xf>
    <xf numFmtId="178" fontId="46" fillId="0" borderId="18" xfId="0" applyNumberFormat="1" applyFont="1" applyFill="1" applyBorder="1" applyAlignment="1">
      <alignment vertical="center"/>
    </xf>
    <xf numFmtId="0" fontId="46" fillId="0" borderId="18" xfId="0" applyFont="1" applyFill="1" applyBorder="1" applyAlignment="1">
      <alignment horizontal="center" vertical="center"/>
    </xf>
    <xf numFmtId="0" fontId="45" fillId="0" borderId="21" xfId="0" applyFont="1" applyFill="1" applyBorder="1" applyAlignment="1">
      <alignment vertical="center"/>
    </xf>
    <xf numFmtId="0" fontId="45" fillId="0" borderId="0" xfId="0" applyFont="1" applyFill="1" applyBorder="1" applyAlignment="1">
      <alignment vertical="center"/>
    </xf>
    <xf numFmtId="0" fontId="45" fillId="0" borderId="0" xfId="0" applyNumberFormat="1" applyFont="1" applyFill="1" applyBorder="1" applyAlignment="1">
      <alignment vertical="center"/>
    </xf>
    <xf numFmtId="0" fontId="45" fillId="0" borderId="42" xfId="0" applyFont="1" applyFill="1" applyBorder="1" applyAlignment="1">
      <alignment horizontal="center" vertical="center"/>
    </xf>
    <xf numFmtId="0" fontId="27" fillId="0" borderId="0" xfId="0" applyFont="1" applyFill="1" applyAlignment="1">
      <alignment horizontal="left" vertical="center"/>
    </xf>
    <xf numFmtId="0" fontId="46" fillId="0" borderId="24" xfId="0" applyFont="1" applyFill="1" applyBorder="1" applyAlignment="1">
      <alignment vertical="center"/>
    </xf>
    <xf numFmtId="0" fontId="47" fillId="0" borderId="27" xfId="0" applyFont="1" applyFill="1" applyBorder="1" applyAlignment="1">
      <alignment vertical="center"/>
    </xf>
    <xf numFmtId="195" fontId="46" fillId="0" borderId="2" xfId="0" applyNumberFormat="1" applyFont="1" applyFill="1" applyBorder="1" applyAlignment="1">
      <alignment horizontal="center" vertical="center" shrinkToFit="1"/>
    </xf>
    <xf numFmtId="203" fontId="46" fillId="0" borderId="2" xfId="0" applyNumberFormat="1" applyFont="1" applyFill="1" applyBorder="1" applyAlignment="1">
      <alignment horizontal="center" vertical="center" shrinkToFit="1"/>
    </xf>
    <xf numFmtId="182" fontId="46" fillId="0" borderId="2" xfId="0" applyNumberFormat="1" applyFont="1" applyFill="1" applyBorder="1" applyAlignment="1">
      <alignment vertical="center"/>
    </xf>
    <xf numFmtId="0" fontId="46" fillId="0" borderId="2" xfId="0" applyFont="1" applyFill="1" applyBorder="1" applyAlignment="1">
      <alignment horizontal="center" vertical="center"/>
    </xf>
    <xf numFmtId="38" fontId="45" fillId="0" borderId="13" xfId="72" applyFont="1" applyFill="1" applyBorder="1" applyAlignment="1">
      <alignment vertical="center"/>
    </xf>
    <xf numFmtId="9" fontId="45" fillId="0" borderId="20" xfId="0" applyNumberFormat="1" applyFont="1" applyFill="1" applyBorder="1" applyAlignment="1">
      <alignment vertical="center"/>
    </xf>
    <xf numFmtId="38" fontId="45" fillId="0" borderId="20" xfId="0" applyNumberFormat="1" applyFont="1" applyFill="1" applyBorder="1" applyAlignment="1">
      <alignment vertical="center"/>
    </xf>
    <xf numFmtId="0" fontId="45" fillId="0" borderId="41" xfId="0" applyNumberFormat="1" applyFont="1" applyFill="1" applyBorder="1" applyAlignment="1">
      <alignment horizontal="center" vertical="center"/>
    </xf>
    <xf numFmtId="255" fontId="46" fillId="0" borderId="2" xfId="0" applyNumberFormat="1" applyFont="1" applyFill="1" applyBorder="1" applyAlignment="1">
      <alignment horizontal="center" vertical="center" shrinkToFit="1"/>
    </xf>
    <xf numFmtId="40" fontId="45" fillId="0" borderId="13" xfId="72" applyNumberFormat="1" applyFont="1" applyFill="1" applyBorder="1" applyAlignment="1">
      <alignment horizontal="left" vertical="center"/>
    </xf>
    <xf numFmtId="256" fontId="27" fillId="0" borderId="18" xfId="0" applyNumberFormat="1" applyFont="1" applyFill="1" applyBorder="1" applyAlignment="1">
      <alignment horizontal="center" vertical="center" shrinkToFit="1"/>
    </xf>
    <xf numFmtId="38" fontId="42" fillId="0" borderId="25" xfId="72" applyFont="1" applyFill="1" applyBorder="1" applyAlignment="1">
      <alignment vertical="center"/>
    </xf>
    <xf numFmtId="9" fontId="42" fillId="0" borderId="19" xfId="0" applyNumberFormat="1" applyFont="1" applyFill="1" applyBorder="1" applyAlignment="1">
      <alignment vertical="center"/>
    </xf>
    <xf numFmtId="38" fontId="42" fillId="0" borderId="19" xfId="0" applyNumberFormat="1" applyFont="1" applyFill="1" applyBorder="1" applyAlignment="1">
      <alignment vertical="center"/>
    </xf>
    <xf numFmtId="0" fontId="27" fillId="0" borderId="26" xfId="0" applyFont="1" applyFill="1" applyBorder="1" applyAlignment="1">
      <alignment horizontal="center" vertical="center"/>
    </xf>
    <xf numFmtId="0" fontId="27" fillId="0" borderId="22" xfId="0" applyFont="1" applyFill="1" applyBorder="1" applyAlignment="1">
      <alignment horizontal="centerContinuous" vertical="center"/>
    </xf>
    <xf numFmtId="0" fontId="27" fillId="0" borderId="0" xfId="0" applyFont="1" applyFill="1" applyAlignment="1">
      <alignment horizontal="center" vertical="center"/>
    </xf>
    <xf numFmtId="38" fontId="27" fillId="0" borderId="0" xfId="72" applyFont="1" applyFill="1" applyAlignment="1">
      <alignment vertical="center"/>
    </xf>
    <xf numFmtId="181" fontId="27" fillId="0" borderId="25" xfId="71" applyNumberFormat="1" applyFont="1" applyFill="1" applyBorder="1" applyAlignment="1">
      <alignment vertical="center"/>
    </xf>
    <xf numFmtId="38" fontId="27" fillId="0" borderId="29" xfId="0" applyNumberFormat="1" applyFont="1" applyFill="1" applyBorder="1" applyAlignment="1">
      <alignment horizontal="center" vertical="center"/>
    </xf>
    <xf numFmtId="257" fontId="27" fillId="0" borderId="18" xfId="72" applyNumberFormat="1" applyFont="1" applyFill="1" applyBorder="1" applyAlignment="1">
      <alignment vertical="center"/>
    </xf>
    <xf numFmtId="0" fontId="42" fillId="0" borderId="19" xfId="0" applyNumberFormat="1" applyFont="1" applyFill="1" applyBorder="1" applyAlignment="1">
      <alignment vertical="center"/>
    </xf>
    <xf numFmtId="49" fontId="42" fillId="0" borderId="42" xfId="0" applyNumberFormat="1" applyFont="1" applyFill="1" applyBorder="1" applyAlignment="1">
      <alignment horizontal="center" vertical="center"/>
    </xf>
    <xf numFmtId="38" fontId="27" fillId="0" borderId="0" xfId="0" applyNumberFormat="1" applyFont="1" applyFill="1" applyBorder="1" applyAlignment="1">
      <alignment horizontal="center" vertical="center"/>
    </xf>
    <xf numFmtId="205" fontId="27" fillId="0" borderId="2" xfId="0" applyNumberFormat="1" applyFont="1" applyFill="1" applyBorder="1" applyAlignment="1">
      <alignment horizontal="center" vertical="center" shrinkToFit="1"/>
    </xf>
    <xf numFmtId="0" fontId="27" fillId="0" borderId="23" xfId="0" applyFont="1" applyFill="1" applyBorder="1" applyAlignment="1">
      <alignment horizontal="left" vertical="center" indent="1"/>
    </xf>
    <xf numFmtId="0" fontId="27" fillId="0" borderId="27" xfId="0" applyFont="1" applyFill="1" applyBorder="1" applyAlignment="1">
      <alignment horizontal="left" vertical="center" indent="1"/>
    </xf>
    <xf numFmtId="0" fontId="27" fillId="0" borderId="28" xfId="0" applyFont="1" applyFill="1" applyBorder="1" applyAlignment="1">
      <alignment horizontal="center" vertical="center"/>
    </xf>
    <xf numFmtId="180" fontId="27" fillId="0" borderId="9" xfId="72" applyNumberFormat="1" applyFont="1" applyFill="1" applyBorder="1" applyAlignment="1">
      <alignment vertical="center"/>
    </xf>
    <xf numFmtId="0" fontId="44" fillId="0" borderId="37" xfId="0" applyFont="1" applyFill="1" applyBorder="1" applyAlignment="1">
      <alignment vertical="center" shrinkToFit="1"/>
    </xf>
    <xf numFmtId="195" fontId="27" fillId="0" borderId="37" xfId="0" applyNumberFormat="1" applyFont="1" applyFill="1" applyBorder="1" applyAlignment="1">
      <alignment horizontal="center" vertical="center" shrinkToFit="1"/>
    </xf>
    <xf numFmtId="179" fontId="27" fillId="0" borderId="37" xfId="0" applyNumberFormat="1" applyFont="1" applyFill="1" applyBorder="1" applyAlignment="1">
      <alignment vertical="center"/>
    </xf>
    <xf numFmtId="38" fontId="42" fillId="0" borderId="36" xfId="72" applyFont="1" applyFill="1" applyBorder="1" applyAlignment="1">
      <alignment vertical="center"/>
    </xf>
    <xf numFmtId="0" fontId="42" fillId="0" borderId="17" xfId="0" applyNumberFormat="1" applyFont="1" applyFill="1" applyBorder="1" applyAlignment="1">
      <alignment vertical="center"/>
    </xf>
    <xf numFmtId="38" fontId="42" fillId="0" borderId="17" xfId="0" applyNumberFormat="1" applyFont="1" applyFill="1" applyBorder="1" applyAlignment="1">
      <alignment vertical="center"/>
    </xf>
    <xf numFmtId="49" fontId="42" fillId="0" borderId="40" xfId="0" applyNumberFormat="1" applyFont="1" applyFill="1" applyBorder="1" applyAlignment="1">
      <alignment horizontal="center" vertical="center"/>
    </xf>
    <xf numFmtId="0" fontId="27" fillId="0" borderId="43" xfId="0" applyNumberFormat="1" applyFont="1" applyBorder="1" applyAlignment="1">
      <alignment vertical="center"/>
    </xf>
    <xf numFmtId="0" fontId="27" fillId="0" borderId="32" xfId="0" applyNumberFormat="1" applyFont="1" applyBorder="1" applyAlignment="1">
      <alignment vertical="center"/>
    </xf>
    <xf numFmtId="0" fontId="27" fillId="0" borderId="34" xfId="0" applyNumberFormat="1" applyFont="1" applyBorder="1" applyAlignment="1">
      <alignment vertical="center"/>
    </xf>
    <xf numFmtId="0" fontId="43" fillId="0" borderId="41" xfId="0" applyNumberFormat="1" applyFont="1" applyFill="1" applyBorder="1" applyAlignment="1">
      <alignment horizontal="center" vertical="center"/>
    </xf>
    <xf numFmtId="0" fontId="43" fillId="0" borderId="44" xfId="0" applyNumberFormat="1" applyFont="1" applyFill="1" applyBorder="1" applyAlignment="1">
      <alignment horizontal="center" vertical="center"/>
    </xf>
    <xf numFmtId="0" fontId="43" fillId="0" borderId="41" xfId="0" quotePrefix="1" applyNumberFormat="1" applyFont="1" applyFill="1" applyBorder="1" applyAlignment="1">
      <alignment horizontal="center" vertical="center"/>
    </xf>
    <xf numFmtId="0" fontId="43" fillId="0" borderId="40" xfId="0" applyNumberFormat="1" applyFont="1" applyFill="1" applyBorder="1" applyAlignment="1">
      <alignment horizontal="center" vertical="center"/>
    </xf>
    <xf numFmtId="0" fontId="27" fillId="0" borderId="0" xfId="0" applyNumberFormat="1" applyFont="1" applyBorder="1" applyAlignment="1">
      <alignment vertical="center"/>
    </xf>
    <xf numFmtId="0" fontId="27" fillId="0" borderId="0" xfId="0" applyNumberFormat="1" applyFont="1" applyAlignment="1">
      <alignment vertical="center"/>
    </xf>
    <xf numFmtId="10" fontId="27" fillId="0" borderId="31" xfId="0" applyNumberFormat="1" applyFont="1" applyBorder="1" applyAlignment="1">
      <alignment horizontal="left" vertical="center" shrinkToFit="1"/>
    </xf>
    <xf numFmtId="10" fontId="27" fillId="0" borderId="31" xfId="0" applyNumberFormat="1" applyFont="1" applyBorder="1" applyAlignment="1">
      <alignment horizontal="left" vertical="center"/>
    </xf>
    <xf numFmtId="193" fontId="27" fillId="0" borderId="25" xfId="0" applyNumberFormat="1" applyFont="1" applyBorder="1" applyAlignment="1">
      <alignment horizontal="center" vertical="center"/>
    </xf>
    <xf numFmtId="193" fontId="27" fillId="0" borderId="0" xfId="0" applyNumberFormat="1" applyFont="1" applyBorder="1" applyAlignment="1">
      <alignment vertical="center"/>
    </xf>
    <xf numFmtId="208" fontId="27" fillId="0" borderId="18" xfId="0" applyNumberFormat="1" applyFont="1" applyFill="1" applyBorder="1" applyAlignment="1">
      <alignment vertical="center"/>
    </xf>
    <xf numFmtId="182" fontId="41" fillId="0" borderId="9" xfId="0" applyNumberFormat="1" applyFont="1" applyFill="1" applyBorder="1" applyAlignment="1">
      <alignment vertical="center"/>
    </xf>
    <xf numFmtId="264" fontId="41" fillId="0" borderId="18" xfId="71" applyNumberFormat="1" applyFont="1" applyBorder="1" applyAlignment="1">
      <alignment vertical="center"/>
    </xf>
    <xf numFmtId="0" fontId="68" fillId="0" borderId="2" xfId="0" applyFont="1" applyFill="1" applyBorder="1" applyAlignment="1">
      <alignment vertical="center" shrinkToFit="1"/>
    </xf>
    <xf numFmtId="182" fontId="65" fillId="0" borderId="2" xfId="0" applyNumberFormat="1" applyFont="1" applyFill="1" applyBorder="1" applyAlignment="1">
      <alignment vertical="center"/>
    </xf>
    <xf numFmtId="0" fontId="65" fillId="0" borderId="2" xfId="0" applyFont="1" applyFill="1" applyBorder="1" applyAlignment="1">
      <alignment horizontal="center" vertical="center"/>
    </xf>
    <xf numFmtId="181" fontId="65" fillId="0" borderId="2" xfId="0" applyNumberFormat="1" applyFont="1" applyFill="1" applyBorder="1" applyAlignment="1">
      <alignment vertical="center"/>
    </xf>
    <xf numFmtId="181" fontId="65" fillId="0" borderId="2" xfId="72" applyNumberFormat="1" applyFont="1" applyFill="1" applyBorder="1" applyAlignment="1">
      <alignment vertical="center"/>
    </xf>
    <xf numFmtId="38" fontId="69" fillId="0" borderId="13" xfId="72" applyFont="1" applyFill="1" applyBorder="1" applyAlignment="1">
      <alignment vertical="center"/>
    </xf>
    <xf numFmtId="9" fontId="69" fillId="0" borderId="20" xfId="0" applyNumberFormat="1" applyFont="1" applyFill="1" applyBorder="1" applyAlignment="1">
      <alignment vertical="center"/>
    </xf>
    <xf numFmtId="38" fontId="69" fillId="0" borderId="20" xfId="0" applyNumberFormat="1" applyFont="1" applyFill="1" applyBorder="1" applyAlignment="1">
      <alignment vertical="center"/>
    </xf>
    <xf numFmtId="0" fontId="69" fillId="0" borderId="41" xfId="0" applyNumberFormat="1" applyFont="1" applyFill="1" applyBorder="1" applyAlignment="1">
      <alignment horizontal="center" vertical="center"/>
    </xf>
    <xf numFmtId="0" fontId="58" fillId="0" borderId="18" xfId="0" applyFont="1" applyBorder="1" applyAlignment="1"/>
    <xf numFmtId="0" fontId="58" fillId="0" borderId="25" xfId="0" applyFont="1" applyBorder="1" applyAlignment="1">
      <alignment horizontal="left"/>
    </xf>
    <xf numFmtId="0" fontId="43" fillId="0" borderId="0" xfId="0" applyFont="1" applyAlignment="1">
      <alignment vertical="center"/>
    </xf>
    <xf numFmtId="0" fontId="68" fillId="0" borderId="27" xfId="0" applyFont="1" applyFill="1" applyBorder="1" applyAlignment="1">
      <alignment vertical="center"/>
    </xf>
    <xf numFmtId="265" fontId="27" fillId="0" borderId="2" xfId="0" applyNumberFormat="1" applyFont="1" applyFill="1" applyBorder="1" applyAlignment="1">
      <alignment horizontal="center" vertical="center" shrinkToFit="1"/>
    </xf>
    <xf numFmtId="0" fontId="55" fillId="0" borderId="18" xfId="0" applyFont="1" applyFill="1" applyBorder="1" applyAlignment="1">
      <alignment vertical="center" shrinkToFit="1"/>
    </xf>
    <xf numFmtId="0" fontId="55" fillId="0" borderId="2" xfId="0" applyFont="1" applyFill="1" applyBorder="1" applyAlignment="1">
      <alignment vertical="center" shrinkToFit="1"/>
    </xf>
    <xf numFmtId="0" fontId="70" fillId="0" borderId="18" xfId="0" applyFont="1" applyFill="1" applyBorder="1" applyAlignment="1">
      <alignment vertical="center" shrinkToFit="1"/>
    </xf>
    <xf numFmtId="0" fontId="70" fillId="0" borderId="2" xfId="0" applyFont="1" applyFill="1" applyBorder="1" applyAlignment="1">
      <alignment vertical="center" shrinkToFit="1"/>
    </xf>
    <xf numFmtId="0" fontId="54" fillId="0" borderId="9" xfId="0" applyFont="1" applyFill="1" applyBorder="1" applyAlignment="1">
      <alignment vertical="center" shrinkToFit="1"/>
    </xf>
    <xf numFmtId="0" fontId="71" fillId="0" borderId="2" xfId="0" applyFont="1" applyFill="1" applyBorder="1" applyAlignment="1">
      <alignment vertical="center" shrinkToFit="1"/>
    </xf>
    <xf numFmtId="0" fontId="54" fillId="0" borderId="37" xfId="0" applyFont="1" applyFill="1" applyBorder="1" applyAlignment="1">
      <alignment vertical="center" shrinkToFit="1"/>
    </xf>
    <xf numFmtId="266" fontId="27" fillId="0" borderId="2" xfId="0" applyNumberFormat="1" applyFont="1" applyFill="1" applyBorder="1" applyAlignment="1">
      <alignment horizontal="center" vertical="center" shrinkToFit="1"/>
    </xf>
    <xf numFmtId="267" fontId="27" fillId="0" borderId="2" xfId="0" applyNumberFormat="1" applyFont="1" applyFill="1" applyBorder="1" applyAlignment="1">
      <alignment horizontal="center" vertical="center" shrinkToFit="1"/>
    </xf>
    <xf numFmtId="0" fontId="27" fillId="0" borderId="2" xfId="0" applyFont="1" applyFill="1" applyBorder="1" applyAlignment="1">
      <alignment horizontal="center" vertical="center"/>
    </xf>
    <xf numFmtId="0" fontId="42" fillId="0" borderId="2" xfId="0" applyFont="1" applyFill="1" applyBorder="1" applyAlignment="1">
      <alignment horizontal="left" vertical="center" indent="1" shrinkToFit="1"/>
    </xf>
    <xf numFmtId="0" fontId="42" fillId="0" borderId="2" xfId="0" applyFont="1" applyFill="1" applyBorder="1" applyAlignment="1">
      <alignment horizontal="left" vertical="center" indent="1"/>
    </xf>
    <xf numFmtId="181" fontId="27" fillId="0" borderId="25" xfId="0" applyNumberFormat="1" applyFont="1" applyBorder="1" applyAlignment="1">
      <alignment vertical="center" shrinkToFit="1"/>
    </xf>
    <xf numFmtId="0" fontId="27" fillId="0" borderId="19" xfId="0" applyFont="1" applyBorder="1" applyAlignment="1">
      <alignment vertical="center" shrinkToFit="1"/>
    </xf>
    <xf numFmtId="38" fontId="27" fillId="0" borderId="13" xfId="0" applyNumberFormat="1" applyFont="1" applyBorder="1" applyAlignment="1">
      <alignment vertical="center" shrinkToFit="1"/>
    </xf>
    <xf numFmtId="0" fontId="27" fillId="0" borderId="20" xfId="0" applyFont="1" applyBorder="1" applyAlignment="1">
      <alignment vertical="center" shrinkToFit="1"/>
    </xf>
    <xf numFmtId="0" fontId="27" fillId="0" borderId="34" xfId="0" applyFont="1" applyBorder="1" applyAlignment="1">
      <alignment vertical="center" shrinkToFit="1"/>
    </xf>
    <xf numFmtId="0" fontId="27" fillId="0" borderId="20" xfId="0" applyFont="1" applyBorder="1" applyAlignment="1">
      <alignment horizontal="center" vertical="center"/>
    </xf>
    <xf numFmtId="0" fontId="27" fillId="0" borderId="18" xfId="0" applyFont="1" applyBorder="1" applyAlignment="1">
      <alignment horizontal="center" vertical="center"/>
    </xf>
    <xf numFmtId="0" fontId="27" fillId="0" borderId="2" xfId="0" applyFont="1" applyBorder="1" applyAlignment="1">
      <alignment horizontal="center" vertical="center"/>
    </xf>
    <xf numFmtId="0" fontId="27" fillId="0" borderId="19" xfId="0" applyFont="1" applyBorder="1" applyAlignment="1">
      <alignment horizontal="center" vertical="center"/>
    </xf>
    <xf numFmtId="0" fontId="27" fillId="0" borderId="2" xfId="0" applyFont="1" applyBorder="1" applyAlignment="1">
      <alignment horizontal="distributed" vertical="center"/>
    </xf>
    <xf numFmtId="0" fontId="58" fillId="0" borderId="13" xfId="0" applyFont="1" applyBorder="1" applyAlignment="1">
      <alignment vertical="center"/>
    </xf>
    <xf numFmtId="193" fontId="27" fillId="0" borderId="0" xfId="0" applyNumberFormat="1" applyFont="1" applyAlignment="1">
      <alignment vertical="center"/>
    </xf>
    <xf numFmtId="0" fontId="27" fillId="0" borderId="20" xfId="0" applyFont="1" applyBorder="1" applyAlignment="1">
      <alignment horizontal="center" vertical="center"/>
    </xf>
    <xf numFmtId="0" fontId="27" fillId="0" borderId="2" xfId="0" applyFont="1" applyBorder="1" applyAlignment="1">
      <alignment horizontal="center" vertical="center"/>
    </xf>
    <xf numFmtId="0" fontId="43" fillId="0" borderId="0" xfId="0" applyFont="1" applyAlignment="1">
      <alignment horizontal="right" vertical="center"/>
    </xf>
    <xf numFmtId="193" fontId="27" fillId="0" borderId="2" xfId="72" applyNumberFormat="1" applyFont="1" applyBorder="1" applyAlignment="1">
      <alignment vertical="center"/>
    </xf>
    <xf numFmtId="266" fontId="42" fillId="0" borderId="18" xfId="0" applyNumberFormat="1" applyFont="1" applyFill="1" applyBorder="1" applyAlignment="1">
      <alignment horizontal="right" vertical="center"/>
    </xf>
    <xf numFmtId="0" fontId="52" fillId="0" borderId="23" xfId="0" applyFont="1" applyFill="1" applyBorder="1" applyAlignment="1">
      <alignment vertical="center"/>
    </xf>
    <xf numFmtId="268" fontId="52" fillId="0" borderId="18" xfId="0" applyNumberFormat="1" applyFont="1" applyFill="1" applyBorder="1" applyAlignment="1">
      <alignment horizontal="right" vertical="center"/>
    </xf>
    <xf numFmtId="268" fontId="52" fillId="0" borderId="18" xfId="0" applyNumberFormat="1" applyFont="1" applyFill="1" applyBorder="1" applyAlignment="1">
      <alignment horizontal="right" vertical="center" shrinkToFit="1"/>
    </xf>
    <xf numFmtId="181" fontId="41" fillId="0" borderId="18" xfId="0" applyNumberFormat="1" applyFont="1" applyFill="1" applyBorder="1" applyAlignment="1">
      <alignment vertical="center"/>
    </xf>
    <xf numFmtId="181" fontId="41" fillId="0" borderId="18" xfId="72" applyNumberFormat="1" applyFont="1" applyFill="1" applyBorder="1" applyAlignment="1">
      <alignment vertical="center"/>
    </xf>
    <xf numFmtId="0" fontId="52" fillId="0" borderId="21" xfId="0" applyFont="1" applyFill="1" applyBorder="1" applyAlignment="1">
      <alignment vertical="center"/>
    </xf>
    <xf numFmtId="0" fontId="52" fillId="0" borderId="0" xfId="0" applyFont="1" applyFill="1" applyBorder="1" applyAlignment="1">
      <alignment vertical="center"/>
    </xf>
    <xf numFmtId="0" fontId="52" fillId="0" borderId="0" xfId="0" applyNumberFormat="1" applyFont="1" applyFill="1" applyBorder="1" applyAlignment="1">
      <alignment vertical="center"/>
    </xf>
    <xf numFmtId="0" fontId="52" fillId="0" borderId="42" xfId="0" applyFont="1" applyFill="1" applyBorder="1" applyAlignment="1">
      <alignment horizontal="center" vertical="center"/>
    </xf>
    <xf numFmtId="0" fontId="52" fillId="0" borderId="27" xfId="0" applyFont="1" applyFill="1" applyBorder="1" applyAlignment="1">
      <alignment vertical="center"/>
    </xf>
    <xf numFmtId="268" fontId="41" fillId="0" borderId="2" xfId="0" applyNumberFormat="1" applyFont="1" applyFill="1" applyBorder="1" applyAlignment="1">
      <alignment horizontal="center" vertical="center" shrinkToFit="1"/>
    </xf>
    <xf numFmtId="181" fontId="41" fillId="0" borderId="2" xfId="72" applyNumberFormat="1" applyFont="1" applyFill="1" applyBorder="1" applyAlignment="1">
      <alignment vertical="center"/>
    </xf>
    <xf numFmtId="38" fontId="52" fillId="0" borderId="13" xfId="72" applyFont="1" applyFill="1" applyBorder="1" applyAlignment="1">
      <alignment vertical="center"/>
    </xf>
    <xf numFmtId="9" fontId="52" fillId="0" borderId="20" xfId="0" applyNumberFormat="1" applyFont="1" applyFill="1" applyBorder="1" applyAlignment="1">
      <alignment vertical="center"/>
    </xf>
    <xf numFmtId="38" fontId="52" fillId="0" borderId="20" xfId="0" applyNumberFormat="1" applyFont="1" applyFill="1" applyBorder="1" applyAlignment="1">
      <alignment vertical="center"/>
    </xf>
    <xf numFmtId="0" fontId="52" fillId="0" borderId="41" xfId="0" applyNumberFormat="1" applyFont="1" applyFill="1" applyBorder="1" applyAlignment="1">
      <alignment horizontal="center" vertical="center"/>
    </xf>
    <xf numFmtId="0" fontId="41" fillId="0" borderId="0" xfId="0" applyFont="1" applyFill="1" applyAlignment="1">
      <alignment horizontal="left" vertical="center"/>
    </xf>
    <xf numFmtId="0" fontId="41" fillId="0" borderId="22" xfId="0" applyFont="1" applyFill="1" applyBorder="1" applyAlignment="1">
      <alignment horizontal="centerContinuous" vertical="center"/>
    </xf>
    <xf numFmtId="0" fontId="52" fillId="0" borderId="23" xfId="0" applyFont="1" applyFill="1" applyBorder="1" applyAlignment="1">
      <alignment horizontal="center" vertical="center"/>
    </xf>
    <xf numFmtId="0" fontId="41" fillId="0" borderId="24" xfId="0" applyFont="1" applyFill="1" applyBorder="1" applyAlignment="1">
      <alignment horizontal="centerContinuous" vertical="center"/>
    </xf>
    <xf numFmtId="0" fontId="52" fillId="0" borderId="26" xfId="0" applyFont="1" applyFill="1" applyBorder="1" applyAlignment="1">
      <alignment vertical="center"/>
    </xf>
    <xf numFmtId="0" fontId="41" fillId="0" borderId="24" xfId="0" applyFont="1" applyFill="1" applyBorder="1" applyAlignment="1">
      <alignment horizontal="center" vertical="center"/>
    </xf>
    <xf numFmtId="257" fontId="41" fillId="0" borderId="2" xfId="72" applyNumberFormat="1" applyFont="1" applyFill="1" applyBorder="1" applyAlignment="1">
      <alignment vertical="center"/>
    </xf>
    <xf numFmtId="0" fontId="52" fillId="0" borderId="20" xfId="0" applyNumberFormat="1" applyFont="1" applyFill="1" applyBorder="1" applyAlignment="1">
      <alignment vertical="center"/>
    </xf>
    <xf numFmtId="49" fontId="52" fillId="0" borderId="41" xfId="0" applyNumberFormat="1" applyFont="1" applyFill="1" applyBorder="1" applyAlignment="1">
      <alignment horizontal="center" vertical="center"/>
    </xf>
    <xf numFmtId="0" fontId="52" fillId="0" borderId="23" xfId="0" applyFont="1" applyFill="1" applyBorder="1" applyAlignment="1">
      <alignment horizontal="centerContinuous" vertical="center"/>
    </xf>
    <xf numFmtId="0" fontId="72" fillId="0" borderId="0" xfId="0" applyFont="1" applyAlignment="1">
      <alignment horizontal="center" vertical="center"/>
    </xf>
    <xf numFmtId="0" fontId="72" fillId="0" borderId="0" xfId="0" applyFont="1" applyFill="1" applyAlignment="1">
      <alignment horizontal="center" vertical="center"/>
    </xf>
    <xf numFmtId="38" fontId="65" fillId="0" borderId="13" xfId="71" applyFont="1" applyFill="1" applyBorder="1" applyAlignment="1">
      <alignment vertical="center"/>
    </xf>
    <xf numFmtId="0" fontId="72" fillId="0" borderId="0" xfId="0" quotePrefix="1" applyFont="1" applyFill="1" applyAlignment="1">
      <alignment horizontal="center" vertical="center"/>
    </xf>
    <xf numFmtId="0" fontId="73" fillId="0" borderId="0" xfId="0" applyFont="1" applyFill="1" applyAlignment="1">
      <alignment horizontal="center" vertical="center"/>
    </xf>
    <xf numFmtId="0" fontId="73" fillId="0" borderId="0" xfId="0" applyFont="1" applyAlignment="1">
      <alignment horizontal="center" vertical="center"/>
    </xf>
    <xf numFmtId="0" fontId="73" fillId="0" borderId="0" xfId="0" applyFont="1" applyAlignment="1">
      <alignment horizontal="left" vertical="center"/>
    </xf>
    <xf numFmtId="38" fontId="65" fillId="0" borderId="13" xfId="72" applyFont="1" applyFill="1" applyBorder="1" applyAlignment="1">
      <alignment vertical="center"/>
    </xf>
    <xf numFmtId="179" fontId="42" fillId="0" borderId="18" xfId="0" applyNumberFormat="1" applyFont="1" applyFill="1" applyBorder="1" applyAlignment="1">
      <alignment horizontal="center" vertical="center"/>
    </xf>
    <xf numFmtId="179" fontId="42" fillId="0" borderId="9" xfId="0" applyNumberFormat="1" applyFont="1" applyFill="1" applyBorder="1" applyAlignment="1">
      <alignment horizontal="center" vertical="center"/>
    </xf>
    <xf numFmtId="179" fontId="27" fillId="0" borderId="2" xfId="0" applyNumberFormat="1" applyFont="1" applyFill="1" applyBorder="1" applyAlignment="1">
      <alignment horizontal="center" vertical="center"/>
    </xf>
    <xf numFmtId="179" fontId="45" fillId="0" borderId="18" xfId="0" applyNumberFormat="1" applyFont="1" applyFill="1" applyBorder="1" applyAlignment="1">
      <alignment horizontal="center" vertical="center"/>
    </xf>
    <xf numFmtId="0" fontId="42" fillId="0" borderId="18" xfId="0" applyFont="1" applyFill="1" applyBorder="1" applyAlignment="1">
      <alignment horizontal="center" vertical="center"/>
    </xf>
    <xf numFmtId="0" fontId="42" fillId="0" borderId="9" xfId="0" applyFont="1" applyFill="1" applyBorder="1" applyAlignment="1">
      <alignment horizontal="center" vertical="center"/>
    </xf>
    <xf numFmtId="0" fontId="45" fillId="0" borderId="18" xfId="0" applyFont="1" applyFill="1" applyBorder="1" applyAlignment="1">
      <alignment horizontal="center" vertical="center"/>
    </xf>
    <xf numFmtId="193" fontId="27" fillId="0" borderId="2" xfId="0" applyNumberFormat="1" applyFont="1" applyFill="1" applyBorder="1" applyAlignment="1">
      <alignment vertical="center"/>
    </xf>
    <xf numFmtId="0" fontId="72" fillId="0" borderId="0" xfId="0" applyFont="1" applyFill="1" applyAlignment="1">
      <alignment horizontal="left" vertical="center"/>
    </xf>
    <xf numFmtId="0" fontId="27" fillId="0" borderId="2" xfId="0" applyFont="1" applyBorder="1" applyAlignment="1">
      <alignment horizontal="center" vertical="center"/>
    </xf>
    <xf numFmtId="0" fontId="27" fillId="0" borderId="2" xfId="0" applyFont="1" applyBorder="1" applyAlignment="1">
      <alignment horizontal="center" vertical="center"/>
    </xf>
    <xf numFmtId="0" fontId="43" fillId="0" borderId="0" xfId="0" applyFont="1" applyFill="1" applyBorder="1" applyAlignment="1">
      <alignment vertical="center"/>
    </xf>
    <xf numFmtId="0" fontId="27" fillId="0" borderId="20" xfId="0" applyFont="1" applyBorder="1" applyAlignment="1">
      <alignment horizontal="center" vertical="center"/>
    </xf>
    <xf numFmtId="0" fontId="27" fillId="0" borderId="18" xfId="0" applyFont="1" applyBorder="1" applyAlignment="1">
      <alignment horizontal="center" vertical="center"/>
    </xf>
    <xf numFmtId="0" fontId="27" fillId="0" borderId="2" xfId="0" applyFont="1" applyBorder="1" applyAlignment="1">
      <alignment horizontal="center" vertical="center"/>
    </xf>
    <xf numFmtId="0" fontId="27" fillId="0" borderId="21" xfId="0" applyFont="1" applyBorder="1" applyAlignment="1">
      <alignment vertical="center" shrinkToFit="1"/>
    </xf>
    <xf numFmtId="38" fontId="27" fillId="0" borderId="25" xfId="72" applyFont="1" applyBorder="1" applyAlignment="1">
      <alignment vertical="center"/>
    </xf>
    <xf numFmtId="49" fontId="27" fillId="0" borderId="67" xfId="0" applyNumberFormat="1" applyFont="1" applyBorder="1" applyAlignment="1">
      <alignment horizontal="center" vertical="center"/>
    </xf>
    <xf numFmtId="0" fontId="27" fillId="0" borderId="36" xfId="0" applyFont="1" applyBorder="1" applyAlignment="1">
      <alignment vertical="center"/>
    </xf>
    <xf numFmtId="0" fontId="27" fillId="0" borderId="67" xfId="0" applyFont="1" applyBorder="1" applyAlignment="1">
      <alignment vertical="center"/>
    </xf>
    <xf numFmtId="0" fontId="27" fillId="0" borderId="37" xfId="0" applyFont="1" applyBorder="1" applyAlignment="1">
      <alignment horizontal="distributed" vertical="center"/>
    </xf>
    <xf numFmtId="184" fontId="27" fillId="0" borderId="37" xfId="0" quotePrefix="1" applyNumberFormat="1" applyFont="1" applyBorder="1" applyAlignment="1">
      <alignment horizontal="center" vertical="center"/>
    </xf>
    <xf numFmtId="0" fontId="41" fillId="0" borderId="18" xfId="0" applyFont="1" applyBorder="1" applyAlignment="1">
      <alignment horizontal="center" vertical="center"/>
    </xf>
    <xf numFmtId="0" fontId="41" fillId="0" borderId="2" xfId="0" applyFont="1" applyBorder="1" applyAlignment="1">
      <alignment horizontal="center" vertical="center"/>
    </xf>
    <xf numFmtId="0" fontId="41" fillId="0" borderId="27" xfId="0" applyFont="1" applyFill="1" applyBorder="1" applyAlignment="1">
      <alignment horizontal="left" vertical="center" indent="1"/>
    </xf>
    <xf numFmtId="226" fontId="27" fillId="0" borderId="34" xfId="0" applyNumberFormat="1" applyFont="1" applyFill="1" applyBorder="1" applyAlignment="1">
      <alignment horizontal="left" vertical="center" shrinkToFit="1"/>
    </xf>
    <xf numFmtId="206" fontId="41" fillId="0" borderId="2" xfId="0" applyNumberFormat="1" applyFont="1" applyFill="1" applyBorder="1" applyAlignment="1">
      <alignment vertical="center" shrinkToFit="1"/>
    </xf>
    <xf numFmtId="0" fontId="27" fillId="0" borderId="27" xfId="0" applyFont="1" applyFill="1" applyBorder="1" applyAlignment="1">
      <alignment horizontal="center" vertical="center"/>
    </xf>
    <xf numFmtId="0" fontId="27" fillId="0" borderId="18" xfId="0" applyFont="1" applyFill="1" applyBorder="1" applyAlignment="1">
      <alignment horizontal="center" vertical="center"/>
    </xf>
    <xf numFmtId="0" fontId="27" fillId="0" borderId="2" xfId="0" applyFont="1" applyFill="1" applyBorder="1" applyAlignment="1">
      <alignment horizontal="center" vertical="center"/>
    </xf>
    <xf numFmtId="0" fontId="27" fillId="0" borderId="2" xfId="0" applyFont="1" applyFill="1" applyBorder="1" applyAlignment="1">
      <alignment horizontal="center" vertical="center" wrapText="1"/>
    </xf>
    <xf numFmtId="0" fontId="27" fillId="0" borderId="20" xfId="0" applyFont="1" applyFill="1" applyBorder="1" applyAlignment="1">
      <alignment horizontal="center" vertical="center"/>
    </xf>
    <xf numFmtId="0" fontId="48" fillId="0" borderId="0" xfId="0" applyFont="1" applyFill="1" applyBorder="1" applyAlignment="1">
      <alignment horizontal="center" vertical="center"/>
    </xf>
    <xf numFmtId="0" fontId="27" fillId="0" borderId="22" xfId="0" applyFont="1" applyFill="1" applyBorder="1" applyAlignment="1">
      <alignment horizontal="center" vertical="center"/>
    </xf>
    <xf numFmtId="0" fontId="27" fillId="0" borderId="27" xfId="0" applyFont="1" applyFill="1" applyBorder="1" applyAlignment="1">
      <alignment horizontal="center" vertical="center"/>
    </xf>
    <xf numFmtId="0" fontId="27" fillId="0" borderId="18" xfId="0" applyFont="1" applyFill="1" applyBorder="1" applyAlignment="1">
      <alignment horizontal="center" vertical="center"/>
    </xf>
    <xf numFmtId="0" fontId="27" fillId="0" borderId="2" xfId="0" applyFont="1" applyFill="1" applyBorder="1" applyAlignment="1">
      <alignment horizontal="center" vertical="center"/>
    </xf>
    <xf numFmtId="0" fontId="27" fillId="0" borderId="2" xfId="0" applyFont="1" applyFill="1" applyBorder="1" applyAlignment="1">
      <alignment horizontal="center" vertical="center" wrapText="1"/>
    </xf>
    <xf numFmtId="0" fontId="27" fillId="0" borderId="20" xfId="0" applyFont="1" applyFill="1" applyBorder="1" applyAlignment="1">
      <alignment horizontal="center" vertical="center"/>
    </xf>
    <xf numFmtId="0" fontId="48" fillId="0" borderId="0" xfId="0" applyFont="1" applyFill="1" applyBorder="1" applyAlignment="1">
      <alignment horizontal="center" vertical="center"/>
    </xf>
    <xf numFmtId="0" fontId="27" fillId="0" borderId="0" xfId="0" applyFont="1" applyFill="1" applyBorder="1" applyAlignment="1">
      <alignment horizontal="center" vertical="center"/>
    </xf>
    <xf numFmtId="0" fontId="42" fillId="0" borderId="2" xfId="0" applyFont="1" applyFill="1" applyBorder="1" applyAlignment="1">
      <alignment horizontal="left" vertical="center" shrinkToFit="1"/>
    </xf>
    <xf numFmtId="38" fontId="52" fillId="0" borderId="13" xfId="71" applyFont="1" applyFill="1" applyBorder="1" applyAlignment="1">
      <alignment vertical="center"/>
    </xf>
    <xf numFmtId="0" fontId="27" fillId="0" borderId="2" xfId="0" applyFont="1" applyFill="1" applyBorder="1" applyAlignment="1">
      <alignment horizontal="center" vertical="center"/>
    </xf>
    <xf numFmtId="0" fontId="27" fillId="0" borderId="67" xfId="0" applyFont="1" applyBorder="1" applyAlignment="1">
      <alignment horizontal="center" vertical="center"/>
    </xf>
    <xf numFmtId="0" fontId="27" fillId="0" borderId="18" xfId="0" applyFont="1" applyBorder="1" applyAlignment="1">
      <alignment horizontal="center" vertical="center"/>
    </xf>
    <xf numFmtId="0" fontId="27" fillId="0" borderId="2" xfId="0" applyFont="1" applyBorder="1" applyAlignment="1">
      <alignment horizontal="center" vertical="center"/>
    </xf>
    <xf numFmtId="0" fontId="27" fillId="0" borderId="27" xfId="0" applyFont="1" applyFill="1" applyBorder="1" applyAlignment="1">
      <alignment horizontal="center" vertical="center"/>
    </xf>
    <xf numFmtId="0" fontId="74" fillId="0" borderId="0" xfId="0" applyFont="1" applyAlignment="1">
      <alignment vertical="center"/>
    </xf>
    <xf numFmtId="264" fontId="41" fillId="0" borderId="2" xfId="0" applyNumberFormat="1" applyFont="1" applyFill="1" applyBorder="1" applyAlignment="1">
      <alignment vertical="center"/>
    </xf>
    <xf numFmtId="38" fontId="54" fillId="0" borderId="13" xfId="71" applyFont="1" applyBorder="1" applyAlignment="1">
      <alignment horizontal="left" vertical="center"/>
    </xf>
    <xf numFmtId="38" fontId="41" fillId="0" borderId="25" xfId="71" applyFont="1" applyBorder="1" applyAlignment="1">
      <alignment horizontal="left" vertical="center"/>
    </xf>
    <xf numFmtId="0" fontId="27" fillId="0" borderId="20" xfId="0" applyFont="1" applyBorder="1" applyAlignment="1">
      <alignment horizontal="center" vertical="center"/>
    </xf>
    <xf numFmtId="0" fontId="27" fillId="0" borderId="27" xfId="0" applyFont="1" applyBorder="1" applyAlignment="1">
      <alignment horizontal="center" vertical="center"/>
    </xf>
    <xf numFmtId="0" fontId="27" fillId="0" borderId="18" xfId="0" applyFont="1" applyBorder="1" applyAlignment="1">
      <alignment horizontal="center" vertical="center"/>
    </xf>
    <xf numFmtId="0" fontId="27" fillId="0" borderId="2" xfId="0" applyFont="1" applyBorder="1" applyAlignment="1">
      <alignment horizontal="center" vertical="center"/>
    </xf>
    <xf numFmtId="0" fontId="27" fillId="0" borderId="2" xfId="0" applyFont="1" applyBorder="1" applyAlignment="1">
      <alignment horizontal="center" vertical="center" wrapText="1"/>
    </xf>
    <xf numFmtId="38" fontId="42" fillId="0" borderId="20" xfId="72" applyFont="1" applyBorder="1" applyAlignment="1">
      <alignment vertical="center" shrinkToFit="1"/>
    </xf>
    <xf numFmtId="38" fontId="42" fillId="0" borderId="27" xfId="72" applyFont="1" applyBorder="1" applyAlignment="1">
      <alignment vertical="center" shrinkToFit="1"/>
    </xf>
    <xf numFmtId="0" fontId="27" fillId="0" borderId="18" xfId="0" applyFont="1" applyFill="1" applyBorder="1" applyAlignment="1">
      <alignment horizontal="center" vertical="center"/>
    </xf>
    <xf numFmtId="0" fontId="27" fillId="0" borderId="2" xfId="0" applyFont="1" applyFill="1" applyBorder="1" applyAlignment="1">
      <alignment horizontal="center" vertical="center"/>
    </xf>
    <xf numFmtId="38" fontId="42" fillId="0" borderId="13" xfId="72" applyFont="1" applyFill="1" applyBorder="1" applyAlignment="1">
      <alignment vertical="center" shrinkToFit="1"/>
    </xf>
    <xf numFmtId="0" fontId="48" fillId="0" borderId="0" xfId="0" applyFont="1" applyBorder="1" applyAlignment="1">
      <alignment horizontal="center" vertical="center"/>
    </xf>
    <xf numFmtId="0" fontId="42" fillId="0" borderId="67" xfId="0" applyNumberFormat="1" applyFont="1" applyBorder="1" applyAlignment="1">
      <alignment vertical="center"/>
    </xf>
    <xf numFmtId="0" fontId="27" fillId="0" borderId="18" xfId="0" applyFont="1" applyFill="1" applyBorder="1" applyAlignment="1">
      <alignment horizontal="center" vertical="center"/>
    </xf>
    <xf numFmtId="0" fontId="27" fillId="0" borderId="2" xfId="0" applyFont="1" applyFill="1" applyBorder="1" applyAlignment="1">
      <alignment horizontal="center" vertical="center"/>
    </xf>
    <xf numFmtId="0" fontId="43" fillId="0" borderId="26" xfId="0" applyFont="1" applyFill="1" applyBorder="1" applyAlignment="1">
      <alignment horizontal="left" vertical="center"/>
    </xf>
    <xf numFmtId="9" fontId="42" fillId="0" borderId="67" xfId="0" applyNumberFormat="1" applyFont="1" applyFill="1" applyBorder="1" applyAlignment="1">
      <alignment vertical="center"/>
    </xf>
    <xf numFmtId="38" fontId="42" fillId="0" borderId="68" xfId="0" applyNumberFormat="1" applyFont="1" applyFill="1" applyBorder="1" applyAlignment="1">
      <alignment vertical="center"/>
    </xf>
    <xf numFmtId="38" fontId="27" fillId="0" borderId="25" xfId="71" applyFont="1" applyFill="1" applyBorder="1" applyAlignment="1">
      <alignment vertical="center"/>
    </xf>
    <xf numFmtId="0" fontId="27" fillId="0" borderId="67" xfId="0" applyFont="1" applyFill="1" applyBorder="1" applyAlignment="1">
      <alignment vertical="center"/>
    </xf>
    <xf numFmtId="0" fontId="27" fillId="0" borderId="68" xfId="0" applyFont="1" applyFill="1" applyBorder="1" applyAlignment="1">
      <alignment horizontal="left" vertical="center"/>
    </xf>
    <xf numFmtId="199" fontId="27" fillId="0" borderId="18" xfId="0" applyNumberFormat="1" applyFont="1" applyFill="1" applyBorder="1" applyAlignment="1">
      <alignment horizontal="center" vertical="center" shrinkToFit="1"/>
    </xf>
    <xf numFmtId="203" fontId="27" fillId="0" borderId="18" xfId="0" applyNumberFormat="1" applyFont="1" applyFill="1" applyBorder="1" applyAlignment="1">
      <alignment horizontal="center" vertical="center" shrinkToFit="1"/>
    </xf>
    <xf numFmtId="181" fontId="27" fillId="0" borderId="18" xfId="71" applyNumberFormat="1" applyFont="1" applyFill="1" applyBorder="1" applyAlignment="1">
      <alignment vertical="center"/>
    </xf>
    <xf numFmtId="0" fontId="27" fillId="0" borderId="27" xfId="0" applyFont="1" applyBorder="1" applyAlignment="1">
      <alignment horizontal="center" vertical="center"/>
    </xf>
    <xf numFmtId="0" fontId="27" fillId="0" borderId="2" xfId="0" applyFont="1" applyBorder="1" applyAlignment="1">
      <alignment horizontal="center" vertical="center"/>
    </xf>
    <xf numFmtId="0" fontId="27" fillId="0" borderId="18" xfId="0" applyFont="1" applyFill="1" applyBorder="1" applyAlignment="1">
      <alignment horizontal="center" vertical="center"/>
    </xf>
    <xf numFmtId="0" fontId="27" fillId="0" borderId="2" xfId="0" applyFont="1" applyFill="1" applyBorder="1" applyAlignment="1">
      <alignment horizontal="center" vertical="center"/>
    </xf>
    <xf numFmtId="0" fontId="78" fillId="0" borderId="0" xfId="137" applyFont="1" applyAlignment="1">
      <alignment horizontal="center" vertical="center"/>
    </xf>
    <xf numFmtId="0" fontId="27" fillId="0" borderId="18" xfId="0" applyFont="1" applyFill="1" applyBorder="1" applyAlignment="1">
      <alignment horizontal="center" vertical="center"/>
    </xf>
    <xf numFmtId="0" fontId="27" fillId="0" borderId="2" xfId="0" applyFont="1" applyFill="1" applyBorder="1" applyAlignment="1">
      <alignment horizontal="center" vertical="center"/>
    </xf>
    <xf numFmtId="181" fontId="27" fillId="0" borderId="13" xfId="0" applyNumberFormat="1" applyFont="1" applyBorder="1" applyAlignment="1">
      <alignment horizontal="right" vertical="center" shrinkToFit="1"/>
    </xf>
    <xf numFmtId="181" fontId="27" fillId="0" borderId="21" xfId="0" applyNumberFormat="1" applyFont="1" applyBorder="1" applyAlignment="1">
      <alignment horizontal="right" vertical="center" shrinkToFit="1"/>
    </xf>
    <xf numFmtId="10" fontId="27" fillId="0" borderId="13" xfId="0" applyNumberFormat="1" applyFont="1" applyBorder="1" applyAlignment="1">
      <alignment horizontal="left" vertical="center" indent="1" shrinkToFit="1"/>
    </xf>
    <xf numFmtId="9" fontId="27" fillId="0" borderId="13" xfId="0" applyNumberFormat="1" applyFont="1" applyBorder="1" applyAlignment="1">
      <alignment horizontal="left" vertical="center" indent="1" shrinkToFit="1"/>
    </xf>
    <xf numFmtId="269" fontId="27" fillId="0" borderId="2" xfId="0" applyNumberFormat="1" applyFont="1" applyFill="1" applyBorder="1" applyAlignment="1">
      <alignment horizontal="center" vertical="center" shrinkToFit="1"/>
    </xf>
    <xf numFmtId="0" fontId="27" fillId="0" borderId="2" xfId="0" applyFont="1" applyFill="1" applyBorder="1" applyAlignment="1">
      <alignment horizontal="center" vertical="center"/>
    </xf>
    <xf numFmtId="0" fontId="27" fillId="0" borderId="18" xfId="0" applyFont="1" applyFill="1" applyBorder="1" applyAlignment="1">
      <alignment horizontal="center" vertical="center"/>
    </xf>
    <xf numFmtId="0" fontId="27" fillId="0" borderId="2" xfId="0" applyFont="1" applyFill="1" applyBorder="1" applyAlignment="1">
      <alignment horizontal="center" vertical="center"/>
    </xf>
    <xf numFmtId="0" fontId="68" fillId="0" borderId="26" xfId="0" applyFont="1" applyFill="1" applyBorder="1" applyAlignment="1">
      <alignment vertical="center"/>
    </xf>
    <xf numFmtId="0" fontId="68" fillId="0" borderId="9" xfId="0" applyFont="1" applyFill="1" applyBorder="1" applyAlignment="1">
      <alignment vertical="center" shrinkToFit="1"/>
    </xf>
    <xf numFmtId="194" fontId="65" fillId="0" borderId="9" xfId="0" applyNumberFormat="1" applyFont="1" applyFill="1" applyBorder="1" applyAlignment="1">
      <alignment horizontal="center" vertical="center" shrinkToFit="1"/>
    </xf>
    <xf numFmtId="255" fontId="65" fillId="0" borderId="9" xfId="0" applyNumberFormat="1" applyFont="1" applyFill="1" applyBorder="1" applyAlignment="1">
      <alignment horizontal="center" vertical="center" shrinkToFit="1"/>
    </xf>
    <xf numFmtId="182" fontId="65" fillId="0" borderId="9" xfId="0" applyNumberFormat="1" applyFont="1" applyFill="1" applyBorder="1" applyAlignment="1">
      <alignment vertical="center"/>
    </xf>
    <xf numFmtId="0" fontId="65" fillId="0" borderId="9" xfId="0" applyFont="1" applyFill="1" applyBorder="1" applyAlignment="1">
      <alignment horizontal="center" vertical="center"/>
    </xf>
    <xf numFmtId="181" fontId="65" fillId="0" borderId="9" xfId="0" applyNumberFormat="1" applyFont="1" applyFill="1" applyBorder="1" applyAlignment="1">
      <alignment vertical="center"/>
    </xf>
    <xf numFmtId="181" fontId="65" fillId="0" borderId="9" xfId="72" applyNumberFormat="1" applyFont="1" applyFill="1" applyBorder="1" applyAlignment="1">
      <alignment vertical="center"/>
    </xf>
    <xf numFmtId="38" fontId="69" fillId="0" borderId="21" xfId="72" applyFont="1" applyFill="1" applyBorder="1" applyAlignment="1">
      <alignment vertical="center"/>
    </xf>
    <xf numFmtId="9" fontId="69" fillId="0" borderId="0" xfId="0" applyNumberFormat="1" applyFont="1" applyFill="1" applyBorder="1" applyAlignment="1">
      <alignment vertical="center"/>
    </xf>
    <xf numFmtId="38" fontId="69" fillId="0" borderId="0" xfId="0" applyNumberFormat="1" applyFont="1" applyFill="1" applyBorder="1" applyAlignment="1">
      <alignment vertical="center"/>
    </xf>
    <xf numFmtId="0" fontId="69" fillId="0" borderId="44" xfId="0" applyNumberFormat="1" applyFont="1" applyFill="1" applyBorder="1" applyAlignment="1">
      <alignment horizontal="center" vertical="center"/>
    </xf>
    <xf numFmtId="199" fontId="65" fillId="0" borderId="2" xfId="0" applyNumberFormat="1" applyFont="1" applyFill="1" applyBorder="1" applyAlignment="1">
      <alignment horizontal="center" vertical="center" shrinkToFit="1"/>
    </xf>
    <xf numFmtId="38" fontId="69" fillId="0" borderId="27" xfId="0" applyNumberFormat="1" applyFont="1" applyFill="1" applyBorder="1" applyAlignment="1">
      <alignment vertical="center"/>
    </xf>
    <xf numFmtId="0" fontId="69" fillId="0" borderId="9" xfId="0" applyFont="1" applyFill="1" applyBorder="1" applyAlignment="1">
      <alignment horizontal="right" vertical="center"/>
    </xf>
    <xf numFmtId="179" fontId="69" fillId="0" borderId="9" xfId="0" applyNumberFormat="1" applyFont="1" applyFill="1" applyBorder="1" applyAlignment="1">
      <alignment horizontal="right" vertical="center"/>
    </xf>
    <xf numFmtId="178" fontId="65" fillId="0" borderId="9" xfId="0" applyNumberFormat="1" applyFont="1" applyFill="1" applyBorder="1" applyAlignment="1">
      <alignment vertical="center"/>
    </xf>
    <xf numFmtId="0" fontId="69" fillId="0" borderId="21" xfId="0" applyFont="1" applyFill="1" applyBorder="1" applyAlignment="1">
      <alignment vertical="center"/>
    </xf>
    <xf numFmtId="0" fontId="69" fillId="0" borderId="0" xfId="0" applyNumberFormat="1" applyFont="1" applyFill="1" applyBorder="1" applyAlignment="1">
      <alignment vertical="center"/>
    </xf>
    <xf numFmtId="0" fontId="69" fillId="0" borderId="44" xfId="0" applyFont="1" applyFill="1" applyBorder="1" applyAlignment="1">
      <alignment horizontal="center" vertical="center"/>
    </xf>
    <xf numFmtId="0" fontId="69" fillId="0" borderId="20" xfId="0" applyNumberFormat="1" applyFont="1" applyFill="1" applyBorder="1" applyAlignment="1">
      <alignment vertical="center"/>
    </xf>
    <xf numFmtId="49" fontId="69" fillId="0" borderId="41" xfId="0" applyNumberFormat="1" applyFont="1" applyFill="1" applyBorder="1" applyAlignment="1">
      <alignment horizontal="center" vertical="center"/>
    </xf>
    <xf numFmtId="269" fontId="65" fillId="0" borderId="2" xfId="0" applyNumberFormat="1" applyFont="1" applyFill="1" applyBorder="1" applyAlignment="1">
      <alignment horizontal="center" vertical="center" shrinkToFit="1"/>
    </xf>
    <xf numFmtId="270" fontId="27" fillId="0" borderId="2" xfId="0" applyNumberFormat="1" applyFont="1" applyFill="1" applyBorder="1" applyAlignment="1">
      <alignment horizontal="center" vertical="center" shrinkToFit="1"/>
    </xf>
    <xf numFmtId="0" fontId="27" fillId="0" borderId="22" xfId="0" applyFont="1" applyFill="1" applyBorder="1" applyAlignment="1">
      <alignment horizontal="center" vertical="center"/>
    </xf>
    <xf numFmtId="0" fontId="27" fillId="0" borderId="18" xfId="0" applyFont="1" applyFill="1" applyBorder="1" applyAlignment="1">
      <alignment horizontal="center" vertical="center"/>
    </xf>
    <xf numFmtId="0" fontId="27" fillId="0" borderId="2" xfId="0" applyFont="1" applyFill="1" applyBorder="1" applyAlignment="1">
      <alignment horizontal="center" vertical="center"/>
    </xf>
    <xf numFmtId="0" fontId="27" fillId="0" borderId="2" xfId="0" applyFont="1" applyFill="1" applyBorder="1" applyAlignment="1">
      <alignment horizontal="center" vertical="center" wrapText="1"/>
    </xf>
    <xf numFmtId="0" fontId="27" fillId="0" borderId="20" xfId="0" applyFont="1" applyFill="1" applyBorder="1" applyAlignment="1">
      <alignment horizontal="center" vertical="center"/>
    </xf>
    <xf numFmtId="0" fontId="48" fillId="0" borderId="0" xfId="0" applyFont="1" applyFill="1" applyBorder="1" applyAlignment="1">
      <alignment horizontal="center" vertical="center"/>
    </xf>
    <xf numFmtId="0" fontId="27" fillId="0" borderId="0" xfId="0" applyFont="1" applyFill="1" applyBorder="1" applyAlignment="1">
      <alignment horizontal="center" vertical="center"/>
    </xf>
    <xf numFmtId="0" fontId="27" fillId="0" borderId="2" xfId="0" applyFont="1" applyFill="1" applyBorder="1" applyAlignment="1">
      <alignment horizontal="center" vertical="center"/>
    </xf>
    <xf numFmtId="271" fontId="27" fillId="0" borderId="2" xfId="0" applyNumberFormat="1" applyFont="1" applyFill="1" applyBorder="1" applyAlignment="1">
      <alignment horizontal="center" vertical="center" shrinkToFit="1"/>
    </xf>
    <xf numFmtId="0" fontId="1" fillId="0" borderId="0" xfId="139">
      <alignment vertical="center"/>
    </xf>
    <xf numFmtId="0" fontId="81" fillId="0" borderId="0" xfId="139" applyFont="1">
      <alignment vertical="center"/>
    </xf>
    <xf numFmtId="0" fontId="82" fillId="0" borderId="33" xfId="139" applyFont="1" applyBorder="1">
      <alignment vertical="center"/>
    </xf>
    <xf numFmtId="0" fontId="82" fillId="0" borderId="29" xfId="139" applyFont="1" applyBorder="1">
      <alignment vertical="center"/>
    </xf>
    <xf numFmtId="0" fontId="82" fillId="0" borderId="43" xfId="139" applyFont="1" applyBorder="1">
      <alignment vertical="center"/>
    </xf>
    <xf numFmtId="0" fontId="82" fillId="0" borderId="28" xfId="139" applyFont="1" applyBorder="1">
      <alignment vertical="center"/>
    </xf>
    <xf numFmtId="0" fontId="82" fillId="0" borderId="5" xfId="139" applyFont="1" applyBorder="1" applyAlignment="1">
      <alignment horizontal="distributed" vertical="center" indent="1"/>
    </xf>
    <xf numFmtId="0" fontId="82" fillId="0" borderId="63" xfId="139" applyFont="1" applyBorder="1" applyAlignment="1">
      <alignment horizontal="left" vertical="center" indent="1"/>
    </xf>
    <xf numFmtId="0" fontId="82" fillId="0" borderId="4" xfId="139" applyFont="1" applyBorder="1">
      <alignment vertical="center"/>
    </xf>
    <xf numFmtId="0" fontId="82" fillId="0" borderId="56" xfId="139" applyFont="1" applyBorder="1">
      <alignment vertical="center"/>
    </xf>
    <xf numFmtId="0" fontId="82" fillId="0" borderId="32" xfId="139" applyFont="1" applyBorder="1">
      <alignment vertical="center"/>
    </xf>
    <xf numFmtId="0" fontId="82" fillId="0" borderId="9" xfId="139" applyFont="1" applyBorder="1" applyAlignment="1">
      <alignment horizontal="distributed" vertical="center" indent="1"/>
    </xf>
    <xf numFmtId="0" fontId="82" fillId="0" borderId="21" xfId="139" applyFont="1" applyBorder="1" applyAlignment="1">
      <alignment horizontal="left" vertical="center" indent="1"/>
    </xf>
    <xf numFmtId="0" fontId="82" fillId="0" borderId="0" xfId="139" applyFont="1">
      <alignment vertical="center"/>
    </xf>
    <xf numFmtId="0" fontId="82" fillId="0" borderId="26" xfId="139" applyFont="1" applyBorder="1">
      <alignment vertical="center"/>
    </xf>
    <xf numFmtId="0" fontId="82" fillId="0" borderId="2" xfId="139" applyFont="1" applyBorder="1" applyAlignment="1">
      <alignment horizontal="distributed" vertical="center" indent="1"/>
    </xf>
    <xf numFmtId="0" fontId="82" fillId="0" borderId="13" xfId="139" applyFont="1" applyBorder="1" applyAlignment="1">
      <alignment horizontal="left" vertical="center" indent="1"/>
    </xf>
    <xf numFmtId="0" fontId="82" fillId="0" borderId="20" xfId="139" applyFont="1" applyBorder="1">
      <alignment vertical="center"/>
    </xf>
    <xf numFmtId="0" fontId="82" fillId="0" borderId="27" xfId="139" applyFont="1" applyBorder="1">
      <alignment vertical="center"/>
    </xf>
    <xf numFmtId="0" fontId="82" fillId="0" borderId="35" xfId="139" applyFont="1" applyBorder="1">
      <alignment vertical="center"/>
    </xf>
    <xf numFmtId="0" fontId="82" fillId="0" borderId="17" xfId="139" applyFont="1" applyBorder="1">
      <alignment vertical="center"/>
    </xf>
    <xf numFmtId="0" fontId="82" fillId="0" borderId="45" xfId="139" applyFont="1" applyBorder="1">
      <alignment vertical="center"/>
    </xf>
    <xf numFmtId="0" fontId="27" fillId="0" borderId="0" xfId="137" applyFont="1">
      <alignment vertical="center"/>
    </xf>
    <xf numFmtId="263" fontId="27" fillId="0" borderId="0" xfId="137" applyNumberFormat="1" applyFont="1">
      <alignment vertical="center"/>
    </xf>
    <xf numFmtId="0" fontId="27" fillId="0" borderId="0" xfId="137" applyFont="1" applyAlignment="1">
      <alignment horizontal="right" vertical="center"/>
    </xf>
    <xf numFmtId="49" fontId="78" fillId="0" borderId="0" xfId="137" applyNumberFormat="1" applyFont="1" applyAlignment="1">
      <alignment horizontal="left" vertical="center"/>
    </xf>
    <xf numFmtId="0" fontId="78" fillId="0" borderId="0" xfId="137" applyFont="1" applyAlignment="1">
      <alignment vertical="center" shrinkToFit="1"/>
    </xf>
    <xf numFmtId="49" fontId="78" fillId="0" borderId="0" xfId="137" applyNumberFormat="1" applyFont="1" applyAlignment="1">
      <alignment vertical="center" wrapText="1"/>
    </xf>
    <xf numFmtId="263" fontId="78" fillId="0" borderId="0" xfId="137" applyNumberFormat="1" applyFont="1">
      <alignment vertical="center"/>
    </xf>
    <xf numFmtId="41" fontId="78" fillId="0" borderId="0" xfId="137" applyNumberFormat="1" applyFont="1">
      <alignment vertical="center"/>
    </xf>
    <xf numFmtId="0" fontId="78" fillId="0" borderId="0" xfId="137" applyFont="1" applyAlignment="1">
      <alignment horizontal="right" vertical="center"/>
    </xf>
    <xf numFmtId="0" fontId="78" fillId="0" borderId="0" xfId="137" applyFont="1" applyAlignment="1"/>
    <xf numFmtId="0" fontId="27" fillId="0" borderId="26" xfId="137" applyFont="1" applyBorder="1">
      <alignment vertical="center"/>
    </xf>
    <xf numFmtId="49" fontId="78" fillId="0" borderId="57" xfId="137" applyNumberFormat="1" applyFont="1" applyBorder="1" applyAlignment="1">
      <alignment horizontal="center" vertical="center"/>
    </xf>
    <xf numFmtId="0" fontId="78" fillId="0" borderId="71" xfId="137" applyFont="1" applyBorder="1" applyAlignment="1">
      <alignment horizontal="center" vertical="center" shrinkToFit="1"/>
    </xf>
    <xf numFmtId="49" fontId="78" fillId="0" borderId="71" xfId="137" applyNumberFormat="1" applyFont="1" applyBorder="1" applyAlignment="1">
      <alignment horizontal="center" vertical="center" wrapText="1"/>
    </xf>
    <xf numFmtId="0" fontId="78" fillId="0" borderId="71" xfId="137" applyFont="1" applyBorder="1" applyAlignment="1">
      <alignment horizontal="center" vertical="center"/>
    </xf>
    <xf numFmtId="263" fontId="78" fillId="0" borderId="71" xfId="137" quotePrefix="1" applyNumberFormat="1" applyFont="1" applyBorder="1" applyAlignment="1">
      <alignment horizontal="center" vertical="center"/>
    </xf>
    <xf numFmtId="41" fontId="78" fillId="0" borderId="71" xfId="137" quotePrefix="1" applyNumberFormat="1" applyFont="1" applyBorder="1" applyAlignment="1">
      <alignment horizontal="center" vertical="center"/>
    </xf>
    <xf numFmtId="0" fontId="78" fillId="0" borderId="50" xfId="137" quotePrefix="1" applyFont="1" applyBorder="1" applyAlignment="1">
      <alignment horizontal="center" vertical="center"/>
    </xf>
    <xf numFmtId="49" fontId="79" fillId="0" borderId="69" xfId="140" applyNumberFormat="1" applyFont="1" applyBorder="1" applyAlignment="1">
      <alignment horizontal="center" vertical="center"/>
    </xf>
    <xf numFmtId="0" fontId="79" fillId="0" borderId="70" xfId="140" applyFont="1" applyBorder="1" applyAlignment="1">
      <alignment horizontal="left" vertical="center"/>
    </xf>
    <xf numFmtId="49" fontId="79" fillId="0" borderId="70" xfId="140" applyNumberFormat="1" applyFont="1" applyBorder="1" applyAlignment="1">
      <alignment horizontal="left" vertical="center" wrapText="1"/>
    </xf>
    <xf numFmtId="0" fontId="79" fillId="0" borderId="70" xfId="140" applyFont="1" applyBorder="1" applyAlignment="1">
      <alignment horizontal="center" vertical="center"/>
    </xf>
    <xf numFmtId="182" fontId="79" fillId="0" borderId="70" xfId="141" applyNumberFormat="1" applyFont="1" applyBorder="1" applyAlignment="1">
      <alignment vertical="center"/>
    </xf>
    <xf numFmtId="38" fontId="79" fillId="0" borderId="70" xfId="141" applyFont="1" applyBorder="1" applyAlignment="1">
      <alignment vertical="center"/>
    </xf>
    <xf numFmtId="38" fontId="27" fillId="0" borderId="51" xfId="141" applyFont="1" applyBorder="1" applyAlignment="1">
      <alignment vertical="center"/>
    </xf>
    <xf numFmtId="0" fontId="65" fillId="0" borderId="0" xfId="142" applyFont="1">
      <alignment vertical="center"/>
    </xf>
    <xf numFmtId="49" fontId="79" fillId="0" borderId="58" xfId="140" applyNumberFormat="1" applyFont="1" applyBorder="1" applyAlignment="1">
      <alignment horizontal="center" vertical="center"/>
    </xf>
    <xf numFmtId="0" fontId="79" fillId="0" borderId="73" xfId="140" applyFont="1" applyBorder="1" applyAlignment="1">
      <alignment horizontal="left" vertical="center" shrinkToFit="1"/>
    </xf>
    <xf numFmtId="49" fontId="79" fillId="0" borderId="72" xfId="140" applyNumberFormat="1" applyFont="1" applyBorder="1" applyAlignment="1">
      <alignment horizontal="left" vertical="center" wrapText="1"/>
    </xf>
    <xf numFmtId="0" fontId="79" fillId="0" borderId="72" xfId="140" applyFont="1" applyBorder="1" applyAlignment="1">
      <alignment horizontal="center" vertical="center"/>
    </xf>
    <xf numFmtId="182" fontId="79" fillId="0" borderId="72" xfId="141" applyNumberFormat="1" applyFont="1" applyBorder="1" applyAlignment="1">
      <alignment vertical="center"/>
    </xf>
    <xf numFmtId="38" fontId="79" fillId="0" borderId="72" xfId="141" applyFont="1" applyBorder="1" applyAlignment="1">
      <alignment vertical="center"/>
    </xf>
    <xf numFmtId="38" fontId="27" fillId="0" borderId="59" xfId="141" applyFont="1" applyBorder="1" applyAlignment="1">
      <alignment vertical="center"/>
    </xf>
    <xf numFmtId="0" fontId="79" fillId="0" borderId="60" xfId="140" applyFont="1" applyBorder="1" applyAlignment="1">
      <alignment horizontal="center" vertical="center"/>
    </xf>
    <xf numFmtId="38" fontId="43" fillId="0" borderId="73" xfId="141" applyFont="1" applyBorder="1" applyAlignment="1" applyProtection="1">
      <alignment horizontal="center" vertical="center"/>
      <protection locked="0"/>
    </xf>
    <xf numFmtId="0" fontId="43" fillId="0" borderId="73" xfId="140" applyFont="1" applyBorder="1" applyAlignment="1">
      <alignment horizontal="left" vertical="center"/>
    </xf>
    <xf numFmtId="182" fontId="79" fillId="0" borderId="73" xfId="141" applyNumberFormat="1" applyFont="1" applyBorder="1" applyAlignment="1">
      <alignment horizontal="center" vertical="center"/>
    </xf>
    <xf numFmtId="184" fontId="79" fillId="0" borderId="73" xfId="141" applyNumberFormat="1" applyFont="1" applyBorder="1" applyAlignment="1">
      <alignment vertical="center"/>
    </xf>
    <xf numFmtId="38" fontId="43" fillId="0" borderId="73" xfId="141" applyFont="1" applyBorder="1" applyAlignment="1">
      <alignment vertical="center"/>
    </xf>
    <xf numFmtId="38" fontId="78" fillId="0" borderId="52" xfId="141" applyFont="1" applyBorder="1" applyAlignment="1">
      <alignment vertical="center"/>
    </xf>
    <xf numFmtId="38" fontId="43" fillId="0" borderId="73" xfId="141" applyFont="1" applyBorder="1" applyAlignment="1" applyProtection="1">
      <alignment vertical="center"/>
      <protection locked="0"/>
    </xf>
    <xf numFmtId="38" fontId="79" fillId="0" borderId="73" xfId="141" applyFont="1" applyBorder="1" applyAlignment="1">
      <alignment vertical="center"/>
    </xf>
    <xf numFmtId="272" fontId="79" fillId="0" borderId="73" xfId="140" applyNumberFormat="1" applyFont="1" applyBorder="1" applyAlignment="1">
      <alignment horizontal="left" vertical="center" shrinkToFit="1"/>
    </xf>
    <xf numFmtId="3" fontId="27" fillId="0" borderId="0" xfId="137" applyNumberFormat="1" applyFont="1">
      <alignment vertical="center"/>
    </xf>
    <xf numFmtId="0" fontId="43" fillId="0" borderId="73" xfId="137" applyFont="1" applyBorder="1">
      <alignment vertical="center"/>
    </xf>
    <xf numFmtId="0" fontId="79" fillId="0" borderId="52" xfId="137" applyFont="1" applyBorder="1">
      <alignment vertical="center"/>
    </xf>
    <xf numFmtId="0" fontId="27" fillId="0" borderId="0" xfId="137" applyFont="1" applyAlignment="1">
      <alignment vertical="center" shrinkToFit="1"/>
    </xf>
    <xf numFmtId="263" fontId="27" fillId="0" borderId="0" xfId="137" applyNumberFormat="1" applyFont="1" applyAlignment="1">
      <alignment vertical="center" shrinkToFit="1"/>
    </xf>
    <xf numFmtId="0" fontId="79" fillId="0" borderId="60" xfId="137" applyFont="1" applyBorder="1" applyAlignment="1">
      <alignment horizontal="center" vertical="center"/>
    </xf>
    <xf numFmtId="0" fontId="79" fillId="0" borderId="75" xfId="140" applyFont="1" applyBorder="1" applyAlignment="1">
      <alignment horizontal="center" vertical="center" shrinkToFit="1"/>
    </xf>
    <xf numFmtId="0" fontId="43" fillId="0" borderId="73" xfId="137" applyFont="1" applyBorder="1" applyAlignment="1">
      <alignment horizontal="left" vertical="center"/>
    </xf>
    <xf numFmtId="0" fontId="43" fillId="0" borderId="60" xfId="137" applyFont="1" applyBorder="1" applyAlignment="1">
      <alignment horizontal="center" vertical="center"/>
    </xf>
    <xf numFmtId="49" fontId="43" fillId="0" borderId="73" xfId="142" applyNumberFormat="1" applyFont="1" applyBorder="1" applyAlignment="1">
      <alignment vertical="center" shrinkToFit="1"/>
    </xf>
    <xf numFmtId="0" fontId="43" fillId="0" borderId="73" xfId="137" applyFont="1" applyBorder="1" applyAlignment="1">
      <alignment horizontal="right" vertical="center"/>
    </xf>
    <xf numFmtId="0" fontId="79" fillId="0" borderId="52" xfId="137" applyFont="1" applyBorder="1" applyAlignment="1">
      <alignment horizontal="center" vertical="center"/>
    </xf>
    <xf numFmtId="0" fontId="27" fillId="0" borderId="20" xfId="137" applyFont="1" applyBorder="1">
      <alignment vertical="center"/>
    </xf>
    <xf numFmtId="263" fontId="27" fillId="0" borderId="20" xfId="137" applyNumberFormat="1" applyFont="1" applyBorder="1">
      <alignment vertical="center"/>
    </xf>
    <xf numFmtId="0" fontId="79" fillId="0" borderId="73" xfId="137" applyFont="1" applyBorder="1">
      <alignment vertical="center"/>
    </xf>
    <xf numFmtId="182" fontId="79" fillId="0" borderId="73" xfId="137" applyNumberFormat="1" applyFont="1" applyBorder="1" applyAlignment="1">
      <alignment horizontal="center" vertical="center"/>
    </xf>
    <xf numFmtId="263" fontId="79" fillId="0" borderId="73" xfId="137" applyNumberFormat="1" applyFont="1" applyBorder="1">
      <alignment vertical="center"/>
    </xf>
    <xf numFmtId="49" fontId="27" fillId="0" borderId="0" xfId="137" applyNumberFormat="1" applyFont="1" applyAlignment="1">
      <alignment horizontal="center" vertical="center"/>
    </xf>
    <xf numFmtId="49" fontId="27" fillId="0" borderId="69" xfId="137" applyNumberFormat="1" applyFont="1" applyBorder="1" applyAlignment="1">
      <alignment horizontal="center" vertical="center"/>
    </xf>
    <xf numFmtId="0" fontId="27" fillId="0" borderId="65" xfId="137" quotePrefix="1" applyFont="1" applyBorder="1" applyAlignment="1">
      <alignment horizontal="center" vertical="center"/>
    </xf>
    <xf numFmtId="49" fontId="27" fillId="0" borderId="70" xfId="137" quotePrefix="1" applyNumberFormat="1" applyFont="1" applyBorder="1" applyAlignment="1">
      <alignment horizontal="center" vertical="center"/>
    </xf>
    <xf numFmtId="0" fontId="27" fillId="0" borderId="70" xfId="137" applyFont="1" applyBorder="1" applyAlignment="1">
      <alignment horizontal="center" vertical="center"/>
    </xf>
    <xf numFmtId="263" fontId="27" fillId="0" borderId="70" xfId="137" applyNumberFormat="1" applyFont="1" applyBorder="1" applyAlignment="1">
      <alignment horizontal="center" vertical="center"/>
    </xf>
    <xf numFmtId="3" fontId="27" fillId="0" borderId="51" xfId="137" applyNumberFormat="1" applyFont="1" applyBorder="1" applyAlignment="1">
      <alignment horizontal="center" vertical="center" shrinkToFit="1"/>
    </xf>
    <xf numFmtId="0" fontId="27" fillId="0" borderId="60" xfId="137" applyFont="1" applyBorder="1" applyAlignment="1">
      <alignment horizontal="center" vertical="center"/>
    </xf>
    <xf numFmtId="0" fontId="27" fillId="0" borderId="55" xfId="137" applyFont="1" applyBorder="1" applyAlignment="1">
      <alignment horizontal="left" vertical="center"/>
    </xf>
    <xf numFmtId="0" fontId="27" fillId="0" borderId="73" xfId="137" applyFont="1" applyBorder="1" applyAlignment="1">
      <alignment horizontal="left" vertical="center"/>
    </xf>
    <xf numFmtId="0" fontId="27" fillId="0" borderId="73" xfId="137" applyFont="1" applyBorder="1" applyAlignment="1">
      <alignment horizontal="center" vertical="center"/>
    </xf>
    <xf numFmtId="263" fontId="27" fillId="0" borderId="73" xfId="137" applyNumberFormat="1" applyFont="1" applyBorder="1" applyAlignment="1">
      <alignment horizontal="right" vertical="center"/>
    </xf>
    <xf numFmtId="0" fontId="27" fillId="0" borderId="73" xfId="137" applyFont="1" applyBorder="1" applyAlignment="1">
      <alignment horizontal="right" vertical="center"/>
    </xf>
    <xf numFmtId="0" fontId="27" fillId="0" borderId="52" xfId="137" applyFont="1" applyBorder="1" applyAlignment="1">
      <alignment horizontal="left" vertical="center"/>
    </xf>
    <xf numFmtId="182" fontId="78" fillId="0" borderId="73" xfId="137" applyNumberFormat="1" applyFont="1" applyBorder="1" applyAlignment="1">
      <alignment horizontal="center" vertical="center"/>
    </xf>
    <xf numFmtId="38" fontId="78" fillId="0" borderId="73" xfId="137" applyNumberFormat="1" applyFont="1" applyBorder="1">
      <alignment vertical="center"/>
    </xf>
    <xf numFmtId="0" fontId="43" fillId="0" borderId="73" xfId="137" applyFont="1" applyBorder="1" applyProtection="1">
      <alignment vertical="center"/>
      <protection locked="0"/>
    </xf>
    <xf numFmtId="0" fontId="27" fillId="0" borderId="60" xfId="137" applyFont="1" applyBorder="1">
      <alignment vertical="center"/>
    </xf>
    <xf numFmtId="0" fontId="79" fillId="0" borderId="73" xfId="137" applyFont="1" applyBorder="1" applyAlignment="1"/>
    <xf numFmtId="0" fontId="27" fillId="0" borderId="52" xfId="142" applyFont="1" applyBorder="1" applyAlignment="1">
      <alignment horizontal="center" vertical="center" shrinkToFit="1"/>
    </xf>
    <xf numFmtId="0" fontId="27" fillId="0" borderId="55" xfId="137" applyFont="1" applyBorder="1" applyAlignment="1">
      <alignment horizontal="center" vertical="center"/>
    </xf>
    <xf numFmtId="0" fontId="43" fillId="0" borderId="52" xfId="137" applyFont="1" applyBorder="1" applyAlignment="1">
      <alignment horizontal="left" vertical="center"/>
    </xf>
    <xf numFmtId="0" fontId="78" fillId="0" borderId="73" xfId="137" applyFont="1" applyBorder="1" applyAlignment="1"/>
    <xf numFmtId="263" fontId="78" fillId="0" borderId="73" xfId="137" applyNumberFormat="1" applyFont="1" applyBorder="1" applyAlignment="1"/>
    <xf numFmtId="0" fontId="78" fillId="0" borderId="52" xfId="137" applyFont="1" applyBorder="1" applyAlignment="1"/>
    <xf numFmtId="0" fontId="27" fillId="0" borderId="52" xfId="137" applyFont="1" applyBorder="1" applyAlignment="1">
      <alignment horizontal="center" vertical="center" shrinkToFit="1"/>
    </xf>
    <xf numFmtId="49" fontId="42" fillId="0" borderId="73" xfId="142" applyNumberFormat="1" applyFont="1" applyBorder="1" applyAlignment="1">
      <alignment vertical="center" shrinkToFit="1"/>
    </xf>
    <xf numFmtId="0" fontId="78" fillId="0" borderId="60" xfId="137" applyFont="1" applyBorder="1" applyAlignment="1"/>
    <xf numFmtId="0" fontId="79" fillId="0" borderId="73" xfId="137" applyFont="1" applyBorder="1" applyAlignment="1">
      <alignment horizontal="center" vertical="center" shrinkToFit="1"/>
    </xf>
    <xf numFmtId="0" fontId="43" fillId="0" borderId="73" xfId="137" applyFont="1" applyBorder="1" applyAlignment="1">
      <alignment horizontal="center" vertical="center"/>
    </xf>
    <xf numFmtId="0" fontId="27" fillId="0" borderId="62" xfId="137" applyFont="1" applyBorder="1">
      <alignment vertical="center"/>
    </xf>
    <xf numFmtId="0" fontId="27" fillId="0" borderId="66" xfId="137" quotePrefix="1" applyFont="1" applyBorder="1" applyAlignment="1">
      <alignment horizontal="left" vertical="center"/>
    </xf>
    <xf numFmtId="0" fontId="27" fillId="0" borderId="74" xfId="137" applyFont="1" applyBorder="1" applyAlignment="1">
      <alignment horizontal="left" vertical="center"/>
    </xf>
    <xf numFmtId="208" fontId="27" fillId="0" borderId="74" xfId="137" applyNumberFormat="1" applyFont="1" applyBorder="1" applyAlignment="1">
      <alignment horizontal="right" vertical="center"/>
    </xf>
    <xf numFmtId="263" fontId="27" fillId="0" borderId="74" xfId="137" applyNumberFormat="1" applyFont="1" applyBorder="1" applyAlignment="1">
      <alignment horizontal="center" vertical="center"/>
    </xf>
    <xf numFmtId="0" fontId="27" fillId="0" borderId="74" xfId="137" applyFont="1" applyBorder="1" applyAlignment="1">
      <alignment horizontal="right" vertical="center"/>
    </xf>
    <xf numFmtId="0" fontId="27" fillId="0" borderId="53" xfId="137" applyFont="1" applyBorder="1" applyAlignment="1">
      <alignment horizontal="left" vertical="center"/>
    </xf>
    <xf numFmtId="0" fontId="78" fillId="0" borderId="52" xfId="137" applyFont="1" applyBorder="1">
      <alignment vertical="center"/>
    </xf>
    <xf numFmtId="0" fontId="79" fillId="0" borderId="62" xfId="137" applyFont="1" applyBorder="1" applyAlignment="1">
      <alignment horizontal="center" vertical="center"/>
    </xf>
    <xf numFmtId="49" fontId="42" fillId="0" borderId="74" xfId="142" applyNumberFormat="1" applyFont="1" applyBorder="1" applyAlignment="1">
      <alignment vertical="center" shrinkToFit="1"/>
    </xf>
    <xf numFmtId="0" fontId="43" fillId="0" borderId="74" xfId="137" applyFont="1" applyBorder="1" applyAlignment="1">
      <alignment horizontal="left" vertical="center"/>
    </xf>
    <xf numFmtId="182" fontId="79" fillId="0" borderId="74" xfId="137" applyNumberFormat="1" applyFont="1" applyBorder="1" applyAlignment="1">
      <alignment horizontal="center" vertical="center"/>
    </xf>
    <xf numFmtId="263" fontId="79" fillId="0" borderId="74" xfId="137" applyNumberFormat="1" applyFont="1" applyBorder="1">
      <alignment vertical="center"/>
    </xf>
    <xf numFmtId="0" fontId="43" fillId="0" borderId="74" xfId="137" applyFont="1" applyBorder="1">
      <alignment vertical="center"/>
    </xf>
    <xf numFmtId="0" fontId="78" fillId="0" borderId="53" xfId="137" applyFont="1" applyBorder="1">
      <alignment vertical="center"/>
    </xf>
    <xf numFmtId="263" fontId="78" fillId="0" borderId="0" xfId="137" applyNumberFormat="1" applyFont="1" applyAlignment="1"/>
    <xf numFmtId="49" fontId="79" fillId="0" borderId="0" xfId="143" applyNumberFormat="1" applyFont="1" applyAlignment="1">
      <alignment horizontal="center"/>
    </xf>
    <xf numFmtId="0" fontId="79" fillId="0" borderId="0" xfId="143" applyFont="1" applyAlignment="1"/>
    <xf numFmtId="49" fontId="79" fillId="0" borderId="0" xfId="143" applyNumberFormat="1" applyFont="1" applyAlignment="1"/>
    <xf numFmtId="40" fontId="79" fillId="0" borderId="0" xfId="143" applyNumberFormat="1" applyFont="1" applyAlignment="1"/>
    <xf numFmtId="0" fontId="77" fillId="0" borderId="0" xfId="143" applyFont="1" applyAlignment="1"/>
    <xf numFmtId="0" fontId="64" fillId="0" borderId="0" xfId="142" applyFont="1" applyAlignment="1"/>
    <xf numFmtId="0" fontId="79" fillId="0" borderId="0" xfId="143" quotePrefix="1" applyFont="1" applyAlignment="1">
      <alignment horizontal="center"/>
    </xf>
    <xf numFmtId="0" fontId="79" fillId="0" borderId="0" xfId="143" applyFont="1" applyAlignment="1">
      <alignment horizontal="centerContinuous"/>
    </xf>
    <xf numFmtId="0" fontId="79" fillId="0" borderId="0" xfId="143" applyFont="1" applyAlignment="1">
      <alignment horizontal="center"/>
    </xf>
    <xf numFmtId="0" fontId="79" fillId="0" borderId="0" xfId="143" applyFont="1" applyAlignment="1">
      <alignment horizontal="left"/>
    </xf>
    <xf numFmtId="4" fontId="79" fillId="0" borderId="0" xfId="143" quotePrefix="1" applyNumberFormat="1" applyFont="1" applyAlignment="1">
      <alignment horizontal="center"/>
    </xf>
    <xf numFmtId="38" fontId="79" fillId="0" borderId="0" xfId="143" quotePrefix="1" applyNumberFormat="1" applyFont="1" applyAlignment="1">
      <alignment horizontal="center"/>
    </xf>
    <xf numFmtId="49" fontId="79" fillId="0" borderId="0" xfId="143" applyNumberFormat="1" applyFont="1" applyAlignment="1">
      <alignment horizontal="left"/>
    </xf>
    <xf numFmtId="49" fontId="85" fillId="0" borderId="0" xfId="143" applyNumberFormat="1" applyFont="1" applyAlignment="1">
      <alignment horizontal="left"/>
    </xf>
    <xf numFmtId="0" fontId="43" fillId="0" borderId="0" xfId="143" applyFont="1" applyAlignment="1">
      <alignment horizontal="center"/>
    </xf>
    <xf numFmtId="49" fontId="85" fillId="0" borderId="0" xfId="144" applyNumberFormat="1" applyFont="1" applyBorder="1" applyAlignment="1">
      <alignment wrapText="1"/>
    </xf>
    <xf numFmtId="49" fontId="43" fillId="0" borderId="0" xfId="144" applyNumberFormat="1" applyFont="1" applyBorder="1" applyAlignment="1">
      <alignment wrapText="1"/>
    </xf>
    <xf numFmtId="0" fontId="79" fillId="0" borderId="0" xfId="143" applyFont="1" applyAlignment="1">
      <alignment horizontal="right"/>
    </xf>
    <xf numFmtId="49" fontId="85" fillId="0" borderId="0" xfId="144" applyNumberFormat="1" applyFont="1" applyBorder="1" applyAlignment="1"/>
    <xf numFmtId="4" fontId="79" fillId="0" borderId="0" xfId="143" applyNumberFormat="1" applyFont="1" applyAlignment="1">
      <alignment horizontal="right"/>
    </xf>
    <xf numFmtId="38" fontId="79" fillId="0" borderId="0" xfId="143" applyNumberFormat="1" applyFont="1" applyAlignment="1"/>
    <xf numFmtId="49" fontId="43" fillId="0" borderId="0" xfId="143" applyNumberFormat="1" applyFont="1" applyAlignment="1"/>
    <xf numFmtId="49" fontId="43" fillId="0" borderId="0" xfId="144" applyNumberFormat="1" applyFont="1" applyBorder="1" applyAlignment="1"/>
    <xf numFmtId="49" fontId="79" fillId="0" borderId="57" xfId="143" applyNumberFormat="1" applyFont="1" applyBorder="1" applyAlignment="1">
      <alignment horizontal="center" vertical="center"/>
    </xf>
    <xf numFmtId="0" fontId="79" fillId="0" borderId="71" xfId="143" quotePrefix="1" applyFont="1" applyBorder="1" applyAlignment="1">
      <alignment horizontal="center" vertical="center"/>
    </xf>
    <xf numFmtId="49" fontId="79" fillId="0" borderId="71" xfId="143" quotePrefix="1" applyNumberFormat="1" applyFont="1" applyBorder="1" applyAlignment="1">
      <alignment horizontal="center" vertical="center"/>
    </xf>
    <xf numFmtId="0" fontId="79" fillId="0" borderId="71" xfId="143" applyFont="1" applyBorder="1" applyAlignment="1">
      <alignment horizontal="center" vertical="center"/>
    </xf>
    <xf numFmtId="4" fontId="79" fillId="0" borderId="71" xfId="143" quotePrefix="1" applyNumberFormat="1" applyFont="1" applyBorder="1" applyAlignment="1">
      <alignment horizontal="center" vertical="center"/>
    </xf>
    <xf numFmtId="38" fontId="79" fillId="0" borderId="71" xfId="143" quotePrefix="1" applyNumberFormat="1" applyFont="1" applyBorder="1" applyAlignment="1">
      <alignment horizontal="center" vertical="center"/>
    </xf>
    <xf numFmtId="0" fontId="79" fillId="0" borderId="50" xfId="143" applyFont="1" applyBorder="1" applyAlignment="1">
      <alignment horizontal="centerContinuous" vertical="center"/>
    </xf>
    <xf numFmtId="49" fontId="79" fillId="0" borderId="60" xfId="143" applyNumberFormat="1" applyFont="1" applyBorder="1" applyAlignment="1">
      <alignment horizontal="center"/>
    </xf>
    <xf numFmtId="0" fontId="79" fillId="0" borderId="73" xfId="143" applyFont="1" applyBorder="1" applyAlignment="1">
      <alignment horizontal="left"/>
    </xf>
    <xf numFmtId="49" fontId="79" fillId="0" borderId="73" xfId="143" applyNumberFormat="1" applyFont="1" applyBorder="1" applyAlignment="1"/>
    <xf numFmtId="0" fontId="79" fillId="0" borderId="73" xfId="143" applyFont="1" applyBorder="1" applyAlignment="1">
      <alignment horizontal="center"/>
    </xf>
    <xf numFmtId="40" fontId="79" fillId="0" borderId="73" xfId="143" applyNumberFormat="1" applyFont="1" applyBorder="1" applyAlignment="1"/>
    <xf numFmtId="38" fontId="79" fillId="0" borderId="73" xfId="143" applyNumberFormat="1" applyFont="1" applyBorder="1" applyAlignment="1"/>
    <xf numFmtId="0" fontId="79" fillId="0" borderId="52" xfId="143" quotePrefix="1" applyFont="1" applyBorder="1" applyAlignment="1">
      <alignment horizontal="center"/>
    </xf>
    <xf numFmtId="0" fontId="42" fillId="0" borderId="73" xfId="145" applyFont="1" applyBorder="1" applyAlignment="1">
      <alignment wrapText="1"/>
    </xf>
    <xf numFmtId="0" fontId="43" fillId="0" borderId="73" xfId="143" applyFont="1" applyBorder="1" applyAlignment="1">
      <alignment horizontal="center"/>
    </xf>
    <xf numFmtId="4" fontId="79" fillId="0" borderId="73" xfId="143" applyNumberFormat="1" applyFont="1" applyBorder="1" applyAlignment="1">
      <alignment horizontal="right"/>
    </xf>
    <xf numFmtId="3" fontId="79" fillId="0" borderId="73" xfId="143" applyNumberFormat="1" applyFont="1" applyBorder="1" applyAlignment="1"/>
    <xf numFmtId="40" fontId="87" fillId="0" borderId="52" xfId="145" applyNumberFormat="1" applyFont="1" applyBorder="1" applyAlignment="1">
      <alignment horizontal="center"/>
    </xf>
    <xf numFmtId="0" fontId="79" fillId="0" borderId="73" xfId="143" applyFont="1" applyBorder="1" applyAlignment="1"/>
    <xf numFmtId="49" fontId="79" fillId="0" borderId="73" xfId="143" quotePrefix="1" applyNumberFormat="1" applyFont="1" applyBorder="1" applyAlignment="1">
      <alignment horizontal="left"/>
    </xf>
    <xf numFmtId="0" fontId="79" fillId="0" borderId="52" xfId="143" applyFont="1" applyBorder="1" applyAlignment="1">
      <alignment horizontal="center"/>
    </xf>
    <xf numFmtId="49" fontId="43" fillId="0" borderId="73" xfId="144" applyNumberFormat="1" applyFont="1" applyBorder="1" applyAlignment="1">
      <alignment horizontal="left"/>
    </xf>
    <xf numFmtId="49" fontId="43" fillId="0" borderId="73" xfId="144" applyNumberFormat="1" applyFont="1" applyBorder="1" applyAlignment="1"/>
    <xf numFmtId="40" fontId="88" fillId="0" borderId="52" xfId="145" applyNumberFormat="1" applyFont="1" applyBorder="1" applyAlignment="1">
      <alignment horizontal="center"/>
    </xf>
    <xf numFmtId="38" fontId="89" fillId="0" borderId="52" xfId="146" applyFont="1" applyBorder="1" applyAlignment="1">
      <alignment horizontal="center"/>
    </xf>
    <xf numFmtId="49" fontId="43" fillId="0" borderId="73" xfId="143" applyNumberFormat="1" applyFont="1" applyBorder="1" applyAlignment="1"/>
    <xf numFmtId="49" fontId="79" fillId="0" borderId="73" xfId="143" applyNumberFormat="1" applyFont="1" applyBorder="1" applyAlignment="1">
      <alignment horizontal="left"/>
    </xf>
    <xf numFmtId="0" fontId="89" fillId="0" borderId="52" xfId="143" applyFont="1" applyBorder="1" applyAlignment="1">
      <alignment horizontal="center"/>
    </xf>
    <xf numFmtId="3" fontId="90" fillId="0" borderId="73" xfId="147" applyNumberFormat="1" applyFont="1" applyBorder="1"/>
    <xf numFmtId="3" fontId="43" fillId="0" borderId="73" xfId="147" applyNumberFormat="1" applyFont="1" applyBorder="1"/>
    <xf numFmtId="40" fontId="91" fillId="0" borderId="52" xfId="145" applyNumberFormat="1" applyFont="1" applyBorder="1" applyAlignment="1">
      <alignment horizontal="center"/>
    </xf>
    <xf numFmtId="49" fontId="79" fillId="0" borderId="61" xfId="143" applyNumberFormat="1" applyFont="1" applyBorder="1" applyAlignment="1">
      <alignment horizontal="center"/>
    </xf>
    <xf numFmtId="0" fontId="79" fillId="0" borderId="75" xfId="143" applyFont="1" applyBorder="1" applyAlignment="1">
      <alignment horizontal="left"/>
    </xf>
    <xf numFmtId="49" fontId="79" fillId="0" borderId="75" xfId="143" applyNumberFormat="1" applyFont="1" applyBorder="1" applyAlignment="1">
      <alignment horizontal="left"/>
    </xf>
    <xf numFmtId="0" fontId="43" fillId="0" borderId="75" xfId="143" applyFont="1" applyBorder="1" applyAlignment="1">
      <alignment horizontal="center"/>
    </xf>
    <xf numFmtId="4" fontId="79" fillId="0" borderId="75" xfId="143" applyNumberFormat="1" applyFont="1" applyBorder="1" applyAlignment="1">
      <alignment horizontal="right"/>
    </xf>
    <xf numFmtId="3" fontId="90" fillId="0" borderId="75" xfId="147" applyNumberFormat="1" applyFont="1" applyBorder="1"/>
    <xf numFmtId="0" fontId="79" fillId="0" borderId="54" xfId="143" applyFont="1" applyBorder="1" applyAlignment="1">
      <alignment horizontal="center"/>
    </xf>
    <xf numFmtId="49" fontId="79" fillId="0" borderId="62" xfId="143" applyNumberFormat="1" applyFont="1" applyBorder="1" applyAlignment="1">
      <alignment horizontal="center"/>
    </xf>
    <xf numFmtId="0" fontId="79" fillId="0" borderId="74" xfId="143" applyFont="1" applyBorder="1" applyAlignment="1">
      <alignment horizontal="left"/>
    </xf>
    <xf numFmtId="49" fontId="79" fillId="0" borderId="74" xfId="143" applyNumberFormat="1" applyFont="1" applyBorder="1" applyAlignment="1">
      <alignment horizontal="left"/>
    </xf>
    <xf numFmtId="0" fontId="43" fillId="0" borderId="74" xfId="143" applyFont="1" applyBorder="1" applyAlignment="1">
      <alignment horizontal="center"/>
    </xf>
    <xf numFmtId="4" fontId="79" fillId="0" borderId="74" xfId="143" applyNumberFormat="1" applyFont="1" applyBorder="1" applyAlignment="1">
      <alignment horizontal="right"/>
    </xf>
    <xf numFmtId="3" fontId="90" fillId="0" borderId="74" xfId="147" applyNumberFormat="1" applyFont="1" applyBorder="1"/>
    <xf numFmtId="0" fontId="79" fillId="0" borderId="53" xfId="143" applyFont="1" applyBorder="1" applyAlignment="1">
      <alignment horizontal="center"/>
    </xf>
    <xf numFmtId="49" fontId="79" fillId="0" borderId="67" xfId="143" applyNumberFormat="1" applyFont="1" applyBorder="1" applyAlignment="1">
      <alignment horizontal="center"/>
    </xf>
    <xf numFmtId="0" fontId="79" fillId="0" borderId="67" xfId="143" applyFont="1" applyBorder="1" applyAlignment="1">
      <alignment horizontal="left"/>
    </xf>
    <xf numFmtId="49" fontId="79" fillId="0" borderId="67" xfId="143" applyNumberFormat="1" applyFont="1" applyBorder="1" applyAlignment="1">
      <alignment horizontal="left"/>
    </xf>
    <xf numFmtId="0" fontId="43" fillId="0" borderId="67" xfId="143" applyFont="1" applyBorder="1" applyAlignment="1">
      <alignment horizontal="center"/>
    </xf>
    <xf numFmtId="4" fontId="79" fillId="0" borderId="67" xfId="143" applyNumberFormat="1" applyFont="1" applyBorder="1" applyAlignment="1">
      <alignment horizontal="right"/>
    </xf>
    <xf numFmtId="3" fontId="90" fillId="0" borderId="67" xfId="147" applyNumberFormat="1" applyFont="1" applyBorder="1"/>
    <xf numFmtId="0" fontId="79" fillId="0" borderId="67" xfId="143" applyFont="1" applyBorder="1" applyAlignment="1">
      <alignment horizontal="center"/>
    </xf>
    <xf numFmtId="0" fontId="79" fillId="0" borderId="70" xfId="140" applyFont="1" applyBorder="1" applyAlignment="1">
      <alignment horizontal="left" vertical="center" shrinkToFit="1"/>
    </xf>
    <xf numFmtId="3" fontId="43" fillId="0" borderId="51" xfId="145" applyNumberFormat="1" applyFont="1" applyBorder="1"/>
    <xf numFmtId="38" fontId="43" fillId="0" borderId="0" xfId="145" applyNumberFormat="1" applyFont="1"/>
    <xf numFmtId="0" fontId="43" fillId="0" borderId="0" xfId="145" applyFont="1" applyAlignment="1">
      <alignment horizontal="center"/>
    </xf>
    <xf numFmtId="0" fontId="43" fillId="0" borderId="0" xfId="145" applyFont="1"/>
    <xf numFmtId="40" fontId="43" fillId="0" borderId="52" xfId="145" applyNumberFormat="1" applyFont="1" applyBorder="1"/>
    <xf numFmtId="3" fontId="43" fillId="0" borderId="0" xfId="145" applyNumberFormat="1" applyFont="1"/>
    <xf numFmtId="38" fontId="43" fillId="0" borderId="73" xfId="141" applyFont="1" applyBorder="1" applyAlignment="1" applyProtection="1">
      <alignment horizontal="left" vertical="center"/>
      <protection locked="0"/>
    </xf>
    <xf numFmtId="182" fontId="79" fillId="0" borderId="73" xfId="141" applyNumberFormat="1" applyFont="1" applyBorder="1" applyAlignment="1">
      <alignment vertical="center"/>
    </xf>
    <xf numFmtId="49" fontId="42" fillId="0" borderId="0" xfId="148" applyNumberFormat="1" applyFont="1" applyAlignment="1">
      <alignment horizontal="center" vertical="center" shrinkToFit="1"/>
    </xf>
    <xf numFmtId="0" fontId="42" fillId="0" borderId="0" xfId="148" applyFont="1" applyAlignment="1">
      <alignment horizontal="left" vertical="center" shrinkToFit="1"/>
    </xf>
    <xf numFmtId="0" fontId="79" fillId="0" borderId="61" xfId="140" applyFont="1" applyBorder="1" applyAlignment="1">
      <alignment horizontal="center" vertical="center"/>
    </xf>
    <xf numFmtId="49" fontId="79" fillId="0" borderId="60" xfId="140" applyNumberFormat="1" applyFont="1" applyBorder="1" applyAlignment="1">
      <alignment horizontal="center" vertical="center"/>
    </xf>
    <xf numFmtId="0" fontId="43" fillId="0" borderId="73" xfId="140" applyFont="1" applyBorder="1" applyAlignment="1">
      <alignment horizontal="center" vertical="center" shrinkToFit="1"/>
    </xf>
    <xf numFmtId="38" fontId="43" fillId="0" borderId="73" xfId="141" applyFont="1" applyBorder="1" applyAlignment="1" applyProtection="1">
      <alignment horizontal="left" vertical="center" shrinkToFit="1"/>
      <protection locked="0"/>
    </xf>
    <xf numFmtId="0" fontId="79" fillId="0" borderId="73" xfId="140" applyFont="1" applyBorder="1" applyAlignment="1">
      <alignment horizontal="center" vertical="center" shrinkToFit="1"/>
    </xf>
    <xf numFmtId="0" fontId="43" fillId="0" borderId="73" xfId="140" applyFont="1" applyBorder="1" applyAlignment="1">
      <alignment horizontal="center" vertical="center"/>
    </xf>
    <xf numFmtId="49" fontId="79" fillId="0" borderId="61" xfId="140" applyNumberFormat="1" applyFont="1" applyBorder="1" applyAlignment="1">
      <alignment horizontal="center" vertical="center"/>
    </xf>
    <xf numFmtId="0" fontId="43" fillId="0" borderId="75" xfId="140" applyFont="1" applyBorder="1" applyAlignment="1">
      <alignment horizontal="left" vertical="center"/>
    </xf>
    <xf numFmtId="0" fontId="43" fillId="0" borderId="75" xfId="140" applyFont="1" applyBorder="1" applyAlignment="1">
      <alignment horizontal="center" vertical="center"/>
    </xf>
    <xf numFmtId="182" fontId="79" fillId="0" borderId="75" xfId="141" applyNumberFormat="1" applyFont="1" applyBorder="1" applyAlignment="1">
      <alignment vertical="center"/>
    </xf>
    <xf numFmtId="38" fontId="43" fillId="0" borderId="75" xfId="141" applyFont="1" applyBorder="1" applyAlignment="1">
      <alignment vertical="center"/>
    </xf>
    <xf numFmtId="40" fontId="43" fillId="0" borderId="54" xfId="145" applyNumberFormat="1" applyFont="1" applyBorder="1"/>
    <xf numFmtId="0" fontId="64" fillId="0" borderId="62" xfId="142" applyFont="1" applyBorder="1" applyAlignment="1"/>
    <xf numFmtId="0" fontId="64" fillId="0" borderId="74" xfId="142" applyFont="1" applyBorder="1" applyAlignment="1"/>
    <xf numFmtId="0" fontId="64" fillId="0" borderId="53" xfId="142" applyFont="1" applyBorder="1" applyAlignment="1"/>
    <xf numFmtId="253" fontId="41" fillId="0" borderId="9" xfId="71" applyNumberFormat="1" applyFont="1" applyFill="1" applyBorder="1" applyAlignment="1">
      <alignment vertical="center"/>
    </xf>
    <xf numFmtId="264" fontId="41" fillId="0" borderId="18" xfId="71" applyNumberFormat="1" applyFont="1" applyFill="1" applyBorder="1" applyAlignment="1">
      <alignment vertical="center"/>
    </xf>
    <xf numFmtId="264" fontId="41" fillId="0" borderId="18" xfId="0" applyNumberFormat="1" applyFont="1" applyFill="1" applyBorder="1" applyAlignment="1">
      <alignment vertical="center"/>
    </xf>
    <xf numFmtId="182" fontId="41" fillId="0" borderId="9" xfId="71" applyNumberFormat="1" applyFont="1" applyFill="1" applyBorder="1" applyAlignment="1">
      <alignment vertical="center"/>
    </xf>
    <xf numFmtId="185" fontId="41" fillId="0" borderId="18" xfId="0" applyNumberFormat="1" applyFont="1" applyFill="1" applyBorder="1" applyAlignment="1">
      <alignment vertical="center"/>
    </xf>
    <xf numFmtId="0" fontId="82" fillId="0" borderId="0" xfId="139" applyFont="1" applyAlignment="1">
      <alignment horizontal="center" vertical="center"/>
    </xf>
    <xf numFmtId="0" fontId="83" fillId="0" borderId="76" xfId="139" applyFont="1" applyBorder="1" applyAlignment="1">
      <alignment horizontal="center" vertical="center"/>
    </xf>
    <xf numFmtId="0" fontId="83" fillId="0" borderId="77" xfId="139" applyFont="1" applyBorder="1" applyAlignment="1">
      <alignment horizontal="center" vertical="center"/>
    </xf>
    <xf numFmtId="0" fontId="83" fillId="0" borderId="78" xfId="139" applyFont="1" applyBorder="1" applyAlignment="1">
      <alignment horizontal="center" vertical="center"/>
    </xf>
    <xf numFmtId="263" fontId="60" fillId="0" borderId="0" xfId="72" quotePrefix="1" applyNumberFormat="1" applyFont="1" applyAlignment="1">
      <alignment horizontal="center" vertical="center"/>
    </xf>
    <xf numFmtId="263" fontId="60" fillId="0" borderId="17" xfId="72" applyNumberFormat="1" applyFont="1" applyBorder="1" applyAlignment="1">
      <alignment horizontal="center" vertical="center"/>
    </xf>
    <xf numFmtId="0" fontId="32" fillId="0" borderId="0" xfId="0" applyFont="1" applyBorder="1" applyAlignment="1">
      <alignment horizontal="left" vertical="center"/>
    </xf>
    <xf numFmtId="0" fontId="32" fillId="0" borderId="17" xfId="0" applyFont="1" applyBorder="1" applyAlignment="1">
      <alignment horizontal="left" vertical="center"/>
    </xf>
    <xf numFmtId="181" fontId="27" fillId="0" borderId="25" xfId="0" applyNumberFormat="1" applyFont="1" applyFill="1" applyBorder="1" applyAlignment="1">
      <alignment horizontal="left" vertical="center" shrinkToFit="1"/>
    </xf>
    <xf numFmtId="181" fontId="27" fillId="0" borderId="19" xfId="0" applyNumberFormat="1" applyFont="1" applyFill="1" applyBorder="1" applyAlignment="1">
      <alignment horizontal="left" vertical="center" shrinkToFit="1"/>
    </xf>
    <xf numFmtId="181" fontId="27" fillId="0" borderId="31" xfId="0" applyNumberFormat="1" applyFont="1" applyFill="1" applyBorder="1" applyAlignment="1">
      <alignment horizontal="left" vertical="center" shrinkToFit="1"/>
    </xf>
    <xf numFmtId="0" fontId="8" fillId="0" borderId="39" xfId="0" applyFont="1" applyBorder="1" applyAlignment="1">
      <alignment horizontal="center" vertical="center" justifyLastLine="1"/>
    </xf>
    <xf numFmtId="0" fontId="8" fillId="0" borderId="2" xfId="0" applyFont="1" applyBorder="1" applyAlignment="1">
      <alignment horizontal="center" vertical="center" justifyLastLine="1"/>
    </xf>
    <xf numFmtId="181" fontId="8" fillId="0" borderId="39" xfId="0" applyNumberFormat="1" applyFont="1" applyBorder="1" applyAlignment="1">
      <alignment horizontal="center" vertical="center" justifyLastLine="1"/>
    </xf>
    <xf numFmtId="181" fontId="8" fillId="0" borderId="2" xfId="0" applyNumberFormat="1" applyFont="1" applyBorder="1" applyAlignment="1">
      <alignment horizontal="center" vertical="center" justifyLastLine="1"/>
    </xf>
    <xf numFmtId="38" fontId="59" fillId="0" borderId="0" xfId="72" applyFont="1" applyAlignment="1">
      <alignment horizontal="center" vertical="center"/>
    </xf>
    <xf numFmtId="38" fontId="60" fillId="0" borderId="0" xfId="72" applyFont="1" applyAlignment="1">
      <alignment horizontal="center" vertical="center"/>
    </xf>
    <xf numFmtId="0" fontId="8" fillId="0" borderId="64" xfId="0" applyFont="1" applyBorder="1" applyAlignment="1">
      <alignment horizontal="center" vertical="center" justifyLastLine="1"/>
    </xf>
    <xf numFmtId="0" fontId="8" fillId="0" borderId="49" xfId="0" applyFont="1" applyBorder="1" applyAlignment="1">
      <alignment horizontal="center" vertical="center" justifyLastLine="1"/>
    </xf>
    <xf numFmtId="181" fontId="8" fillId="0" borderId="39" xfId="72" applyNumberFormat="1" applyFont="1" applyBorder="1" applyAlignment="1">
      <alignment horizontal="center" vertical="center" justifyLastLine="1"/>
    </xf>
    <xf numFmtId="181" fontId="8" fillId="0" borderId="2" xfId="72" applyNumberFormat="1" applyFont="1" applyBorder="1" applyAlignment="1">
      <alignment horizontal="center" vertical="center" justifyLastLine="1"/>
    </xf>
    <xf numFmtId="0" fontId="27" fillId="0" borderId="39" xfId="0" applyFont="1" applyBorder="1" applyAlignment="1">
      <alignment horizontal="center" vertical="center" wrapText="1" justifyLastLine="1"/>
    </xf>
    <xf numFmtId="0" fontId="27" fillId="0" borderId="2" xfId="0" applyFont="1" applyBorder="1" applyAlignment="1">
      <alignment horizontal="center" vertical="center" wrapText="1" justifyLastLine="1"/>
    </xf>
    <xf numFmtId="0" fontId="8" fillId="0" borderId="30" xfId="0" applyFont="1" applyBorder="1" applyAlignment="1">
      <alignment horizontal="center" vertical="center" wrapText="1" justifyLastLine="1"/>
    </xf>
    <xf numFmtId="0" fontId="8" fillId="0" borderId="29" xfId="0" applyFont="1" applyBorder="1" applyAlignment="1">
      <alignment horizontal="center" vertical="center" wrapText="1" justifyLastLine="1"/>
    </xf>
    <xf numFmtId="0" fontId="8" fillId="0" borderId="43" xfId="0" applyFont="1" applyBorder="1" applyAlignment="1">
      <alignment horizontal="center" vertical="center" wrapText="1" justifyLastLine="1"/>
    </xf>
    <xf numFmtId="0" fontId="8" fillId="0" borderId="13" xfId="0" applyFont="1" applyBorder="1" applyAlignment="1">
      <alignment horizontal="center" vertical="center" wrapText="1" justifyLastLine="1"/>
    </xf>
    <xf numFmtId="0" fontId="8" fillId="0" borderId="20" xfId="0" applyFont="1" applyBorder="1" applyAlignment="1">
      <alignment horizontal="center" vertical="center" wrapText="1" justifyLastLine="1"/>
    </xf>
    <xf numFmtId="0" fontId="8" fillId="0" borderId="34" xfId="0" applyFont="1" applyBorder="1" applyAlignment="1">
      <alignment horizontal="center" vertical="center" wrapText="1" justifyLastLine="1"/>
    </xf>
    <xf numFmtId="181" fontId="27" fillId="0" borderId="13" xfId="0" applyNumberFormat="1" applyFont="1" applyFill="1" applyBorder="1" applyAlignment="1">
      <alignment horizontal="left" vertical="center" shrinkToFit="1"/>
    </xf>
    <xf numFmtId="181" fontId="27" fillId="0" borderId="20" xfId="0" applyNumberFormat="1" applyFont="1" applyFill="1" applyBorder="1" applyAlignment="1">
      <alignment horizontal="left" vertical="center" shrinkToFit="1"/>
    </xf>
    <xf numFmtId="181" fontId="27" fillId="0" borderId="34" xfId="0" applyNumberFormat="1" applyFont="1" applyFill="1" applyBorder="1" applyAlignment="1">
      <alignment horizontal="left" vertical="center" shrinkToFit="1"/>
    </xf>
    <xf numFmtId="181" fontId="27" fillId="0" borderId="25" xfId="0" applyNumberFormat="1" applyFont="1" applyBorder="1" applyAlignment="1">
      <alignment vertical="center" shrinkToFit="1"/>
    </xf>
    <xf numFmtId="0" fontId="27" fillId="0" borderId="19" xfId="0" applyFont="1" applyBorder="1" applyAlignment="1">
      <alignment vertical="center" shrinkToFit="1"/>
    </xf>
    <xf numFmtId="0" fontId="27" fillId="0" borderId="31" xfId="0" applyFont="1" applyBorder="1" applyAlignment="1">
      <alignment vertical="center" shrinkToFit="1"/>
    </xf>
    <xf numFmtId="38" fontId="27" fillId="0" borderId="13" xfId="0" applyNumberFormat="1" applyFont="1" applyBorder="1" applyAlignment="1">
      <alignment vertical="center" shrinkToFit="1"/>
    </xf>
    <xf numFmtId="0" fontId="27" fillId="0" borderId="20" xfId="0" applyFont="1" applyBorder="1" applyAlignment="1">
      <alignment vertical="center" shrinkToFit="1"/>
    </xf>
    <xf numFmtId="0" fontId="27" fillId="0" borderId="34" xfId="0" applyFont="1" applyBorder="1" applyAlignment="1">
      <alignment vertical="center" shrinkToFit="1"/>
    </xf>
    <xf numFmtId="0" fontId="27" fillId="0" borderId="20" xfId="0" applyFont="1" applyBorder="1" applyAlignment="1">
      <alignment horizontal="center" vertical="center"/>
    </xf>
    <xf numFmtId="38" fontId="49" fillId="0" borderId="0" xfId="72" applyFont="1" applyBorder="1" applyAlignment="1">
      <alignment horizontal="center" vertical="center"/>
    </xf>
    <xf numFmtId="0" fontId="27" fillId="0" borderId="67" xfId="0" applyFont="1" applyBorder="1" applyAlignment="1">
      <alignment horizontal="center" vertical="center"/>
    </xf>
    <xf numFmtId="0" fontId="27" fillId="0" borderId="23" xfId="0" applyFont="1" applyBorder="1" applyAlignment="1">
      <alignment horizontal="center" vertical="center"/>
    </xf>
    <xf numFmtId="0" fontId="27" fillId="0" borderId="27" xfId="0" applyFont="1" applyBorder="1" applyAlignment="1">
      <alignment horizontal="center" vertical="center"/>
    </xf>
    <xf numFmtId="0" fontId="27" fillId="0" borderId="18" xfId="0" applyFont="1" applyBorder="1" applyAlignment="1">
      <alignment horizontal="center" vertical="center"/>
    </xf>
    <xf numFmtId="0" fontId="27" fillId="0" borderId="2" xfId="0" applyFont="1" applyBorder="1" applyAlignment="1">
      <alignment horizontal="center" vertical="center"/>
    </xf>
    <xf numFmtId="0" fontId="27" fillId="0" borderId="18"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8" xfId="0" applyFont="1" applyBorder="1" applyAlignment="1">
      <alignment horizontal="distributed" vertical="center"/>
    </xf>
    <xf numFmtId="0" fontId="27" fillId="0" borderId="2" xfId="0" applyFont="1" applyBorder="1" applyAlignment="1">
      <alignment horizontal="distributed" vertical="center"/>
    </xf>
    <xf numFmtId="38" fontId="27" fillId="0" borderId="18" xfId="72" applyFont="1" applyBorder="1" applyAlignment="1">
      <alignment horizontal="center" vertical="center"/>
    </xf>
    <xf numFmtId="38" fontId="27" fillId="0" borderId="2" xfId="72" applyFont="1" applyBorder="1" applyAlignment="1">
      <alignment horizontal="center" vertical="center"/>
    </xf>
    <xf numFmtId="0" fontId="27" fillId="0" borderId="68" xfId="0" applyFont="1" applyBorder="1" applyAlignment="1">
      <alignment horizontal="center" vertical="center"/>
    </xf>
    <xf numFmtId="0" fontId="27" fillId="0" borderId="19" xfId="0" applyFont="1" applyBorder="1" applyAlignment="1">
      <alignment horizontal="center" vertical="center"/>
    </xf>
    <xf numFmtId="0" fontId="27" fillId="0" borderId="25" xfId="0" applyFont="1"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27" fillId="0" borderId="13" xfId="0" applyFont="1" applyBorder="1" applyAlignment="1">
      <alignment horizontal="center" vertical="center"/>
    </xf>
    <xf numFmtId="0" fontId="0" fillId="0" borderId="20" xfId="0" applyBorder="1" applyAlignment="1">
      <alignment horizontal="center" vertical="center"/>
    </xf>
    <xf numFmtId="0" fontId="0" fillId="0" borderId="27" xfId="0" applyBorder="1" applyAlignment="1">
      <alignment horizontal="center" vertical="center"/>
    </xf>
    <xf numFmtId="0" fontId="27" fillId="0" borderId="44" xfId="0" applyNumberFormat="1" applyFont="1" applyBorder="1" applyAlignment="1">
      <alignment horizontal="center" vertical="center" wrapText="1"/>
    </xf>
    <xf numFmtId="0" fontId="27" fillId="0" borderId="41" xfId="0" applyNumberFormat="1" applyFont="1" applyBorder="1" applyAlignment="1">
      <alignment horizontal="center" vertical="center" wrapText="1"/>
    </xf>
    <xf numFmtId="0" fontId="27" fillId="0" borderId="42" xfId="0" applyNumberFormat="1" applyFont="1" applyBorder="1" applyAlignment="1">
      <alignment horizontal="center" vertical="center" wrapText="1"/>
    </xf>
    <xf numFmtId="0" fontId="27" fillId="0" borderId="22" xfId="0" applyFont="1" applyFill="1" applyBorder="1" applyAlignment="1">
      <alignment horizontal="center" vertical="center" shrinkToFit="1"/>
    </xf>
    <xf numFmtId="0" fontId="27" fillId="0" borderId="23" xfId="0" applyFont="1" applyFill="1" applyBorder="1" applyAlignment="1">
      <alignment horizontal="center" vertical="center" shrinkToFit="1"/>
    </xf>
    <xf numFmtId="0" fontId="27" fillId="0" borderId="28" xfId="0" applyFont="1" applyFill="1" applyBorder="1" applyAlignment="1">
      <alignment horizontal="center" vertical="center" shrinkToFit="1"/>
    </xf>
    <xf numFmtId="0" fontId="27" fillId="0" borderId="26" xfId="0" applyFont="1" applyFill="1" applyBorder="1" applyAlignment="1">
      <alignment horizontal="center" vertical="center" shrinkToFit="1"/>
    </xf>
    <xf numFmtId="0" fontId="27" fillId="0" borderId="22" xfId="0" applyFont="1" applyFill="1" applyBorder="1" applyAlignment="1">
      <alignment horizontal="center" vertical="center"/>
    </xf>
    <xf numFmtId="0" fontId="27" fillId="0" borderId="23" xfId="0" applyFont="1" applyFill="1" applyBorder="1" applyAlignment="1">
      <alignment horizontal="center" vertical="center"/>
    </xf>
    <xf numFmtId="0" fontId="27" fillId="0" borderId="24" xfId="0" applyFont="1" applyFill="1" applyBorder="1" applyAlignment="1">
      <alignment horizontal="center" vertical="center" shrinkToFit="1"/>
    </xf>
    <xf numFmtId="0" fontId="27" fillId="0" borderId="27" xfId="0" applyFont="1" applyFill="1" applyBorder="1" applyAlignment="1">
      <alignment horizontal="center" vertical="center" shrinkToFit="1"/>
    </xf>
    <xf numFmtId="0" fontId="27" fillId="0" borderId="20" xfId="0" applyFont="1" applyFill="1" applyBorder="1" applyAlignment="1">
      <alignment horizontal="center" vertical="center"/>
    </xf>
    <xf numFmtId="38" fontId="49" fillId="0" borderId="0" xfId="72" applyFont="1" applyFill="1" applyBorder="1" applyAlignment="1">
      <alignment horizontal="center" vertical="center"/>
    </xf>
    <xf numFmtId="0" fontId="27" fillId="0" borderId="19" xfId="0" applyFont="1" applyFill="1" applyBorder="1" applyAlignment="1">
      <alignment horizontal="center" vertical="center"/>
    </xf>
    <xf numFmtId="0" fontId="27" fillId="0" borderId="27" xfId="0" applyFont="1" applyFill="1" applyBorder="1" applyAlignment="1">
      <alignment horizontal="center" vertical="center"/>
    </xf>
    <xf numFmtId="0" fontId="27" fillId="0" borderId="18" xfId="0" applyFont="1" applyFill="1" applyBorder="1" applyAlignment="1">
      <alignment horizontal="center" vertical="center"/>
    </xf>
    <xf numFmtId="0" fontId="27" fillId="0" borderId="2" xfId="0" applyFont="1" applyFill="1" applyBorder="1" applyAlignment="1">
      <alignment horizontal="center" vertical="center"/>
    </xf>
    <xf numFmtId="0" fontId="27" fillId="0" borderId="18" xfId="0"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18" xfId="0" applyFont="1" applyFill="1" applyBorder="1" applyAlignment="1">
      <alignment horizontal="distributed" vertical="center"/>
    </xf>
    <xf numFmtId="0" fontId="27" fillId="0" borderId="2" xfId="0" applyFont="1" applyFill="1" applyBorder="1" applyAlignment="1">
      <alignment horizontal="distributed" vertical="center"/>
    </xf>
    <xf numFmtId="38" fontId="27" fillId="0" borderId="18" xfId="72" applyFont="1" applyFill="1" applyBorder="1" applyAlignment="1">
      <alignment horizontal="center" vertical="center"/>
    </xf>
    <xf numFmtId="38" fontId="27" fillId="0" borderId="2" xfId="72" applyFont="1" applyFill="1" applyBorder="1" applyAlignment="1">
      <alignment horizontal="center" vertical="center"/>
    </xf>
    <xf numFmtId="0" fontId="27" fillId="0" borderId="25" xfId="0" applyFont="1" applyFill="1" applyBorder="1" applyAlignment="1">
      <alignment horizontal="center" vertical="center"/>
    </xf>
    <xf numFmtId="0" fontId="0" fillId="0" borderId="19" xfId="0" applyFill="1" applyBorder="1" applyAlignment="1">
      <alignment horizontal="center" vertical="center"/>
    </xf>
    <xf numFmtId="0" fontId="0" fillId="0" borderId="23" xfId="0" applyFill="1" applyBorder="1" applyAlignment="1">
      <alignment horizontal="center" vertical="center"/>
    </xf>
    <xf numFmtId="0" fontId="27" fillId="0" borderId="13" xfId="0" applyFont="1" applyFill="1" applyBorder="1" applyAlignment="1">
      <alignment horizontal="center" vertical="center"/>
    </xf>
    <xf numFmtId="0" fontId="0" fillId="0" borderId="20" xfId="0" applyFill="1" applyBorder="1" applyAlignment="1">
      <alignment horizontal="center" vertical="center"/>
    </xf>
    <xf numFmtId="0" fontId="0" fillId="0" borderId="27" xfId="0" applyFill="1" applyBorder="1" applyAlignment="1">
      <alignment horizontal="center" vertical="center"/>
    </xf>
    <xf numFmtId="0" fontId="27" fillId="0" borderId="44" xfId="0" applyFont="1" applyFill="1" applyBorder="1" applyAlignment="1">
      <alignment horizontal="center" vertical="center" wrapText="1"/>
    </xf>
    <xf numFmtId="0" fontId="27" fillId="0" borderId="41" xfId="0" applyFont="1" applyFill="1" applyBorder="1" applyAlignment="1">
      <alignment horizontal="center" vertical="center" wrapText="1"/>
    </xf>
    <xf numFmtId="254" fontId="42" fillId="0" borderId="36" xfId="0" applyNumberFormat="1" applyFont="1" applyFill="1" applyBorder="1" applyAlignment="1">
      <alignment horizontal="left" vertical="center"/>
    </xf>
    <xf numFmtId="254" fontId="42" fillId="0" borderId="17" xfId="0" applyNumberFormat="1" applyFont="1" applyFill="1" applyBorder="1" applyAlignment="1">
      <alignment horizontal="left" vertical="center"/>
    </xf>
    <xf numFmtId="254" fontId="42" fillId="0" borderId="38" xfId="0" applyNumberFormat="1" applyFont="1" applyFill="1" applyBorder="1" applyAlignment="1">
      <alignment horizontal="left" vertical="center"/>
    </xf>
    <xf numFmtId="38" fontId="42" fillId="0" borderId="13" xfId="72" applyFont="1" applyFill="1" applyBorder="1" applyAlignment="1">
      <alignment vertical="center" shrinkToFit="1"/>
    </xf>
    <xf numFmtId="38" fontId="42" fillId="0" borderId="20" xfId="72" applyFont="1" applyFill="1" applyBorder="1" applyAlignment="1">
      <alignment vertical="center" shrinkToFit="1"/>
    </xf>
    <xf numFmtId="38" fontId="42" fillId="0" borderId="27" xfId="72" applyFont="1" applyFill="1" applyBorder="1" applyAlignment="1">
      <alignment vertical="center" shrinkToFit="1"/>
    </xf>
    <xf numFmtId="254" fontId="42" fillId="0" borderId="21" xfId="0" applyNumberFormat="1" applyFont="1" applyFill="1" applyBorder="1" applyAlignment="1">
      <alignment horizontal="left" vertical="center"/>
    </xf>
    <xf numFmtId="254" fontId="42" fillId="0" borderId="0" xfId="0" applyNumberFormat="1" applyFont="1" applyFill="1" applyBorder="1" applyAlignment="1">
      <alignment horizontal="left" vertical="center"/>
    </xf>
    <xf numFmtId="254" fontId="42" fillId="0" borderId="26" xfId="0" applyNumberFormat="1" applyFont="1" applyFill="1" applyBorder="1" applyAlignment="1">
      <alignment horizontal="left" vertical="center"/>
    </xf>
    <xf numFmtId="0" fontId="53" fillId="0" borderId="0" xfId="0" applyFont="1" applyBorder="1" applyAlignment="1">
      <alignment horizontal="center" vertical="center"/>
    </xf>
    <xf numFmtId="38" fontId="41" fillId="0" borderId="18" xfId="71" applyFont="1" applyBorder="1" applyAlignment="1">
      <alignment horizontal="center" vertical="center"/>
    </xf>
    <xf numFmtId="38" fontId="41" fillId="0" borderId="2" xfId="71" applyFont="1" applyBorder="1" applyAlignment="1">
      <alignment horizontal="center" vertical="center"/>
    </xf>
    <xf numFmtId="0" fontId="41" fillId="0" borderId="25" xfId="0" applyFont="1" applyBorder="1" applyAlignment="1">
      <alignment horizontal="center" vertical="center"/>
    </xf>
    <xf numFmtId="0" fontId="41" fillId="0" borderId="19" xfId="0" applyFont="1" applyBorder="1" applyAlignment="1">
      <alignment horizontal="center" vertical="center"/>
    </xf>
    <xf numFmtId="0" fontId="41" fillId="0" borderId="23" xfId="0" applyFont="1" applyBorder="1" applyAlignment="1">
      <alignment horizontal="center" vertical="center"/>
    </xf>
    <xf numFmtId="0" fontId="41" fillId="0" borderId="13" xfId="0" applyFont="1" applyBorder="1" applyAlignment="1">
      <alignment horizontal="center" vertical="center"/>
    </xf>
    <xf numFmtId="0" fontId="41" fillId="0" borderId="20" xfId="0" applyFont="1" applyBorder="1" applyAlignment="1">
      <alignment horizontal="center" vertical="center"/>
    </xf>
    <xf numFmtId="0" fontId="41" fillId="0" borderId="27" xfId="0" applyFont="1" applyBorder="1" applyAlignment="1">
      <alignment horizontal="center" vertical="center"/>
    </xf>
    <xf numFmtId="0" fontId="54" fillId="0" borderId="31" xfId="0" applyFont="1" applyBorder="1" applyAlignment="1">
      <alignment horizontal="center" vertical="center" wrapText="1"/>
    </xf>
    <xf numFmtId="0" fontId="54" fillId="0" borderId="34" xfId="0" applyFont="1" applyBorder="1" applyAlignment="1">
      <alignment horizontal="center" vertical="center" wrapText="1"/>
    </xf>
    <xf numFmtId="0" fontId="41" fillId="0" borderId="18" xfId="0" applyFont="1" applyBorder="1" applyAlignment="1">
      <alignment horizontal="center" vertical="center"/>
    </xf>
    <xf numFmtId="0" fontId="41" fillId="0" borderId="2" xfId="0" applyFont="1" applyBorder="1" applyAlignment="1">
      <alignment horizontal="center" vertical="center"/>
    </xf>
    <xf numFmtId="0" fontId="41" fillId="0" borderId="18"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20" xfId="0" applyFont="1" applyFill="1" applyBorder="1" applyAlignment="1">
      <alignment horizontal="center" vertical="center"/>
    </xf>
    <xf numFmtId="38" fontId="51" fillId="0" borderId="0" xfId="71" applyFont="1" applyBorder="1" applyAlignment="1">
      <alignment horizontal="center" vertical="center"/>
    </xf>
    <xf numFmtId="0" fontId="54" fillId="0" borderId="42" xfId="0" applyFont="1" applyBorder="1" applyAlignment="1">
      <alignment horizontal="center" vertical="center" wrapText="1"/>
    </xf>
    <xf numFmtId="0" fontId="54" fillId="0" borderId="41" xfId="0" applyFont="1" applyBorder="1" applyAlignment="1">
      <alignment horizontal="center" vertical="center" wrapText="1"/>
    </xf>
    <xf numFmtId="0" fontId="27" fillId="0" borderId="0" xfId="137" applyFont="1" applyAlignment="1">
      <alignment horizontal="center" vertical="center"/>
    </xf>
    <xf numFmtId="0" fontId="27" fillId="0" borderId="0" xfId="137" applyFont="1" applyAlignment="1">
      <alignment horizontal="distributed" vertical="center"/>
    </xf>
    <xf numFmtId="0" fontId="84" fillId="0" borderId="0" xfId="143" applyFont="1" applyAlignment="1">
      <alignment horizontal="center"/>
    </xf>
  </cellXfs>
  <cellStyles count="149">
    <cellStyle name="(  )" xfId="1" xr:uid="{00000000-0005-0000-0000-000000000000}"/>
    <cellStyle name="(#,###)" xfId="2" xr:uid="{00000000-0005-0000-0000-000001000000}"/>
    <cellStyle name="【　】" xfId="3" xr:uid="{00000000-0005-0000-0000-000002000000}"/>
    <cellStyle name="≒" xfId="4" xr:uid="{00000000-0005-0000-0000-000003000000}"/>
    <cellStyle name="０．０" xfId="5" xr:uid="{00000000-0005-0000-0000-000004000000}"/>
    <cellStyle name="０．００" xfId="6" xr:uid="{00000000-0005-0000-0000-000005000000}"/>
    <cellStyle name="A4縦" xfId="7" xr:uid="{00000000-0005-0000-0000-000006000000}"/>
    <cellStyle name="Calc Currency (0)" xfId="8" xr:uid="{00000000-0005-0000-0000-000007000000}"/>
    <cellStyle name="Comma [0]_Full Year FY96" xfId="9" xr:uid="{00000000-0005-0000-0000-000008000000}"/>
    <cellStyle name="Comma_Full Year FY96" xfId="10" xr:uid="{00000000-0005-0000-0000-000009000000}"/>
    <cellStyle name="Currency [0]_Full Year FY96" xfId="11" xr:uid="{00000000-0005-0000-0000-00000A000000}"/>
    <cellStyle name="Currency_Full Year FY96" xfId="12" xr:uid="{00000000-0005-0000-0000-00000B000000}"/>
    <cellStyle name="entry" xfId="13" xr:uid="{00000000-0005-0000-0000-00000C000000}"/>
    <cellStyle name="g｢" xfId="14" xr:uid="{00000000-0005-0000-0000-00000D000000}"/>
    <cellStyle name="Grey" xfId="15" xr:uid="{00000000-0005-0000-0000-00000E000000}"/>
    <cellStyle name="h" xfId="16" xr:uid="{00000000-0005-0000-0000-00000F000000}"/>
    <cellStyle name="Header1" xfId="17" xr:uid="{00000000-0005-0000-0000-000010000000}"/>
    <cellStyle name="Header2" xfId="18" xr:uid="{00000000-0005-0000-0000-000011000000}"/>
    <cellStyle name="ＨＩＲＯ" xfId="19" xr:uid="{00000000-0005-0000-0000-000012000000}"/>
    <cellStyle name="h当り" xfId="20" xr:uid="{00000000-0005-0000-0000-000013000000}"/>
    <cellStyle name="Input [yellow]" xfId="21" xr:uid="{00000000-0005-0000-0000-000014000000}"/>
    <cellStyle name="L=_m" xfId="22" xr:uid="{00000000-0005-0000-0000-000015000000}"/>
    <cellStyle name="m" xfId="23" xr:uid="{00000000-0005-0000-0000-000016000000}"/>
    <cellStyle name="㎡" xfId="24" xr:uid="{00000000-0005-0000-0000-000017000000}"/>
    <cellStyle name="㎡/台" xfId="25" xr:uid="{00000000-0005-0000-0000-000018000000}"/>
    <cellStyle name="㎡当り" xfId="26" xr:uid="{00000000-0005-0000-0000-000019000000}"/>
    <cellStyle name="m3" xfId="27" xr:uid="{00000000-0005-0000-0000-00001A000000}"/>
    <cellStyle name="m3当り" xfId="28" xr:uid="{00000000-0005-0000-0000-00001B000000}"/>
    <cellStyle name="min" xfId="29" xr:uid="{00000000-0005-0000-0000-00001C000000}"/>
    <cellStyle name="min/m" xfId="30" xr:uid="{00000000-0005-0000-0000-00001D000000}"/>
    <cellStyle name="m当り" xfId="31" xr:uid="{00000000-0005-0000-0000-00001E000000}"/>
    <cellStyle name="Normal - Style1" xfId="32" xr:uid="{00000000-0005-0000-0000-00001F000000}"/>
    <cellStyle name="Normal_#18-Internet" xfId="33" xr:uid="{00000000-0005-0000-0000-000020000000}"/>
    <cellStyle name="Percent [2]" xfId="34" xr:uid="{00000000-0005-0000-0000-000021000000}"/>
    <cellStyle name="price" xfId="35" xr:uid="{00000000-0005-0000-0000-000022000000}"/>
    <cellStyle name="revised" xfId="36" xr:uid="{00000000-0005-0000-0000-000023000000}"/>
    <cellStyle name="sc5" xfId="37" xr:uid="{00000000-0005-0000-0000-000024000000}"/>
    <cellStyle name="sc7" xfId="38" xr:uid="{00000000-0005-0000-0000-000025000000}"/>
    <cellStyle name="section" xfId="39" xr:uid="{00000000-0005-0000-0000-000026000000}"/>
    <cellStyle name="STYL0 - スタイル1" xfId="40" xr:uid="{00000000-0005-0000-0000-000027000000}"/>
    <cellStyle name="STYL1 - スタイル2" xfId="41" xr:uid="{00000000-0005-0000-0000-000028000000}"/>
    <cellStyle name="STYL2 - スタイル3" xfId="42" xr:uid="{00000000-0005-0000-0000-000029000000}"/>
    <cellStyle name="STYL3 - スタイル4" xfId="43" xr:uid="{00000000-0005-0000-0000-00002A000000}"/>
    <cellStyle name="STYL4 - スタイル5" xfId="44" xr:uid="{00000000-0005-0000-0000-00002B000000}"/>
    <cellStyle name="STYL5 - スタイル6" xfId="45" xr:uid="{00000000-0005-0000-0000-00002C000000}"/>
    <cellStyle name="STYL6 - スタイル7" xfId="46" xr:uid="{00000000-0005-0000-0000-00002D000000}"/>
    <cellStyle name="STYL7 - スタイル8" xfId="47" xr:uid="{00000000-0005-0000-0000-00002E000000}"/>
    <cellStyle name="subhead" xfId="48" xr:uid="{00000000-0005-0000-0000-00002F000000}"/>
    <cellStyle name="t" xfId="49" xr:uid="{00000000-0005-0000-0000-000030000000}"/>
    <cellStyle name="title" xfId="50" xr:uid="{00000000-0005-0000-0000-000031000000}"/>
    <cellStyle name="t当り" xfId="51" xr:uid="{00000000-0005-0000-0000-000032000000}"/>
    <cellStyle name="ｳﾁﾜｹ" xfId="52" xr:uid="{00000000-0005-0000-0000-000033000000}"/>
    <cellStyle name="ヶ所" xfId="53" xr:uid="{00000000-0005-0000-0000-000034000000}"/>
    <cellStyle name="ヶ所当り" xfId="54" xr:uid="{00000000-0005-0000-0000-000035000000}"/>
    <cellStyle name="パーセント 2" xfId="55" xr:uid="{00000000-0005-0000-0000-000036000000}"/>
    <cellStyle name="パーセント 3" xfId="56" xr:uid="{00000000-0005-0000-0000-000037000000}"/>
    <cellStyle name="㍑" xfId="57" xr:uid="{00000000-0005-0000-0000-000038000000}"/>
    <cellStyle name="円/ｍ" xfId="58" xr:uid="{00000000-0005-0000-0000-000039000000}"/>
    <cellStyle name="円/㎡" xfId="59" xr:uid="{00000000-0005-0000-0000-00003A000000}"/>
    <cellStyle name="円/t" xfId="60" xr:uid="{00000000-0005-0000-0000-00003B000000}"/>
    <cellStyle name="円/個" xfId="61" xr:uid="{00000000-0005-0000-0000-00003C000000}"/>
    <cellStyle name="円/本" xfId="62" xr:uid="{00000000-0005-0000-0000-00003D000000}"/>
    <cellStyle name="円/枚" xfId="63" xr:uid="{00000000-0005-0000-0000-00003E000000}"/>
    <cellStyle name="下詰め" xfId="64" xr:uid="{00000000-0005-0000-0000-00003F000000}"/>
    <cellStyle name="回当り" xfId="65" xr:uid="{00000000-0005-0000-0000-000040000000}"/>
    <cellStyle name="掛㎡当り" xfId="66" xr:uid="{00000000-0005-0000-0000-000041000000}"/>
    <cellStyle name="空m3当り" xfId="67" xr:uid="{00000000-0005-0000-0000-000042000000}"/>
    <cellStyle name="契約の翌日から" xfId="68" xr:uid="{00000000-0005-0000-0000-000043000000}"/>
    <cellStyle name="桁蟻唇Ｆ [0.00]_Oder Log" xfId="69" xr:uid="{00000000-0005-0000-0000-000044000000}"/>
    <cellStyle name="桁蟻唇Ｆ_laroux" xfId="70" xr:uid="{00000000-0005-0000-0000-000045000000}"/>
    <cellStyle name="桁区切り" xfId="71" builtinId="6"/>
    <cellStyle name="桁区切り 2" xfId="72" xr:uid="{00000000-0005-0000-0000-000047000000}"/>
    <cellStyle name="桁区切り 2 2" xfId="73" xr:uid="{00000000-0005-0000-0000-000048000000}"/>
    <cellStyle name="桁区切り 2 2 2" xfId="74" xr:uid="{00000000-0005-0000-0000-000049000000}"/>
    <cellStyle name="桁区切り 2 2 2 2" xfId="133" xr:uid="{612830AD-FB39-41B6-8D90-AF931640FE07}"/>
    <cellStyle name="桁区切り 2 2 3" xfId="141" xr:uid="{5859B8B6-C36B-482A-BE65-B9CE8AD9C6FD}"/>
    <cellStyle name="桁区切り 2 3" xfId="75" xr:uid="{00000000-0005-0000-0000-00004A000000}"/>
    <cellStyle name="桁区切り 3" xfId="76" xr:uid="{00000000-0005-0000-0000-00004B000000}"/>
    <cellStyle name="桁区切り 3 2" xfId="77" xr:uid="{00000000-0005-0000-0000-00004C000000}"/>
    <cellStyle name="桁区切り 4" xfId="78" xr:uid="{00000000-0005-0000-0000-00004D000000}"/>
    <cellStyle name="桁区切り 5" xfId="79" xr:uid="{00000000-0005-0000-0000-00004E000000}"/>
    <cellStyle name="桁区切り 6" xfId="80" xr:uid="{00000000-0005-0000-0000-00004F000000}"/>
    <cellStyle name="桁区切り 7" xfId="131" xr:uid="{11DAE63A-D0C1-4767-8AFB-D6D7C1025AFE}"/>
    <cellStyle name="桁区切り 8" xfId="138" xr:uid="{41394580-C1C9-44A5-AC82-3D7A0F0FF2AB}"/>
    <cellStyle name="桁区切り_遠隔ほ場公開数量" xfId="146" xr:uid="{22FF2F8F-5C00-4E8A-B501-C0C4848EDCCF}"/>
    <cellStyle name="桁区切り_浪岡内訳比較" xfId="144" xr:uid="{A5369A1B-6EE1-4645-AAA4-068D130D237A}"/>
    <cellStyle name="桁区切り０．０" xfId="81" xr:uid="{00000000-0005-0000-0000-000050000000}"/>
    <cellStyle name="個" xfId="82" xr:uid="{00000000-0005-0000-0000-000051000000}"/>
    <cellStyle name="個当り" xfId="83" xr:uid="{00000000-0005-0000-0000-000052000000}"/>
    <cellStyle name="材料費の～%" xfId="84" xr:uid="{00000000-0005-0000-0000-000053000000}"/>
    <cellStyle name="材料費合計額の～%" xfId="85" xr:uid="{00000000-0005-0000-0000-000054000000}"/>
    <cellStyle name="材料費合計額の～%以内" xfId="86" xr:uid="{00000000-0005-0000-0000-000055000000}"/>
    <cellStyle name="式" xfId="87" xr:uid="{00000000-0005-0000-0000-000056000000}"/>
    <cellStyle name="式当り" xfId="88" xr:uid="{00000000-0005-0000-0000-000057000000}"/>
    <cellStyle name="縦中央揃え" xfId="89" xr:uid="{00000000-0005-0000-0000-000058000000}"/>
    <cellStyle name="人" xfId="90" xr:uid="{00000000-0005-0000-0000-000059000000}"/>
    <cellStyle name="数字" xfId="91" xr:uid="{00000000-0005-0000-0000-00005A000000}"/>
    <cellStyle name="数量計算" xfId="92" xr:uid="{00000000-0005-0000-0000-00005B000000}"/>
    <cellStyle name="折りたたみ" xfId="93" xr:uid="{00000000-0005-0000-0000-00005C000000}"/>
    <cellStyle name="折返し" xfId="94" xr:uid="{00000000-0005-0000-0000-00005D000000}"/>
    <cellStyle name="設計用紙乙1" xfId="95" xr:uid="{00000000-0005-0000-0000-00005E000000}"/>
    <cellStyle name="設計用紙乙2" xfId="96" xr:uid="{00000000-0005-0000-0000-00005F000000}"/>
    <cellStyle name="設計用紙乙3" xfId="97" xr:uid="{00000000-0005-0000-0000-000060000000}"/>
    <cellStyle name="脱浦 [0.00]_1°ITU≫2?T計算" xfId="98" xr:uid="{00000000-0005-0000-0000-000061000000}"/>
    <cellStyle name="脱浦_1°ITU≫2?T計算" xfId="99" xr:uid="{00000000-0005-0000-0000-000062000000}"/>
    <cellStyle name="直接人件費合計額の～%" xfId="100" xr:uid="{00000000-0005-0000-0000-000063000000}"/>
    <cellStyle name="日" xfId="101" xr:uid="{00000000-0005-0000-0000-000064000000}"/>
    <cellStyle name="日当り" xfId="102" xr:uid="{00000000-0005-0000-0000-000065000000}"/>
    <cellStyle name="比較表" xfId="103" xr:uid="{00000000-0005-0000-0000-000066000000}"/>
    <cellStyle name="非表示" xfId="104" xr:uid="{00000000-0005-0000-0000-000067000000}"/>
    <cellStyle name="標準" xfId="0" builtinId="0"/>
    <cellStyle name="標準 10" xfId="135" xr:uid="{238B9046-4092-4499-A0E7-691488783742}"/>
    <cellStyle name="標準 11" xfId="136" xr:uid="{D9933F00-1BC2-4AF8-B15F-8CAF32C2981A}"/>
    <cellStyle name="標準 2" xfId="105" xr:uid="{00000000-0005-0000-0000-000069000000}"/>
    <cellStyle name="標準 2 2" xfId="106" xr:uid="{00000000-0005-0000-0000-00006A000000}"/>
    <cellStyle name="標準 2 2 2" xfId="107" xr:uid="{00000000-0005-0000-0000-00006B000000}"/>
    <cellStyle name="標準 2 2 2 2" xfId="132" xr:uid="{2587C6F5-DAF3-4FFB-94C0-0B5D97478282}"/>
    <cellStyle name="標準 2 2 3" xfId="142" xr:uid="{70CF333B-4233-433D-BD71-23EA983444CA}"/>
    <cellStyle name="標準 2 3" xfId="108" xr:uid="{00000000-0005-0000-0000-00006C000000}"/>
    <cellStyle name="標準 2 4" xfId="137" xr:uid="{D1621544-689E-467F-9DB0-1C740933BFA9}"/>
    <cellStyle name="標準 3" xfId="109" xr:uid="{00000000-0005-0000-0000-00006D000000}"/>
    <cellStyle name="標準 3 2" xfId="110" xr:uid="{00000000-0005-0000-0000-00006E000000}"/>
    <cellStyle name="標準 3 3" xfId="111" xr:uid="{00000000-0005-0000-0000-00006F000000}"/>
    <cellStyle name="標準 3_処分費比較" xfId="112" xr:uid="{00000000-0005-0000-0000-000070000000}"/>
    <cellStyle name="標準 4" xfId="113" xr:uid="{00000000-0005-0000-0000-000071000000}"/>
    <cellStyle name="標準 5" xfId="114" xr:uid="{00000000-0005-0000-0000-000072000000}"/>
    <cellStyle name="標準 6" xfId="115" xr:uid="{00000000-0005-0000-0000-000073000000}"/>
    <cellStyle name="標準 7" xfId="116" xr:uid="{00000000-0005-0000-0000-000074000000}"/>
    <cellStyle name="標準 8" xfId="130" xr:uid="{C7A12FA1-F507-48A9-8CCA-6ABB4C923D6E}"/>
    <cellStyle name="標準 9" xfId="134" xr:uid="{AA006AD7-AD7F-4234-90CE-85A3461FC104}"/>
    <cellStyle name="標準 9 2" xfId="139" xr:uid="{A48AEA99-1F30-439C-9628-DD7F68DD1BF0}"/>
    <cellStyle name="標準_遠隔ほ場公開数量" xfId="145" xr:uid="{579DEEF3-45FC-4188-AE1C-866328703C06}"/>
    <cellStyle name="標準_下北少年自然の家改修建築工事" xfId="140" xr:uid="{9FC57284-B559-4849-A93B-3AB3AB942403}"/>
    <cellStyle name="標準_弘実内訳" xfId="148" xr:uid="{D65FC257-1074-4CF3-96BB-074A31C8E124}"/>
    <cellStyle name="標準_青森第一高等養護学校内訳" xfId="143" xr:uid="{F6F9D522-0408-42C9-8AF6-316ABC0D7249}"/>
    <cellStyle name="標準_板柳高校" xfId="147" xr:uid="{D5032C59-D075-41CB-9E78-60294083729C}"/>
    <cellStyle name="標準1" xfId="117" xr:uid="{00000000-0005-0000-0000-000077000000}"/>
    <cellStyle name="標準Ａ" xfId="118" xr:uid="{00000000-0005-0000-0000-000078000000}"/>
    <cellStyle name="平成＿年＿月＿日" xfId="119" xr:uid="{00000000-0005-0000-0000-000079000000}"/>
    <cellStyle name="本" xfId="120" xr:uid="{00000000-0005-0000-0000-00007A000000}"/>
    <cellStyle name="本当り" xfId="121" xr:uid="{00000000-0005-0000-0000-00007B000000}"/>
    <cellStyle name="磨葬e義" xfId="122" xr:uid="{00000000-0005-0000-0000-00007C000000}"/>
    <cellStyle name="枚" xfId="123" xr:uid="{00000000-0005-0000-0000-00007D000000}"/>
    <cellStyle name="枚当り" xfId="124" xr:uid="{00000000-0005-0000-0000-00007E000000}"/>
    <cellStyle name="未定義" xfId="125" xr:uid="{00000000-0005-0000-0000-00007F000000}"/>
    <cellStyle name="労務費･材料費合計額の" xfId="126" xr:uid="{00000000-0005-0000-0000-000080000000}"/>
    <cellStyle name="労務費･材料費合計額の%以内" xfId="127" xr:uid="{00000000-0005-0000-0000-000081000000}"/>
    <cellStyle name="労務費合計額の" xfId="128" xr:uid="{00000000-0005-0000-0000-000082000000}"/>
    <cellStyle name="労務費合計額の～以内" xfId="129" xr:uid="{00000000-0005-0000-0000-00008300000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s>
</file>

<file path=xl/drawings/drawing1.xml><?xml version="1.0" encoding="utf-8"?>
<xdr:wsDr xmlns:xdr="http://schemas.openxmlformats.org/drawingml/2006/spreadsheetDrawing" xmlns:a="http://schemas.openxmlformats.org/drawingml/2006/main">
  <xdr:twoCellAnchor>
    <xdr:from>
      <xdr:col>8</xdr:col>
      <xdr:colOff>1200150</xdr:colOff>
      <xdr:row>14</xdr:row>
      <xdr:rowOff>304800</xdr:rowOff>
    </xdr:from>
    <xdr:to>
      <xdr:col>12</xdr:col>
      <xdr:colOff>889000</xdr:colOff>
      <xdr:row>17</xdr:row>
      <xdr:rowOff>95250</xdr:rowOff>
    </xdr:to>
    <xdr:sp macro="" textlink="">
      <xdr:nvSpPr>
        <xdr:cNvPr id="2" name="角丸四角形 2">
          <a:extLst>
            <a:ext uri="{FF2B5EF4-FFF2-40B4-BE49-F238E27FC236}">
              <a16:creationId xmlns:a16="http://schemas.microsoft.com/office/drawing/2014/main" id="{5D2E3229-75DD-4926-9E0F-C7C10D02AF40}"/>
            </a:ext>
          </a:extLst>
        </xdr:cNvPr>
        <xdr:cNvSpPr/>
      </xdr:nvSpPr>
      <xdr:spPr>
        <a:xfrm>
          <a:off x="12709525" y="7639050"/>
          <a:ext cx="5086350" cy="1409700"/>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9</xdr:col>
      <xdr:colOff>266700</xdr:colOff>
      <xdr:row>14</xdr:row>
      <xdr:rowOff>78331</xdr:rowOff>
    </xdr:from>
    <xdr:ext cx="1692771" cy="471989"/>
    <xdr:sp macro="" textlink="">
      <xdr:nvSpPr>
        <xdr:cNvPr id="3" name="正方形/長方形 2">
          <a:extLst>
            <a:ext uri="{FF2B5EF4-FFF2-40B4-BE49-F238E27FC236}">
              <a16:creationId xmlns:a16="http://schemas.microsoft.com/office/drawing/2014/main" id="{FDB1E1CC-C99C-44E5-AC35-5347A9C5AC68}"/>
            </a:ext>
          </a:extLst>
        </xdr:cNvPr>
        <xdr:cNvSpPr/>
      </xdr:nvSpPr>
      <xdr:spPr>
        <a:xfrm>
          <a:off x="13068300" y="7336381"/>
          <a:ext cx="1692771" cy="47198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0" tIns="0" rIns="0" bIns="0" rtlCol="0" anchor="ctr" anchorCtr="0">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2200">
              <a:solidFill>
                <a:sysClr val="windowText" lastClr="000000"/>
              </a:solidFill>
              <a:effectLst/>
              <a:latin typeface="+mn-lt"/>
              <a:ea typeface="+mn-ea"/>
              <a:cs typeface="+mn-cs"/>
            </a:rPr>
            <a:t>問合せ先窓口</a:t>
          </a: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63292258-1900-485A-9749-3016D11A055E}"/>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355786</xdr:colOff>
      <xdr:row>3</xdr:row>
      <xdr:rowOff>61633</xdr:rowOff>
    </xdr:from>
    <xdr:to>
      <xdr:col>5</xdr:col>
      <xdr:colOff>36980</xdr:colOff>
      <xdr:row>5</xdr:row>
      <xdr:rowOff>286311</xdr:rowOff>
    </xdr:to>
    <xdr:sp macro="" textlink="">
      <xdr:nvSpPr>
        <xdr:cNvPr id="3" name="AutoShape 7">
          <a:extLst>
            <a:ext uri="{FF2B5EF4-FFF2-40B4-BE49-F238E27FC236}">
              <a16:creationId xmlns:a16="http://schemas.microsoft.com/office/drawing/2014/main" id="{D2B2E51B-14DE-4C6B-A01F-33EA4609BA82}"/>
            </a:ext>
          </a:extLst>
        </xdr:cNvPr>
        <xdr:cNvSpPr>
          <a:spLocks noChangeArrowheads="1"/>
        </xdr:cNvSpPr>
      </xdr:nvSpPr>
      <xdr:spPr bwMode="auto">
        <a:xfrm>
          <a:off x="2289361" y="947458"/>
          <a:ext cx="2348194" cy="815228"/>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4" name="AutoShape 8">
          <a:extLst>
            <a:ext uri="{FF2B5EF4-FFF2-40B4-BE49-F238E27FC236}">
              <a16:creationId xmlns:a16="http://schemas.microsoft.com/office/drawing/2014/main" id="{29B23CD1-DA09-46F7-92D8-0CDE0F6DCB65}"/>
            </a:ext>
          </a:extLst>
        </xdr:cNvPr>
        <xdr:cNvSpPr>
          <a:spLocks noChangeArrowheads="1"/>
        </xdr:cNvSpPr>
      </xdr:nvSpPr>
      <xdr:spPr bwMode="auto">
        <a:xfrm>
          <a:off x="8629650" y="6981825"/>
          <a:ext cx="4191000"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5" name="AutoShape 9">
          <a:extLst>
            <a:ext uri="{FF2B5EF4-FFF2-40B4-BE49-F238E27FC236}">
              <a16:creationId xmlns:a16="http://schemas.microsoft.com/office/drawing/2014/main" id="{2449F258-0209-472F-9366-C236F05D5E20}"/>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6" name="AutoShape 10">
          <a:extLst>
            <a:ext uri="{FF2B5EF4-FFF2-40B4-BE49-F238E27FC236}">
              <a16:creationId xmlns:a16="http://schemas.microsoft.com/office/drawing/2014/main" id="{CE5C9C51-89F8-4E39-8D3F-77B65B2E6ABC}"/>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7" name="AutoShape 11">
          <a:extLst>
            <a:ext uri="{FF2B5EF4-FFF2-40B4-BE49-F238E27FC236}">
              <a16:creationId xmlns:a16="http://schemas.microsoft.com/office/drawing/2014/main" id="{8A70C24E-82F2-494E-989A-E3BAD354578E}"/>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34636</xdr:colOff>
      <xdr:row>0</xdr:row>
      <xdr:rowOff>138546</xdr:rowOff>
    </xdr:from>
    <xdr:to>
      <xdr:col>13</xdr:col>
      <xdr:colOff>519546</xdr:colOff>
      <xdr:row>5</xdr:row>
      <xdr:rowOff>86591</xdr:rowOff>
    </xdr:to>
    <xdr:sp macro="" textlink="">
      <xdr:nvSpPr>
        <xdr:cNvPr id="8" name="AutoShape 6">
          <a:extLst>
            <a:ext uri="{FF2B5EF4-FFF2-40B4-BE49-F238E27FC236}">
              <a16:creationId xmlns:a16="http://schemas.microsoft.com/office/drawing/2014/main" id="{D4D5AADB-F5CF-4A32-9599-BBB3A84FD6FE}"/>
            </a:ext>
          </a:extLst>
        </xdr:cNvPr>
        <xdr:cNvSpPr>
          <a:spLocks noChangeArrowheads="1"/>
        </xdr:cNvSpPr>
      </xdr:nvSpPr>
      <xdr:spPr bwMode="auto">
        <a:xfrm>
          <a:off x="7635586" y="138546"/>
          <a:ext cx="4599710" cy="142442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8A570-026B-4B84-A934-9F971ADF9589}">
  <sheetPr>
    <tabColor rgb="FFFFFF00"/>
  </sheetPr>
  <dimension ref="A1:O27"/>
  <sheetViews>
    <sheetView tabSelected="1" view="pageBreakPreview" zoomScale="60" zoomScaleNormal="55" workbookViewId="0">
      <selection activeCell="I18" sqref="I18"/>
    </sheetView>
  </sheetViews>
  <sheetFormatPr defaultRowHeight="13.5"/>
  <cols>
    <col min="1" max="1" width="2" style="733" customWidth="1"/>
    <col min="2" max="2" width="42.625" style="733" customWidth="1"/>
    <col min="3" max="13" width="17.625" style="733" customWidth="1"/>
    <col min="14" max="14" width="14.625" style="733" customWidth="1"/>
    <col min="15" max="15" width="2" style="733" customWidth="1"/>
    <col min="16" max="16384" width="9" style="733"/>
  </cols>
  <sheetData>
    <row r="1" spans="1:15" ht="76.5" customHeight="1"/>
    <row r="2" spans="1:15" ht="42" customHeight="1">
      <c r="A2" s="734"/>
      <c r="B2" s="968" t="s">
        <v>203</v>
      </c>
      <c r="C2" s="968"/>
      <c r="D2" s="968"/>
      <c r="E2" s="968"/>
      <c r="F2" s="968"/>
      <c r="G2" s="968"/>
      <c r="H2" s="968"/>
      <c r="I2" s="968"/>
      <c r="J2" s="968"/>
      <c r="K2" s="968"/>
      <c r="L2" s="968"/>
      <c r="M2" s="968"/>
      <c r="N2" s="968"/>
      <c r="O2" s="734"/>
    </row>
    <row r="3" spans="1:15" ht="21" customHeight="1" thickBot="1">
      <c r="A3" s="734"/>
      <c r="B3" s="734"/>
      <c r="C3" s="734"/>
      <c r="D3" s="734"/>
      <c r="E3" s="734"/>
      <c r="F3" s="734"/>
      <c r="G3" s="734"/>
      <c r="H3" s="734"/>
      <c r="I3" s="734"/>
      <c r="J3" s="734"/>
      <c r="K3" s="734"/>
      <c r="L3" s="734"/>
      <c r="M3" s="734"/>
      <c r="N3" s="734"/>
      <c r="O3" s="734"/>
    </row>
    <row r="4" spans="1:15" ht="12" customHeight="1">
      <c r="A4" s="735"/>
      <c r="B4" s="736"/>
      <c r="C4" s="736"/>
      <c r="D4" s="736"/>
      <c r="E4" s="736"/>
      <c r="F4" s="736"/>
      <c r="G4" s="736"/>
      <c r="H4" s="736"/>
      <c r="I4" s="736"/>
      <c r="J4" s="736"/>
      <c r="K4" s="736"/>
      <c r="L4" s="736"/>
      <c r="M4" s="736"/>
      <c r="N4" s="736"/>
      <c r="O4" s="737"/>
    </row>
    <row r="5" spans="1:15" ht="42" customHeight="1">
      <c r="A5" s="738"/>
      <c r="B5" s="739" t="s">
        <v>204</v>
      </c>
      <c r="C5" s="740" t="s">
        <v>320</v>
      </c>
      <c r="D5" s="741"/>
      <c r="E5" s="741"/>
      <c r="F5" s="741"/>
      <c r="G5" s="741"/>
      <c r="H5" s="741"/>
      <c r="I5" s="741"/>
      <c r="J5" s="741"/>
      <c r="K5" s="741"/>
      <c r="L5" s="741"/>
      <c r="M5" s="741"/>
      <c r="N5" s="742"/>
      <c r="O5" s="743"/>
    </row>
    <row r="6" spans="1:15" ht="42" customHeight="1">
      <c r="A6" s="738"/>
      <c r="B6" s="739" t="s">
        <v>205</v>
      </c>
      <c r="C6" s="740" t="s">
        <v>206</v>
      </c>
      <c r="D6" s="741"/>
      <c r="E6" s="741"/>
      <c r="F6" s="741"/>
      <c r="G6" s="741"/>
      <c r="H6" s="741"/>
      <c r="I6" s="741"/>
      <c r="J6" s="741"/>
      <c r="K6" s="741"/>
      <c r="L6" s="741"/>
      <c r="M6" s="741"/>
      <c r="N6" s="742"/>
      <c r="O6" s="743"/>
    </row>
    <row r="7" spans="1:15" ht="42" customHeight="1">
      <c r="A7" s="738"/>
      <c r="B7" s="739" t="s">
        <v>207</v>
      </c>
      <c r="C7" s="740" t="s">
        <v>208</v>
      </c>
      <c r="D7" s="741"/>
      <c r="E7" s="741"/>
      <c r="F7" s="741"/>
      <c r="G7" s="741"/>
      <c r="H7" s="741"/>
      <c r="I7" s="741"/>
      <c r="J7" s="741"/>
      <c r="K7" s="741"/>
      <c r="L7" s="741"/>
      <c r="M7" s="741"/>
      <c r="N7" s="742"/>
      <c r="O7" s="743"/>
    </row>
    <row r="8" spans="1:15" ht="42" customHeight="1">
      <c r="A8" s="738"/>
      <c r="B8" s="744"/>
      <c r="C8" s="745" t="s">
        <v>209</v>
      </c>
      <c r="D8" s="746"/>
      <c r="E8" s="746"/>
      <c r="F8" s="746"/>
      <c r="G8" s="746"/>
      <c r="H8" s="746"/>
      <c r="I8" s="746"/>
      <c r="J8" s="746"/>
      <c r="K8" s="746"/>
      <c r="L8" s="746"/>
      <c r="M8" s="746"/>
      <c r="N8" s="747"/>
      <c r="O8" s="743"/>
    </row>
    <row r="9" spans="1:15" ht="42" customHeight="1">
      <c r="A9" s="738"/>
      <c r="B9" s="744"/>
      <c r="C9" s="745" t="s">
        <v>210</v>
      </c>
      <c r="D9" s="746"/>
      <c r="E9" s="746"/>
      <c r="F9" s="746"/>
      <c r="G9" s="746"/>
      <c r="H9" s="746"/>
      <c r="I9" s="746"/>
      <c r="J9" s="746"/>
      <c r="K9" s="746"/>
      <c r="L9" s="746"/>
      <c r="M9" s="746"/>
      <c r="N9" s="747"/>
      <c r="O9" s="743"/>
    </row>
    <row r="10" spans="1:15" ht="42" customHeight="1">
      <c r="A10" s="738"/>
      <c r="B10" s="744"/>
      <c r="C10" s="745" t="s">
        <v>211</v>
      </c>
      <c r="D10" s="746"/>
      <c r="E10" s="746"/>
      <c r="F10" s="746"/>
      <c r="G10" s="746"/>
      <c r="H10" s="746"/>
      <c r="I10" s="746"/>
      <c r="J10" s="746"/>
      <c r="K10" s="746"/>
      <c r="L10" s="746"/>
      <c r="M10" s="746"/>
      <c r="N10" s="747"/>
      <c r="O10" s="743"/>
    </row>
    <row r="11" spans="1:15" ht="42" customHeight="1">
      <c r="A11" s="738"/>
      <c r="B11" s="744"/>
      <c r="C11" s="745" t="s">
        <v>212</v>
      </c>
      <c r="D11" s="746"/>
      <c r="E11" s="746"/>
      <c r="F11" s="746"/>
      <c r="G11" s="746"/>
      <c r="H11" s="746"/>
      <c r="I11" s="746"/>
      <c r="J11" s="746"/>
      <c r="K11" s="746"/>
      <c r="L11" s="746"/>
      <c r="M11" s="746"/>
      <c r="N11" s="747"/>
      <c r="O11" s="743"/>
    </row>
    <row r="12" spans="1:15" ht="42" customHeight="1">
      <c r="A12" s="738"/>
      <c r="B12" s="744"/>
      <c r="C12" s="745" t="s">
        <v>213</v>
      </c>
      <c r="D12" s="746"/>
      <c r="E12" s="746"/>
      <c r="F12" s="746"/>
      <c r="G12" s="746"/>
      <c r="H12" s="746"/>
      <c r="I12" s="746"/>
      <c r="J12" s="746"/>
      <c r="K12" s="746"/>
      <c r="L12" s="746"/>
      <c r="M12" s="746"/>
      <c r="N12" s="747"/>
      <c r="O12" s="743"/>
    </row>
    <row r="13" spans="1:15" ht="42" customHeight="1">
      <c r="A13" s="738"/>
      <c r="B13" s="744"/>
      <c r="C13" s="745" t="s">
        <v>214</v>
      </c>
      <c r="D13" s="746"/>
      <c r="E13" s="746"/>
      <c r="F13" s="746"/>
      <c r="G13" s="746"/>
      <c r="H13" s="746"/>
      <c r="I13" s="746"/>
      <c r="J13" s="746"/>
      <c r="K13" s="746"/>
      <c r="L13" s="746"/>
      <c r="M13" s="746"/>
      <c r="N13" s="747"/>
      <c r="O13" s="743"/>
    </row>
    <row r="14" spans="1:15" ht="42" customHeight="1">
      <c r="A14" s="738"/>
      <c r="B14" s="744"/>
      <c r="C14" s="745" t="s">
        <v>215</v>
      </c>
      <c r="D14" s="746"/>
      <c r="E14" s="746"/>
      <c r="F14" s="746"/>
      <c r="G14" s="746"/>
      <c r="H14" s="746"/>
      <c r="I14" s="746"/>
      <c r="J14" s="746"/>
      <c r="K14" s="746"/>
      <c r="L14" s="746"/>
      <c r="M14" s="746"/>
      <c r="N14" s="747"/>
      <c r="O14" s="743"/>
    </row>
    <row r="15" spans="1:15" ht="42" customHeight="1">
      <c r="A15" s="738"/>
      <c r="B15" s="744"/>
      <c r="C15" s="745" t="s">
        <v>216</v>
      </c>
      <c r="D15" s="746"/>
      <c r="E15" s="746"/>
      <c r="F15" s="746"/>
      <c r="G15" s="746"/>
      <c r="H15" s="746"/>
      <c r="I15" s="746"/>
      <c r="J15" s="746"/>
      <c r="K15" s="746"/>
      <c r="L15" s="746"/>
      <c r="M15" s="746"/>
      <c r="N15" s="747"/>
      <c r="O15" s="743"/>
    </row>
    <row r="16" spans="1:15" ht="42" customHeight="1">
      <c r="A16" s="738"/>
      <c r="B16" s="744" t="s">
        <v>217</v>
      </c>
      <c r="C16" s="745" t="s">
        <v>218</v>
      </c>
      <c r="D16" s="746"/>
      <c r="E16" s="746"/>
      <c r="F16" s="746"/>
      <c r="G16" s="746"/>
      <c r="H16" s="746"/>
      <c r="I16" s="746"/>
      <c r="J16" s="746" t="s">
        <v>219</v>
      </c>
      <c r="K16" s="746"/>
      <c r="L16" s="746"/>
      <c r="M16" s="746"/>
      <c r="N16" s="747"/>
      <c r="O16" s="743"/>
    </row>
    <row r="17" spans="1:15" ht="42" customHeight="1">
      <c r="A17" s="738"/>
      <c r="B17" s="744" t="s">
        <v>220</v>
      </c>
      <c r="C17" s="745" t="s">
        <v>221</v>
      </c>
      <c r="D17" s="746"/>
      <c r="E17" s="746"/>
      <c r="F17" s="746"/>
      <c r="G17" s="746"/>
      <c r="H17" s="746"/>
      <c r="I17" s="746"/>
      <c r="J17" s="746" t="s">
        <v>222</v>
      </c>
      <c r="K17" s="746"/>
      <c r="L17" s="746"/>
      <c r="M17" s="746"/>
      <c r="N17" s="747"/>
      <c r="O17" s="743"/>
    </row>
    <row r="18" spans="1:15" ht="42" customHeight="1">
      <c r="A18" s="738"/>
      <c r="B18" s="744"/>
      <c r="C18" s="745" t="s">
        <v>223</v>
      </c>
      <c r="D18" s="746"/>
      <c r="E18" s="746"/>
      <c r="F18" s="746"/>
      <c r="G18" s="746"/>
      <c r="H18" s="746"/>
      <c r="I18" s="746"/>
      <c r="J18" s="746"/>
      <c r="K18" s="746"/>
      <c r="L18" s="746"/>
      <c r="M18" s="746"/>
      <c r="N18" s="747"/>
      <c r="O18" s="743"/>
    </row>
    <row r="19" spans="1:15" ht="42" customHeight="1">
      <c r="A19" s="738"/>
      <c r="B19" s="744"/>
      <c r="C19" s="745" t="s">
        <v>224</v>
      </c>
      <c r="D19" s="746"/>
      <c r="E19" s="746"/>
      <c r="F19" s="746"/>
      <c r="G19" s="746"/>
      <c r="H19" s="746"/>
      <c r="I19" s="746"/>
      <c r="J19" s="746"/>
      <c r="K19" s="746"/>
      <c r="L19" s="746"/>
      <c r="M19" s="746"/>
      <c r="N19" s="747"/>
      <c r="O19" s="743"/>
    </row>
    <row r="20" spans="1:15" ht="42" customHeight="1">
      <c r="A20" s="738"/>
      <c r="B20" s="744"/>
      <c r="C20" s="745" t="s">
        <v>321</v>
      </c>
      <c r="D20" s="746"/>
      <c r="E20" s="746"/>
      <c r="F20" s="746"/>
      <c r="G20" s="746"/>
      <c r="H20" s="746"/>
      <c r="I20" s="746"/>
      <c r="J20" s="746"/>
      <c r="K20" s="746"/>
      <c r="L20" s="746"/>
      <c r="M20" s="746"/>
      <c r="N20" s="747"/>
      <c r="O20" s="743"/>
    </row>
    <row r="21" spans="1:15" ht="42" customHeight="1">
      <c r="A21" s="738"/>
      <c r="B21" s="744"/>
      <c r="C21" s="745"/>
      <c r="D21" s="746"/>
      <c r="E21" s="746"/>
      <c r="F21" s="746"/>
      <c r="G21" s="746"/>
      <c r="H21" s="746"/>
      <c r="I21" s="746"/>
      <c r="J21" s="746"/>
      <c r="K21" s="746"/>
      <c r="L21" s="746"/>
      <c r="M21" s="746"/>
      <c r="N21" s="747"/>
      <c r="O21" s="743"/>
    </row>
    <row r="22" spans="1:15" ht="42" customHeight="1">
      <c r="A22" s="738"/>
      <c r="B22" s="744"/>
      <c r="C22" s="745"/>
      <c r="D22" s="746"/>
      <c r="E22" s="746"/>
      <c r="F22" s="746"/>
      <c r="G22" s="746"/>
      <c r="H22" s="746"/>
      <c r="I22" s="746"/>
      <c r="J22" s="746"/>
      <c r="K22" s="746"/>
      <c r="L22" s="746"/>
      <c r="M22" s="746"/>
      <c r="N22" s="747"/>
      <c r="O22" s="743"/>
    </row>
    <row r="23" spans="1:15" ht="42" customHeight="1">
      <c r="A23" s="738"/>
      <c r="B23" s="744"/>
      <c r="C23" s="745"/>
      <c r="D23" s="746"/>
      <c r="E23" s="746"/>
      <c r="F23" s="746"/>
      <c r="G23" s="746"/>
      <c r="H23" s="746"/>
      <c r="I23" s="746"/>
      <c r="J23" s="746"/>
      <c r="K23" s="746"/>
      <c r="L23" s="746"/>
      <c r="M23" s="746"/>
      <c r="N23" s="747"/>
      <c r="O23" s="743"/>
    </row>
    <row r="24" spans="1:15" ht="42" customHeight="1" thickBot="1">
      <c r="A24" s="738"/>
      <c r="B24" s="744"/>
      <c r="C24" s="745"/>
      <c r="D24" s="746"/>
      <c r="E24" s="746"/>
      <c r="F24" s="746"/>
      <c r="G24" s="746"/>
      <c r="H24" s="746"/>
      <c r="I24" s="746"/>
      <c r="J24" s="746"/>
      <c r="K24" s="746"/>
      <c r="L24" s="746"/>
      <c r="M24" s="746"/>
      <c r="N24" s="747"/>
      <c r="O24" s="743"/>
    </row>
    <row r="25" spans="1:15" ht="42" customHeight="1" thickTop="1" thickBot="1">
      <c r="A25" s="738"/>
      <c r="B25" s="744"/>
      <c r="C25" s="745"/>
      <c r="D25" s="746"/>
      <c r="E25" s="969" t="s">
        <v>225</v>
      </c>
      <c r="F25" s="970"/>
      <c r="G25" s="970"/>
      <c r="H25" s="970"/>
      <c r="I25" s="971"/>
      <c r="J25" s="746"/>
      <c r="K25" s="746"/>
      <c r="L25" s="746"/>
      <c r="M25" s="746"/>
      <c r="N25" s="747"/>
      <c r="O25" s="743"/>
    </row>
    <row r="26" spans="1:15" ht="42" customHeight="1" thickTop="1">
      <c r="A26" s="738"/>
      <c r="B26" s="748"/>
      <c r="C26" s="749"/>
      <c r="D26" s="750"/>
      <c r="E26" s="750"/>
      <c r="F26" s="750"/>
      <c r="G26" s="750"/>
      <c r="H26" s="750"/>
      <c r="I26" s="750"/>
      <c r="J26" s="750"/>
      <c r="K26" s="750"/>
      <c r="L26" s="750"/>
      <c r="M26" s="750"/>
      <c r="N26" s="751"/>
      <c r="O26" s="743"/>
    </row>
    <row r="27" spans="1:15" ht="12" customHeight="1" thickBot="1">
      <c r="A27" s="752"/>
      <c r="B27" s="753"/>
      <c r="C27" s="753"/>
      <c r="D27" s="753"/>
      <c r="E27" s="753"/>
      <c r="F27" s="753"/>
      <c r="G27" s="753"/>
      <c r="H27" s="753"/>
      <c r="I27" s="753"/>
      <c r="J27" s="753"/>
      <c r="K27" s="753"/>
      <c r="L27" s="753"/>
      <c r="M27" s="753"/>
      <c r="N27" s="753"/>
      <c r="O27" s="754"/>
    </row>
  </sheetData>
  <mergeCells count="2">
    <mergeCell ref="B2:N2"/>
    <mergeCell ref="E25:I25"/>
  </mergeCells>
  <phoneticPr fontId="4"/>
  <printOptions horizontalCentered="1"/>
  <pageMargins left="0.39370078740157483" right="0.39370078740157483" top="0.39370078740157483" bottom="0.39370078740157483" header="0.19685039370078741" footer="0.19685039370078741"/>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O62"/>
  <sheetViews>
    <sheetView showGridLines="0" view="pageBreakPreview" topLeftCell="A37" zoomScale="80" zoomScaleNormal="100" zoomScaleSheetLayoutView="80" workbookViewId="0">
      <selection activeCell="H23" sqref="H23"/>
    </sheetView>
  </sheetViews>
  <sheetFormatPr defaultRowHeight="18" customHeight="1" outlineLevelRow="1"/>
  <cols>
    <col min="1" max="1" width="15.375" style="1" customWidth="1"/>
    <col min="2" max="2" width="17.875" style="1" customWidth="1"/>
    <col min="3" max="3" width="14.25" style="1" customWidth="1"/>
    <col min="4" max="4" width="12.25" style="1" customWidth="1"/>
    <col min="5" max="5" width="7.25" style="1" customWidth="1"/>
    <col min="6" max="6" width="11.25" style="1" customWidth="1"/>
    <col min="7" max="7" width="10.5" style="221" customWidth="1"/>
    <col min="8" max="8" width="14.75" style="220" bestFit="1" customWidth="1"/>
    <col min="9" max="9" width="7.25" style="1" customWidth="1"/>
    <col min="10" max="10" width="12" style="1" customWidth="1"/>
    <col min="11" max="11" width="3.375" style="1" customWidth="1"/>
    <col min="12" max="12" width="13.75" style="1" customWidth="1"/>
    <col min="13" max="13" width="9" style="1"/>
    <col min="14" max="14" width="12.75" style="1" bestFit="1" customWidth="1"/>
    <col min="15" max="15" width="15" style="1" bestFit="1" customWidth="1"/>
    <col min="16" max="16384" width="9" style="1"/>
  </cols>
  <sheetData>
    <row r="1" spans="1:12" ht="18" customHeight="1">
      <c r="A1" s="983" t="s">
        <v>73</v>
      </c>
      <c r="B1" s="983"/>
      <c r="C1" s="983"/>
      <c r="D1" s="983"/>
      <c r="E1" s="983"/>
      <c r="F1" s="983"/>
      <c r="G1" s="983"/>
      <c r="H1" s="983"/>
      <c r="I1" s="983"/>
      <c r="J1" s="983"/>
      <c r="K1" s="983"/>
      <c r="L1" s="983"/>
    </row>
    <row r="2" spans="1:12" ht="18" customHeight="1">
      <c r="A2" s="983"/>
      <c r="B2" s="983"/>
      <c r="C2" s="983"/>
      <c r="D2" s="983"/>
      <c r="E2" s="983"/>
      <c r="F2" s="983"/>
      <c r="G2" s="983"/>
      <c r="H2" s="983"/>
      <c r="I2" s="983"/>
      <c r="J2" s="983"/>
      <c r="K2" s="983"/>
      <c r="L2" s="983"/>
    </row>
    <row r="3" spans="1:12" ht="18" customHeight="1">
      <c r="C3" s="292"/>
      <c r="D3" s="984" t="s">
        <v>339</v>
      </c>
      <c r="E3" s="984"/>
      <c r="F3" s="984"/>
      <c r="G3" s="984"/>
      <c r="H3" s="420" t="str">
        <f>"原設計 設定工期：4.2か月"</f>
        <v>原設計 設定工期：4.2か月</v>
      </c>
      <c r="I3" s="421"/>
      <c r="J3" s="421"/>
      <c r="K3" s="421"/>
      <c r="L3" s="421"/>
    </row>
    <row r="4" spans="1:12" ht="18" customHeight="1">
      <c r="A4" s="974" t="s">
        <v>72</v>
      </c>
      <c r="B4" s="974"/>
      <c r="C4" s="972" t="s">
        <v>154</v>
      </c>
      <c r="D4" s="984"/>
      <c r="E4" s="984"/>
      <c r="F4" s="984"/>
      <c r="G4" s="984"/>
      <c r="H4" s="422"/>
      <c r="I4" s="421"/>
      <c r="J4" s="421"/>
      <c r="K4" s="421"/>
      <c r="L4" s="421"/>
    </row>
    <row r="5" spans="1:12" ht="18" customHeight="1" thickBot="1">
      <c r="A5" s="975"/>
      <c r="B5" s="975"/>
      <c r="C5" s="973"/>
      <c r="H5" s="423"/>
      <c r="I5" s="424"/>
      <c r="J5" s="424"/>
      <c r="K5" s="424"/>
      <c r="L5" s="424"/>
    </row>
    <row r="6" spans="1:12" s="266" customFormat="1" ht="18" customHeight="1">
      <c r="A6" s="985" t="s">
        <v>67</v>
      </c>
      <c r="B6" s="979" t="s">
        <v>66</v>
      </c>
      <c r="C6" s="979" t="s">
        <v>65</v>
      </c>
      <c r="D6" s="979" t="s">
        <v>64</v>
      </c>
      <c r="E6" s="979" t="s">
        <v>2</v>
      </c>
      <c r="F6" s="979" t="s">
        <v>63</v>
      </c>
      <c r="G6" s="981" t="s">
        <v>62</v>
      </c>
      <c r="H6" s="987" t="s">
        <v>61</v>
      </c>
      <c r="I6" s="989" t="s">
        <v>60</v>
      </c>
      <c r="J6" s="991" t="s">
        <v>59</v>
      </c>
      <c r="K6" s="992"/>
      <c r="L6" s="993"/>
    </row>
    <row r="7" spans="1:12" s="266" customFormat="1" ht="18" customHeight="1">
      <c r="A7" s="986"/>
      <c r="B7" s="980"/>
      <c r="C7" s="980"/>
      <c r="D7" s="980"/>
      <c r="E7" s="980"/>
      <c r="F7" s="980"/>
      <c r="G7" s="982"/>
      <c r="H7" s="988"/>
      <c r="I7" s="990"/>
      <c r="J7" s="994"/>
      <c r="K7" s="995"/>
      <c r="L7" s="996"/>
    </row>
    <row r="8" spans="1:12" ht="18" customHeight="1">
      <c r="A8" s="291"/>
      <c r="B8" s="235"/>
      <c r="C8" s="21"/>
      <c r="D8" s="21"/>
      <c r="E8" s="21"/>
      <c r="F8" s="20"/>
      <c r="G8" s="18"/>
      <c r="H8" s="35"/>
      <c r="I8" s="21"/>
      <c r="J8" s="976" t="s">
        <v>71</v>
      </c>
      <c r="K8" s="977"/>
      <c r="L8" s="978"/>
    </row>
    <row r="9" spans="1:12" ht="18" customHeight="1">
      <c r="A9" s="261" t="s">
        <v>70</v>
      </c>
      <c r="B9" s="248"/>
      <c r="C9" s="130"/>
      <c r="D9" s="130"/>
      <c r="E9" s="130"/>
      <c r="F9" s="30"/>
      <c r="G9" s="38"/>
      <c r="H9" s="28"/>
      <c r="I9" s="130"/>
      <c r="J9" s="997" t="s">
        <v>340</v>
      </c>
      <c r="K9" s="998"/>
      <c r="L9" s="999"/>
    </row>
    <row r="10" spans="1:12" ht="18" customHeight="1">
      <c r="A10" s="291"/>
      <c r="B10" s="235"/>
      <c r="C10" s="21"/>
      <c r="D10" s="21"/>
      <c r="E10" s="21"/>
      <c r="F10" s="131"/>
      <c r="G10" s="18"/>
      <c r="H10" s="35"/>
      <c r="I10" s="233"/>
      <c r="J10" s="1000"/>
      <c r="K10" s="1001"/>
      <c r="L10" s="1002"/>
    </row>
    <row r="11" spans="1:12" ht="18" customHeight="1">
      <c r="A11" s="261"/>
      <c r="B11" s="248" t="s">
        <v>109</v>
      </c>
      <c r="C11" s="130"/>
      <c r="D11" s="130"/>
      <c r="E11" s="566" t="s">
        <v>6</v>
      </c>
      <c r="F11" s="408">
        <v>1</v>
      </c>
      <c r="G11" s="38"/>
      <c r="H11" s="28"/>
      <c r="I11" s="237">
        <v>1</v>
      </c>
      <c r="J11" s="290"/>
      <c r="K11" s="252"/>
      <c r="L11" s="45"/>
    </row>
    <row r="12" spans="1:12" ht="18" customHeight="1">
      <c r="A12" s="241"/>
      <c r="B12" s="258"/>
      <c r="C12" s="244"/>
      <c r="D12" s="21"/>
      <c r="E12" s="60"/>
      <c r="F12" s="287"/>
      <c r="G12" s="62"/>
      <c r="H12" s="17"/>
      <c r="I12" s="287"/>
      <c r="J12" s="280"/>
      <c r="K12" s="255"/>
      <c r="L12" s="49"/>
    </row>
    <row r="13" spans="1:12" ht="18" customHeight="1">
      <c r="A13" s="247"/>
      <c r="B13" s="248" t="s">
        <v>108</v>
      </c>
      <c r="C13" s="264"/>
      <c r="D13" s="130"/>
      <c r="E13" s="619" t="s">
        <v>6</v>
      </c>
      <c r="F13" s="408">
        <v>1</v>
      </c>
      <c r="G13" s="38"/>
      <c r="H13" s="28"/>
      <c r="I13" s="286">
        <v>2</v>
      </c>
      <c r="J13" s="272"/>
      <c r="K13" s="252"/>
      <c r="L13" s="45"/>
    </row>
    <row r="14" spans="1:12" ht="18" customHeight="1">
      <c r="A14" s="236"/>
      <c r="B14" s="235"/>
      <c r="C14" s="21"/>
      <c r="D14" s="21"/>
      <c r="E14" s="21"/>
      <c r="F14" s="131"/>
      <c r="G14" s="18"/>
      <c r="H14" s="35"/>
      <c r="I14" s="21"/>
      <c r="J14" s="234"/>
      <c r="K14" s="15"/>
      <c r="L14" s="231"/>
    </row>
    <row r="15" spans="1:12" ht="18" customHeight="1">
      <c r="A15" s="247"/>
      <c r="B15" s="248" t="s">
        <v>120</v>
      </c>
      <c r="C15" s="568"/>
      <c r="D15" s="238"/>
      <c r="E15" s="566"/>
      <c r="F15" s="408"/>
      <c r="G15" s="38"/>
      <c r="H15" s="28"/>
      <c r="I15" s="251"/>
      <c r="J15" s="289"/>
      <c r="K15" s="271"/>
      <c r="L15" s="288"/>
    </row>
    <row r="16" spans="1:12" ht="18" customHeight="1">
      <c r="A16" s="236"/>
      <c r="B16" s="235"/>
      <c r="C16" s="21"/>
      <c r="D16" s="21"/>
      <c r="E16" s="21"/>
      <c r="F16" s="131"/>
      <c r="G16" s="18"/>
      <c r="H16" s="35"/>
      <c r="I16" s="287"/>
      <c r="J16" s="232"/>
      <c r="K16" s="567"/>
      <c r="L16" s="249"/>
    </row>
    <row r="17" spans="1:12" ht="18" customHeight="1">
      <c r="A17" s="247"/>
      <c r="B17" s="248"/>
      <c r="C17" s="130" t="s">
        <v>122</v>
      </c>
      <c r="D17" s="238"/>
      <c r="E17" s="566" t="s">
        <v>6</v>
      </c>
      <c r="F17" s="408">
        <v>1</v>
      </c>
      <c r="G17" s="38"/>
      <c r="H17" s="28"/>
      <c r="I17" s="286">
        <v>15</v>
      </c>
      <c r="J17" s="1003"/>
      <c r="K17" s="1004"/>
      <c r="L17" s="1005"/>
    </row>
    <row r="18" spans="1:12" ht="18" customHeight="1">
      <c r="A18" s="236"/>
      <c r="B18" s="235"/>
      <c r="C18" s="542" t="s">
        <v>69</v>
      </c>
      <c r="D18" s="21"/>
      <c r="E18" s="21"/>
      <c r="F18" s="131"/>
      <c r="G18" s="18"/>
      <c r="H18" s="35"/>
      <c r="I18" s="655"/>
      <c r="J18" s="232"/>
      <c r="K18" s="654"/>
      <c r="L18" s="249"/>
    </row>
    <row r="19" spans="1:12" ht="18" customHeight="1">
      <c r="A19" s="247"/>
      <c r="B19" s="248"/>
      <c r="C19" s="130" t="s">
        <v>121</v>
      </c>
      <c r="D19" s="238"/>
      <c r="E19" s="656" t="s">
        <v>6</v>
      </c>
      <c r="F19" s="408">
        <v>1</v>
      </c>
      <c r="G19" s="38"/>
      <c r="H19" s="28"/>
      <c r="I19" s="656">
        <v>16</v>
      </c>
      <c r="J19" s="1003"/>
      <c r="K19" s="1004"/>
      <c r="L19" s="1005"/>
    </row>
    <row r="20" spans="1:12" ht="18" hidden="1" customHeight="1" outlineLevel="1">
      <c r="A20" s="236"/>
      <c r="B20" s="235"/>
      <c r="C20" s="543" t="s">
        <v>68</v>
      </c>
      <c r="D20" s="21"/>
      <c r="E20" s="21"/>
      <c r="F20" s="131"/>
      <c r="G20" s="18"/>
      <c r="H20" s="35"/>
      <c r="I20" s="131"/>
      <c r="J20" s="284"/>
      <c r="K20" s="269"/>
      <c r="L20" s="231"/>
    </row>
    <row r="21" spans="1:12" ht="18" hidden="1" customHeight="1" outlineLevel="1">
      <c r="A21" s="247"/>
      <c r="B21" s="248"/>
      <c r="C21" s="264" t="s">
        <v>16</v>
      </c>
      <c r="D21" s="273"/>
      <c r="E21" s="566" t="s">
        <v>6</v>
      </c>
      <c r="F21" s="408">
        <v>1</v>
      </c>
      <c r="G21" s="38"/>
      <c r="H21" s="201"/>
      <c r="I21" s="620">
        <v>17</v>
      </c>
      <c r="J21" s="283"/>
      <c r="K21" s="564"/>
      <c r="L21" s="635"/>
    </row>
    <row r="22" spans="1:12" ht="18" customHeight="1" collapsed="1">
      <c r="A22" s="241"/>
      <c r="B22" s="258"/>
      <c r="C22" s="244"/>
      <c r="D22" s="282"/>
      <c r="E22" s="60"/>
      <c r="F22" s="287"/>
      <c r="G22" s="62"/>
      <c r="H22" s="17"/>
      <c r="I22" s="281"/>
      <c r="J22" s="280"/>
      <c r="K22" s="51"/>
      <c r="L22" s="279"/>
    </row>
    <row r="23" spans="1:12" ht="18" customHeight="1">
      <c r="A23" s="247"/>
      <c r="B23" s="248" t="s">
        <v>17</v>
      </c>
      <c r="C23" s="264"/>
      <c r="D23" s="273"/>
      <c r="E23" s="566"/>
      <c r="F23" s="408"/>
      <c r="G23" s="38"/>
      <c r="H23" s="28"/>
      <c r="I23" s="265"/>
      <c r="J23" s="278"/>
      <c r="K23" s="277"/>
      <c r="L23" s="276"/>
    </row>
    <row r="24" spans="1:12" ht="18" customHeight="1">
      <c r="A24" s="236"/>
      <c r="B24" s="235"/>
      <c r="C24" s="234"/>
      <c r="D24" s="21"/>
      <c r="E24" s="565"/>
      <c r="F24" s="131"/>
      <c r="G24" s="18"/>
      <c r="H24" s="35"/>
      <c r="I24" s="233"/>
      <c r="J24" s="559"/>
      <c r="K24" s="560"/>
      <c r="L24" s="526"/>
    </row>
    <row r="25" spans="1:12" ht="18" customHeight="1">
      <c r="A25" s="247"/>
      <c r="B25" s="248" t="s">
        <v>18</v>
      </c>
      <c r="C25" s="274"/>
      <c r="D25" s="273"/>
      <c r="E25" s="566" t="s">
        <v>6</v>
      </c>
      <c r="F25" s="408">
        <v>1</v>
      </c>
      <c r="G25" s="38"/>
      <c r="H25" s="28"/>
      <c r="I25" s="237"/>
      <c r="J25" s="692"/>
      <c r="K25" s="564"/>
      <c r="L25" s="275"/>
    </row>
    <row r="26" spans="1:12" ht="18" customHeight="1">
      <c r="A26" s="236"/>
      <c r="B26" s="235"/>
      <c r="C26" s="234"/>
      <c r="D26" s="21"/>
      <c r="E26" s="565"/>
      <c r="F26" s="131"/>
      <c r="G26" s="18"/>
      <c r="H26" s="35"/>
      <c r="I26" s="233"/>
      <c r="J26" s="232"/>
      <c r="K26" s="567"/>
      <c r="L26" s="231"/>
    </row>
    <row r="27" spans="1:12" ht="18" customHeight="1">
      <c r="A27" s="247"/>
      <c r="B27" s="248" t="s">
        <v>12</v>
      </c>
      <c r="C27" s="274"/>
      <c r="D27" s="273"/>
      <c r="E27" s="566"/>
      <c r="F27" s="408"/>
      <c r="G27" s="38"/>
      <c r="H27" s="28"/>
      <c r="I27" s="237"/>
      <c r="J27" s="272"/>
      <c r="K27" s="271"/>
      <c r="L27" s="270"/>
    </row>
    <row r="28" spans="1:12" ht="18" customHeight="1">
      <c r="A28" s="241"/>
      <c r="B28" s="240"/>
      <c r="C28" s="244"/>
      <c r="D28" s="243"/>
      <c r="E28" s="243"/>
      <c r="F28" s="287"/>
      <c r="G28" s="62"/>
      <c r="H28" s="17"/>
      <c r="I28" s="242"/>
      <c r="J28" s="528"/>
      <c r="K28" s="269"/>
      <c r="L28" s="527"/>
    </row>
    <row r="29" spans="1:12" ht="18" customHeight="1">
      <c r="A29" s="241"/>
      <c r="B29" s="258" t="s">
        <v>10</v>
      </c>
      <c r="C29" s="625"/>
      <c r="D29" s="285"/>
      <c r="E29" s="60" t="s">
        <v>6</v>
      </c>
      <c r="F29" s="287">
        <v>1</v>
      </c>
      <c r="G29" s="62"/>
      <c r="H29" s="17"/>
      <c r="I29" s="242"/>
      <c r="J29" s="693"/>
      <c r="K29" s="7"/>
      <c r="L29" s="391"/>
    </row>
    <row r="30" spans="1:12" ht="18" customHeight="1">
      <c r="A30" s="236"/>
      <c r="B30" s="235"/>
      <c r="C30" s="21"/>
      <c r="D30" s="21"/>
      <c r="E30" s="623"/>
      <c r="F30" s="131"/>
      <c r="G30" s="18"/>
      <c r="H30" s="35"/>
      <c r="I30" s="131"/>
      <c r="J30" s="234"/>
      <c r="K30" s="629"/>
      <c r="L30" s="231"/>
    </row>
    <row r="31" spans="1:12" ht="18" customHeight="1" thickBot="1">
      <c r="A31" s="230"/>
      <c r="B31" s="229" t="s">
        <v>58</v>
      </c>
      <c r="C31" s="630"/>
      <c r="D31" s="630"/>
      <c r="E31" s="10"/>
      <c r="F31" s="409"/>
      <c r="G31" s="226"/>
      <c r="H31" s="9"/>
      <c r="I31" s="631"/>
      <c r="J31" s="628"/>
      <c r="K31" s="223"/>
      <c r="L31" s="222"/>
    </row>
    <row r="32" spans="1:12" ht="18" customHeight="1">
      <c r="A32" s="268"/>
      <c r="B32" s="268"/>
      <c r="C32" s="268"/>
      <c r="D32" s="268"/>
      <c r="E32" s="268"/>
      <c r="F32" s="268"/>
      <c r="G32" s="268"/>
      <c r="H32" s="268"/>
      <c r="I32" s="268"/>
      <c r="J32" s="268"/>
      <c r="K32" s="268"/>
      <c r="L32" s="268"/>
    </row>
    <row r="33" spans="1:15" ht="18" customHeight="1">
      <c r="A33" s="267"/>
      <c r="B33" s="267"/>
      <c r="C33" s="267"/>
    </row>
    <row r="34" spans="1:15" ht="18" customHeight="1">
      <c r="A34" s="267"/>
      <c r="B34" s="267"/>
      <c r="C34" s="267"/>
    </row>
    <row r="35" spans="1:15" ht="18" customHeight="1">
      <c r="A35" s="974" t="s">
        <v>72</v>
      </c>
      <c r="B35" s="974"/>
      <c r="C35" s="972" t="s">
        <v>155</v>
      </c>
    </row>
    <row r="36" spans="1:15" ht="18" customHeight="1" thickBot="1">
      <c r="A36" s="975"/>
      <c r="B36" s="975"/>
      <c r="C36" s="973"/>
    </row>
    <row r="37" spans="1:15" s="266" customFormat="1" ht="18" customHeight="1">
      <c r="A37" s="985" t="s">
        <v>67</v>
      </c>
      <c r="B37" s="979" t="s">
        <v>66</v>
      </c>
      <c r="C37" s="979" t="s">
        <v>65</v>
      </c>
      <c r="D37" s="979" t="s">
        <v>64</v>
      </c>
      <c r="E37" s="979" t="s">
        <v>2</v>
      </c>
      <c r="F37" s="979" t="s">
        <v>63</v>
      </c>
      <c r="G37" s="981" t="s">
        <v>62</v>
      </c>
      <c r="H37" s="987" t="s">
        <v>61</v>
      </c>
      <c r="I37" s="989" t="s">
        <v>60</v>
      </c>
      <c r="J37" s="991" t="s">
        <v>59</v>
      </c>
      <c r="K37" s="992"/>
      <c r="L37" s="993"/>
    </row>
    <row r="38" spans="1:15" s="266" customFormat="1" ht="18" customHeight="1">
      <c r="A38" s="986"/>
      <c r="B38" s="980"/>
      <c r="C38" s="980"/>
      <c r="D38" s="980"/>
      <c r="E38" s="980"/>
      <c r="F38" s="980"/>
      <c r="G38" s="982"/>
      <c r="H38" s="988"/>
      <c r="I38" s="990"/>
      <c r="J38" s="994"/>
      <c r="K38" s="995"/>
      <c r="L38" s="996"/>
    </row>
    <row r="39" spans="1:15" ht="18" customHeight="1">
      <c r="A39" s="241"/>
      <c r="B39" s="240"/>
      <c r="C39" s="244"/>
      <c r="D39" s="243"/>
      <c r="E39" s="243"/>
      <c r="F39" s="287"/>
      <c r="G39" s="62"/>
      <c r="H39" s="17"/>
      <c r="I39" s="242"/>
      <c r="J39" s="232"/>
      <c r="K39" s="15"/>
      <c r="L39" s="231"/>
    </row>
    <row r="40" spans="1:15" ht="18" customHeight="1">
      <c r="A40" s="247"/>
      <c r="B40" s="248" t="s">
        <v>57</v>
      </c>
      <c r="C40" s="239"/>
      <c r="D40" s="238"/>
      <c r="E40" s="572" t="s">
        <v>6</v>
      </c>
      <c r="F40" s="408">
        <v>1</v>
      </c>
      <c r="G40" s="38"/>
      <c r="H40" s="28"/>
      <c r="I40" s="237"/>
      <c r="J40" s="692"/>
      <c r="K40" s="571"/>
      <c r="L40" s="275"/>
    </row>
    <row r="41" spans="1:15" ht="18" customHeight="1">
      <c r="A41" s="263"/>
      <c r="B41" s="258"/>
      <c r="C41" s="243"/>
      <c r="D41" s="243"/>
      <c r="E41" s="60"/>
      <c r="F41" s="287"/>
      <c r="G41" s="62"/>
      <c r="H41" s="17"/>
      <c r="I41" s="257"/>
      <c r="J41" s="529"/>
      <c r="K41" s="4"/>
      <c r="L41" s="391"/>
      <c r="M41" s="544"/>
    </row>
    <row r="42" spans="1:15" ht="18" customHeight="1">
      <c r="A42" s="261"/>
      <c r="B42" s="248" t="s">
        <v>322</v>
      </c>
      <c r="C42" s="260"/>
      <c r="D42" s="259"/>
      <c r="E42" s="624" t="s">
        <v>6</v>
      </c>
      <c r="F42" s="408">
        <v>1</v>
      </c>
      <c r="G42" s="38"/>
      <c r="H42" s="28"/>
      <c r="I42" s="254"/>
      <c r="J42" s="694"/>
      <c r="K42" s="622"/>
      <c r="L42" s="275"/>
      <c r="M42" s="573"/>
      <c r="N42" s="570"/>
    </row>
    <row r="43" spans="1:15" ht="18" customHeight="1">
      <c r="A43" s="241"/>
      <c r="B43" s="240"/>
      <c r="C43" s="244"/>
      <c r="D43" s="243"/>
      <c r="E43" s="243"/>
      <c r="F43" s="287"/>
      <c r="G43" s="62"/>
      <c r="H43" s="17"/>
      <c r="I43" s="242"/>
      <c r="J43" s="217"/>
      <c r="K43" s="4"/>
      <c r="L43" s="49"/>
    </row>
    <row r="44" spans="1:15" ht="18" customHeight="1">
      <c r="A44" s="247"/>
      <c r="B44" s="246" t="s">
        <v>101</v>
      </c>
      <c r="C44" s="239"/>
      <c r="D44" s="238"/>
      <c r="E44" s="624"/>
      <c r="F44" s="408"/>
      <c r="G44" s="38"/>
      <c r="H44" s="28"/>
      <c r="I44" s="237"/>
      <c r="J44" s="245"/>
      <c r="K44" s="46"/>
      <c r="L44" s="45"/>
    </row>
    <row r="45" spans="1:15" ht="18" customHeight="1">
      <c r="A45" s="263"/>
      <c r="B45" s="258"/>
      <c r="C45" s="389"/>
      <c r="D45" s="390"/>
      <c r="E45" s="60"/>
      <c r="F45" s="287"/>
      <c r="G45" s="62"/>
      <c r="H45" s="17"/>
      <c r="I45" s="257"/>
      <c r="J45" s="262"/>
      <c r="K45" s="7"/>
      <c r="L45" s="391"/>
    </row>
    <row r="46" spans="1:15" ht="18" customHeight="1">
      <c r="A46" s="261"/>
      <c r="B46" s="248" t="s">
        <v>102</v>
      </c>
      <c r="C46" s="260"/>
      <c r="D46" s="259"/>
      <c r="E46" s="566"/>
      <c r="F46" s="408"/>
      <c r="G46" s="38"/>
      <c r="H46" s="574"/>
      <c r="I46" s="254"/>
      <c r="J46" s="569"/>
      <c r="K46" s="564"/>
      <c r="L46" s="275"/>
    </row>
    <row r="47" spans="1:15" ht="18" customHeight="1">
      <c r="A47" s="241"/>
      <c r="B47" s="258"/>
      <c r="C47" s="243"/>
      <c r="D47" s="243"/>
      <c r="E47" s="60"/>
      <c r="F47" s="287"/>
      <c r="G47" s="62"/>
      <c r="H47" s="17"/>
      <c r="I47" s="257"/>
      <c r="J47" s="256"/>
      <c r="K47" s="255"/>
      <c r="L47" s="49"/>
      <c r="N47" s="221"/>
    </row>
    <row r="48" spans="1:15" ht="18" customHeight="1">
      <c r="A48" s="247"/>
      <c r="B48" s="248" t="s">
        <v>56</v>
      </c>
      <c r="C48" s="568"/>
      <c r="D48" s="130"/>
      <c r="E48" s="566"/>
      <c r="F48" s="408"/>
      <c r="G48" s="38"/>
      <c r="H48" s="28"/>
      <c r="I48" s="254"/>
      <c r="J48" s="253"/>
      <c r="K48" s="252"/>
      <c r="L48" s="45"/>
      <c r="N48" s="221"/>
      <c r="O48" s="221"/>
    </row>
    <row r="49" spans="1:12" ht="18" customHeight="1">
      <c r="A49" s="241"/>
      <c r="B49" s="235"/>
      <c r="C49" s="21"/>
      <c r="D49" s="21"/>
      <c r="E49" s="21"/>
      <c r="F49" s="131"/>
      <c r="G49" s="18"/>
      <c r="H49" s="35"/>
      <c r="I49" s="21"/>
      <c r="J49" s="234"/>
      <c r="K49" s="15"/>
      <c r="L49" s="231"/>
    </row>
    <row r="50" spans="1:12" ht="18" customHeight="1">
      <c r="A50" s="247"/>
      <c r="B50" s="248" t="s">
        <v>55</v>
      </c>
      <c r="C50" s="568"/>
      <c r="D50" s="238"/>
      <c r="E50" s="566" t="s">
        <v>6</v>
      </c>
      <c r="F50" s="408">
        <v>1</v>
      </c>
      <c r="G50" s="38"/>
      <c r="H50" s="28"/>
      <c r="I50" s="251"/>
      <c r="J50" s="695"/>
      <c r="K50" s="564"/>
      <c r="L50" s="250"/>
    </row>
    <row r="51" spans="1:12" ht="18" customHeight="1">
      <c r="A51" s="236"/>
      <c r="B51" s="235"/>
      <c r="C51" s="21"/>
      <c r="D51" s="21"/>
      <c r="E51" s="21"/>
      <c r="F51" s="131"/>
      <c r="G51" s="18"/>
      <c r="H51" s="202"/>
      <c r="I51" s="565"/>
      <c r="J51" s="232"/>
      <c r="K51" s="567"/>
      <c r="L51" s="249"/>
    </row>
    <row r="52" spans="1:12" ht="18" customHeight="1">
      <c r="A52" s="247"/>
      <c r="B52" s="248" t="s">
        <v>54</v>
      </c>
      <c r="C52" s="130"/>
      <c r="D52" s="238"/>
      <c r="E52" s="566"/>
      <c r="F52" s="408"/>
      <c r="G52" s="38"/>
      <c r="H52" s="201"/>
      <c r="I52" s="566"/>
      <c r="J52" s="561"/>
      <c r="K52" s="562"/>
      <c r="L52" s="563"/>
    </row>
    <row r="53" spans="1:12" ht="18" customHeight="1">
      <c r="A53" s="236"/>
      <c r="B53" s="235"/>
      <c r="C53" s="234"/>
      <c r="D53" s="21"/>
      <c r="E53" s="623"/>
      <c r="F53" s="131"/>
      <c r="G53" s="18"/>
      <c r="H53" s="35"/>
      <c r="I53" s="131"/>
      <c r="J53" s="626"/>
      <c r="K53" s="627"/>
      <c r="L53" s="231"/>
    </row>
    <row r="54" spans="1:12" ht="18" customHeight="1">
      <c r="A54" s="247"/>
      <c r="B54" s="248"/>
      <c r="C54" s="264"/>
      <c r="D54" s="130"/>
      <c r="E54" s="624"/>
      <c r="F54" s="408"/>
      <c r="G54" s="38"/>
      <c r="H54" s="28"/>
      <c r="I54" s="286"/>
      <c r="J54" s="272"/>
      <c r="K54" s="252"/>
      <c r="L54" s="45"/>
    </row>
    <row r="55" spans="1:12" ht="18" customHeight="1">
      <c r="A55" s="241"/>
      <c r="B55" s="240"/>
      <c r="C55" s="244"/>
      <c r="D55" s="243"/>
      <c r="E55" s="243"/>
      <c r="F55" s="287"/>
      <c r="G55" s="62"/>
      <c r="H55" s="17"/>
      <c r="I55" s="242"/>
      <c r="J55" s="217"/>
      <c r="K55" s="4"/>
      <c r="L55" s="49"/>
    </row>
    <row r="56" spans="1:12" ht="18" customHeight="1">
      <c r="A56" s="247"/>
      <c r="B56" s="246"/>
      <c r="C56" s="239"/>
      <c r="D56" s="238"/>
      <c r="E56" s="566"/>
      <c r="F56" s="408"/>
      <c r="G56" s="38"/>
      <c r="H56" s="28"/>
      <c r="I56" s="237"/>
      <c r="J56" s="245"/>
      <c r="K56" s="46"/>
      <c r="L56" s="45"/>
    </row>
    <row r="57" spans="1:12" ht="18" customHeight="1">
      <c r="A57" s="241"/>
      <c r="B57" s="240"/>
      <c r="C57" s="244"/>
      <c r="D57" s="243"/>
      <c r="E57" s="243"/>
      <c r="F57" s="287"/>
      <c r="G57" s="62"/>
      <c r="H57" s="17"/>
      <c r="I57" s="242"/>
      <c r="J57" s="217"/>
      <c r="K57" s="4"/>
      <c r="L57" s="49"/>
    </row>
    <row r="58" spans="1:12" ht="18" customHeight="1">
      <c r="A58" s="241"/>
      <c r="B58" s="240"/>
      <c r="C58" s="239"/>
      <c r="D58" s="238"/>
      <c r="E58" s="566"/>
      <c r="F58" s="408"/>
      <c r="G58" s="62"/>
      <c r="H58" s="28"/>
      <c r="I58" s="237"/>
      <c r="J58" s="217"/>
      <c r="K58" s="4"/>
      <c r="L58" s="49"/>
    </row>
    <row r="59" spans="1:12" ht="18" customHeight="1">
      <c r="A59" s="236"/>
      <c r="B59" s="235"/>
      <c r="C59" s="234"/>
      <c r="D59" s="21"/>
      <c r="E59" s="565"/>
      <c r="F59" s="131"/>
      <c r="G59" s="18"/>
      <c r="H59" s="35"/>
      <c r="I59" s="233"/>
      <c r="J59" s="232"/>
      <c r="K59" s="15"/>
      <c r="L59" s="231"/>
    </row>
    <row r="60" spans="1:12" ht="18" customHeight="1" thickBot="1">
      <c r="A60" s="230"/>
      <c r="B60" s="229"/>
      <c r="C60" s="228"/>
      <c r="D60" s="227"/>
      <c r="E60" s="10"/>
      <c r="F60" s="409"/>
      <c r="G60" s="226"/>
      <c r="H60" s="9"/>
      <c r="I60" s="225"/>
      <c r="J60" s="224"/>
      <c r="K60" s="223"/>
      <c r="L60" s="222"/>
    </row>
    <row r="62" spans="1:12" ht="18" customHeight="1">
      <c r="D62" s="570"/>
    </row>
  </sheetData>
  <mergeCells count="31">
    <mergeCell ref="F37:F38"/>
    <mergeCell ref="G37:G38"/>
    <mergeCell ref="H37:H38"/>
    <mergeCell ref="J9:L9"/>
    <mergeCell ref="J10:L10"/>
    <mergeCell ref="J17:L17"/>
    <mergeCell ref="J19:L19"/>
    <mergeCell ref="I37:I38"/>
    <mergeCell ref="J37:L38"/>
    <mergeCell ref="A37:A38"/>
    <mergeCell ref="B37:B38"/>
    <mergeCell ref="C37:C38"/>
    <mergeCell ref="D37:D38"/>
    <mergeCell ref="E37:E38"/>
    <mergeCell ref="A1:L2"/>
    <mergeCell ref="D3:G4"/>
    <mergeCell ref="A4:B5"/>
    <mergeCell ref="A6:A7"/>
    <mergeCell ref="B6:B7"/>
    <mergeCell ref="C6:C7"/>
    <mergeCell ref="D6:D7"/>
    <mergeCell ref="E6:E7"/>
    <mergeCell ref="H6:H7"/>
    <mergeCell ref="I6:I7"/>
    <mergeCell ref="J6:L7"/>
    <mergeCell ref="C4:C5"/>
    <mergeCell ref="C35:C36"/>
    <mergeCell ref="A35:B36"/>
    <mergeCell ref="J8:L8"/>
    <mergeCell ref="F6:F7"/>
    <mergeCell ref="G6:G7"/>
  </mergeCells>
  <phoneticPr fontId="4"/>
  <printOptions horizontalCentered="1"/>
  <pageMargins left="0.35433070866141736" right="0.31496062992125984" top="0.78740157480314965" bottom="0.23622047244094491" header="0.51181102362204722" footer="0.31496062992125984"/>
  <pageSetup paperSize="9" scale="99" orientation="landscape" r:id="rId1"/>
  <headerFooter alignWithMargins="0"/>
  <rowBreaks count="1" manualBreakCount="1">
    <brk id="32"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P106"/>
  <sheetViews>
    <sheetView showGridLines="0" view="pageBreakPreview" topLeftCell="A81" zoomScaleNormal="100" zoomScaleSheetLayoutView="100" workbookViewId="0">
      <selection activeCell="F116" sqref="F116"/>
    </sheetView>
  </sheetViews>
  <sheetFormatPr defaultRowHeight="15.75" customHeight="1"/>
  <cols>
    <col min="1" max="1" width="1.875" style="1" customWidth="1"/>
    <col min="2" max="2" width="19.75" style="1" customWidth="1"/>
    <col min="3" max="3" width="21" style="1" customWidth="1"/>
    <col min="4" max="4" width="6.375" style="3" customWidth="1"/>
    <col min="5" max="5" width="7.75" style="1" customWidth="1"/>
    <col min="6" max="6" width="11.25" style="1" customWidth="1"/>
    <col min="7" max="7" width="6.875" style="3" customWidth="1"/>
    <col min="8" max="8" width="13.625" style="1" customWidth="1"/>
    <col min="9" max="9" width="17.25" style="2" customWidth="1"/>
    <col min="10" max="10" width="11.125" style="1" customWidth="1"/>
    <col min="11" max="11" width="2.375" style="1" customWidth="1"/>
    <col min="12" max="12" width="10.5" style="1" customWidth="1"/>
    <col min="13" max="13" width="8.625" style="525" customWidth="1"/>
    <col min="14" max="14" width="11" style="602" bestFit="1" customWidth="1"/>
    <col min="15" max="16384" width="9" style="1"/>
  </cols>
  <sheetData>
    <row r="1" spans="1:13" ht="15.75" customHeight="1">
      <c r="A1" s="57"/>
      <c r="B1" s="54"/>
      <c r="C1" s="54"/>
      <c r="D1" s="56"/>
      <c r="E1" s="54"/>
      <c r="F1" s="54"/>
      <c r="G1" s="56"/>
      <c r="H1" s="54"/>
      <c r="I1" s="55"/>
      <c r="J1" s="54"/>
      <c r="K1" s="54"/>
      <c r="L1" s="54"/>
      <c r="M1" s="517"/>
    </row>
    <row r="2" spans="1:13" ht="15.75" customHeight="1">
      <c r="A2" s="53"/>
      <c r="B2" s="4"/>
      <c r="C2" s="4"/>
      <c r="D2" s="1006" t="s">
        <v>104</v>
      </c>
      <c r="E2" s="1006"/>
      <c r="F2" s="1006"/>
      <c r="G2" s="1006"/>
      <c r="H2" s="1007" t="s">
        <v>34</v>
      </c>
      <c r="I2" s="1007"/>
      <c r="J2" s="4"/>
      <c r="K2" s="4"/>
      <c r="L2" s="4"/>
      <c r="M2" s="518"/>
    </row>
    <row r="3" spans="1:13" ht="15.75" customHeight="1">
      <c r="A3" s="53"/>
      <c r="B3" s="52" t="s">
        <v>324</v>
      </c>
      <c r="C3" s="437" t="s">
        <v>76</v>
      </c>
      <c r="D3" s="1008"/>
      <c r="E3" s="1008"/>
      <c r="F3" s="1008"/>
      <c r="G3" s="1008"/>
      <c r="H3" s="4"/>
      <c r="I3" s="6"/>
      <c r="J3" s="672" t="s">
        <v>78</v>
      </c>
      <c r="K3" s="672"/>
      <c r="L3" s="672"/>
      <c r="M3" s="518"/>
    </row>
    <row r="4" spans="1:13" ht="15.75" customHeight="1">
      <c r="A4" s="40"/>
      <c r="B4" s="46"/>
      <c r="C4" s="46"/>
      <c r="D4" s="662"/>
      <c r="E4" s="46"/>
      <c r="F4" s="46"/>
      <c r="G4" s="662"/>
      <c r="H4" s="46"/>
      <c r="I4" s="47"/>
      <c r="J4" s="46"/>
      <c r="K4" s="46"/>
      <c r="L4" s="46"/>
      <c r="M4" s="519"/>
    </row>
    <row r="5" spans="1:13" ht="15.75" customHeight="1">
      <c r="A5" s="23"/>
      <c r="B5" s="1019" t="s">
        <v>32</v>
      </c>
      <c r="C5" s="44" t="s">
        <v>0</v>
      </c>
      <c r="D5" s="1011" t="s">
        <v>1</v>
      </c>
      <c r="E5" s="1013" t="s">
        <v>31</v>
      </c>
      <c r="F5" s="1015" t="s">
        <v>30</v>
      </c>
      <c r="G5" s="1011" t="s">
        <v>2</v>
      </c>
      <c r="H5" s="1011" t="s">
        <v>3</v>
      </c>
      <c r="I5" s="1017" t="s">
        <v>4</v>
      </c>
      <c r="J5" s="1021" t="s">
        <v>5</v>
      </c>
      <c r="K5" s="1022"/>
      <c r="L5" s="1023"/>
      <c r="M5" s="1027" t="s">
        <v>29</v>
      </c>
    </row>
    <row r="6" spans="1:13" ht="15.75" customHeight="1">
      <c r="A6" s="40"/>
      <c r="B6" s="1010"/>
      <c r="C6" s="666" t="s">
        <v>28</v>
      </c>
      <c r="D6" s="1012"/>
      <c r="E6" s="1014"/>
      <c r="F6" s="1016"/>
      <c r="G6" s="1012"/>
      <c r="H6" s="1012"/>
      <c r="I6" s="1018"/>
      <c r="J6" s="1024"/>
      <c r="K6" s="1025"/>
      <c r="L6" s="1026"/>
      <c r="M6" s="1028"/>
    </row>
    <row r="7" spans="1:13" ht="15.75" customHeight="1">
      <c r="A7" s="1034"/>
      <c r="B7" s="1023"/>
      <c r="C7" s="384" t="s">
        <v>132</v>
      </c>
      <c r="D7" s="321"/>
      <c r="E7" s="322"/>
      <c r="F7" s="530"/>
      <c r="G7" s="669"/>
      <c r="H7" s="58"/>
      <c r="I7" s="202"/>
      <c r="J7" s="336"/>
      <c r="K7" s="39"/>
      <c r="L7" s="34"/>
      <c r="M7" s="215"/>
    </row>
    <row r="8" spans="1:13" ht="15.75" customHeight="1">
      <c r="A8" s="1032" t="s">
        <v>100</v>
      </c>
      <c r="B8" s="1033"/>
      <c r="C8" s="557" t="s">
        <v>131</v>
      </c>
      <c r="D8" s="325"/>
      <c r="E8" s="386"/>
      <c r="F8" s="410">
        <v>1</v>
      </c>
      <c r="G8" s="670" t="s">
        <v>6</v>
      </c>
      <c r="H8" s="64"/>
      <c r="I8" s="201"/>
      <c r="J8" s="671"/>
      <c r="K8" s="667"/>
      <c r="L8" s="668"/>
      <c r="M8" s="520">
        <v>3</v>
      </c>
    </row>
    <row r="9" spans="1:13" ht="15.75" customHeight="1">
      <c r="A9" s="1034"/>
      <c r="B9" s="1023"/>
      <c r="C9" s="384" t="s">
        <v>132</v>
      </c>
      <c r="D9" s="321"/>
      <c r="E9" s="322"/>
      <c r="F9" s="530"/>
      <c r="G9" s="669"/>
      <c r="H9" s="58"/>
      <c r="I9" s="202"/>
      <c r="J9" s="336"/>
      <c r="K9" s="39"/>
      <c r="L9" s="34"/>
      <c r="M9" s="215"/>
    </row>
    <row r="10" spans="1:13" ht="15.75" customHeight="1">
      <c r="A10" s="1032"/>
      <c r="B10" s="1033"/>
      <c r="C10" s="557" t="s">
        <v>133</v>
      </c>
      <c r="D10" s="325"/>
      <c r="E10" s="386"/>
      <c r="F10" s="410">
        <v>1</v>
      </c>
      <c r="G10" s="670" t="s">
        <v>6</v>
      </c>
      <c r="H10" s="64"/>
      <c r="I10" s="201"/>
      <c r="J10" s="671"/>
      <c r="K10" s="667"/>
      <c r="L10" s="668"/>
      <c r="M10" s="520">
        <v>4</v>
      </c>
    </row>
    <row r="11" spans="1:13" ht="15.75" customHeight="1">
      <c r="A11" s="1034"/>
      <c r="B11" s="1023"/>
      <c r="C11" s="384" t="s">
        <v>134</v>
      </c>
      <c r="D11" s="321"/>
      <c r="E11" s="322"/>
      <c r="F11" s="530"/>
      <c r="G11" s="669"/>
      <c r="H11" s="58"/>
      <c r="I11" s="202"/>
      <c r="J11" s="336"/>
      <c r="K11" s="39"/>
      <c r="L11" s="34"/>
      <c r="M11" s="215"/>
    </row>
    <row r="12" spans="1:13" ht="15.75" customHeight="1">
      <c r="A12" s="1032"/>
      <c r="B12" s="1033"/>
      <c r="C12" s="557" t="s">
        <v>135</v>
      </c>
      <c r="D12" s="325"/>
      <c r="E12" s="386"/>
      <c r="F12" s="410">
        <v>1</v>
      </c>
      <c r="G12" s="670" t="s">
        <v>6</v>
      </c>
      <c r="H12" s="64"/>
      <c r="I12" s="201"/>
      <c r="J12" s="671"/>
      <c r="K12" s="667"/>
      <c r="L12" s="668"/>
      <c r="M12" s="520">
        <v>5</v>
      </c>
    </row>
    <row r="13" spans="1:13" ht="15.75" customHeight="1">
      <c r="A13" s="1034"/>
      <c r="B13" s="1023"/>
      <c r="C13" s="384" t="s">
        <v>132</v>
      </c>
      <c r="D13" s="321"/>
      <c r="E13" s="322"/>
      <c r="F13" s="530"/>
      <c r="G13" s="669"/>
      <c r="H13" s="58"/>
      <c r="I13" s="202"/>
      <c r="J13" s="336"/>
      <c r="K13" s="39"/>
      <c r="L13" s="34"/>
      <c r="M13" s="215"/>
    </row>
    <row r="14" spans="1:13" ht="15.75" customHeight="1">
      <c r="A14" s="1032"/>
      <c r="B14" s="1033"/>
      <c r="C14" s="557" t="s">
        <v>136</v>
      </c>
      <c r="D14" s="325"/>
      <c r="E14" s="386"/>
      <c r="F14" s="410">
        <v>1</v>
      </c>
      <c r="G14" s="670" t="s">
        <v>6</v>
      </c>
      <c r="H14" s="64"/>
      <c r="I14" s="201"/>
      <c r="J14" s="671"/>
      <c r="K14" s="667"/>
      <c r="L14" s="668"/>
      <c r="M14" s="520">
        <v>6</v>
      </c>
    </row>
    <row r="15" spans="1:13" ht="15.75" customHeight="1">
      <c r="A15" s="1034"/>
      <c r="B15" s="1023"/>
      <c r="C15" s="384" t="s">
        <v>134</v>
      </c>
      <c r="D15" s="321"/>
      <c r="E15" s="322"/>
      <c r="F15" s="530"/>
      <c r="G15" s="669"/>
      <c r="H15" s="58"/>
      <c r="I15" s="202"/>
      <c r="J15" s="336"/>
      <c r="K15" s="39"/>
      <c r="L15" s="34"/>
      <c r="M15" s="215"/>
    </row>
    <row r="16" spans="1:13" ht="15.75" customHeight="1">
      <c r="A16" s="1032"/>
      <c r="B16" s="1033"/>
      <c r="C16" s="557" t="s">
        <v>137</v>
      </c>
      <c r="D16" s="325"/>
      <c r="E16" s="386"/>
      <c r="F16" s="410">
        <v>1</v>
      </c>
      <c r="G16" s="670" t="s">
        <v>6</v>
      </c>
      <c r="H16" s="64"/>
      <c r="I16" s="201"/>
      <c r="J16" s="671"/>
      <c r="K16" s="667"/>
      <c r="L16" s="668"/>
      <c r="M16" s="520">
        <v>7</v>
      </c>
    </row>
    <row r="17" spans="1:16" ht="15.75" customHeight="1">
      <c r="A17" s="1034"/>
      <c r="B17" s="1023"/>
      <c r="C17" s="384" t="s">
        <v>134</v>
      </c>
      <c r="D17" s="321"/>
      <c r="E17" s="322"/>
      <c r="F17" s="530"/>
      <c r="G17" s="669"/>
      <c r="H17" s="58"/>
      <c r="I17" s="202"/>
      <c r="J17" s="336"/>
      <c r="K17" s="39"/>
      <c r="L17" s="34"/>
      <c r="M17" s="215"/>
    </row>
    <row r="18" spans="1:16" ht="15.75" customHeight="1">
      <c r="A18" s="1032"/>
      <c r="B18" s="1033"/>
      <c r="C18" s="557" t="s">
        <v>161</v>
      </c>
      <c r="D18" s="325"/>
      <c r="E18" s="386"/>
      <c r="F18" s="410">
        <v>1</v>
      </c>
      <c r="G18" s="670" t="s">
        <v>6</v>
      </c>
      <c r="H18" s="64"/>
      <c r="I18" s="201"/>
      <c r="J18" s="671"/>
      <c r="K18" s="667"/>
      <c r="L18" s="668"/>
      <c r="M18" s="520">
        <v>8</v>
      </c>
    </row>
    <row r="19" spans="1:16" ht="15.75" customHeight="1">
      <c r="A19" s="23"/>
      <c r="B19" s="22"/>
      <c r="C19" s="21"/>
      <c r="D19" s="664"/>
      <c r="E19" s="21"/>
      <c r="F19" s="131"/>
      <c r="G19" s="664"/>
      <c r="H19" s="18"/>
      <c r="I19" s="35"/>
      <c r="J19" s="403"/>
      <c r="K19" s="629"/>
      <c r="L19" s="629"/>
      <c r="M19" s="388"/>
    </row>
    <row r="20" spans="1:16" ht="15.75" customHeight="1">
      <c r="A20" s="33"/>
      <c r="B20" s="663" t="s">
        <v>27</v>
      </c>
      <c r="C20" s="42"/>
      <c r="D20" s="665"/>
      <c r="E20" s="130"/>
      <c r="F20" s="408"/>
      <c r="G20" s="665"/>
      <c r="H20" s="28"/>
      <c r="I20" s="27"/>
      <c r="J20" s="404"/>
      <c r="K20" s="405"/>
      <c r="L20" s="405"/>
      <c r="M20" s="520"/>
    </row>
    <row r="21" spans="1:16" ht="15.75" customHeight="1">
      <c r="A21" s="395"/>
      <c r="B21" s="396"/>
      <c r="C21" s="397"/>
      <c r="D21" s="401"/>
      <c r="E21" s="402"/>
      <c r="F21" s="411"/>
      <c r="G21" s="398"/>
      <c r="H21" s="63"/>
      <c r="I21" s="203"/>
      <c r="J21" s="336"/>
      <c r="K21" s="34"/>
      <c r="L21" s="34"/>
      <c r="M21" s="521"/>
      <c r="P21" s="41"/>
    </row>
    <row r="22" spans="1:16" ht="15.75" customHeight="1">
      <c r="A22" s="385"/>
      <c r="B22" s="349"/>
      <c r="C22" s="387"/>
      <c r="D22" s="670"/>
      <c r="E22" s="361"/>
      <c r="F22" s="410"/>
      <c r="G22" s="670"/>
      <c r="H22" s="201"/>
      <c r="I22" s="201"/>
      <c r="J22" s="343"/>
      <c r="K22" s="25"/>
      <c r="L22" s="24"/>
      <c r="M22" s="520"/>
    </row>
    <row r="23" spans="1:16" ht="15.75" customHeight="1">
      <c r="A23" s="1034"/>
      <c r="B23" s="1023"/>
      <c r="C23" s="384" t="s">
        <v>132</v>
      </c>
      <c r="D23" s="321"/>
      <c r="E23" s="322"/>
      <c r="F23" s="335"/>
      <c r="G23" s="669"/>
      <c r="H23" s="58"/>
      <c r="I23" s="202"/>
      <c r="J23" s="336"/>
      <c r="K23" s="34"/>
      <c r="L23" s="34"/>
      <c r="M23" s="388"/>
    </row>
    <row r="24" spans="1:16" ht="15.75" customHeight="1">
      <c r="A24" s="1032" t="s">
        <v>99</v>
      </c>
      <c r="B24" s="1033"/>
      <c r="C24" s="557" t="s">
        <v>179</v>
      </c>
      <c r="D24" s="331"/>
      <c r="E24" s="332"/>
      <c r="F24" s="410">
        <v>1</v>
      </c>
      <c r="G24" s="670" t="s">
        <v>6</v>
      </c>
      <c r="H24" s="64"/>
      <c r="I24" s="201"/>
      <c r="J24" s="343"/>
      <c r="K24" s="25"/>
      <c r="L24" s="24"/>
      <c r="M24" s="520">
        <v>9</v>
      </c>
    </row>
    <row r="25" spans="1:16" ht="15.75" customHeight="1">
      <c r="A25" s="1034"/>
      <c r="B25" s="1023"/>
      <c r="C25" s="384" t="s">
        <v>132</v>
      </c>
      <c r="D25" s="321"/>
      <c r="E25" s="322"/>
      <c r="F25" s="335"/>
      <c r="G25" s="669"/>
      <c r="H25" s="58"/>
      <c r="I25" s="202"/>
      <c r="J25" s="336"/>
      <c r="K25" s="34"/>
      <c r="L25" s="34"/>
      <c r="M25" s="388"/>
    </row>
    <row r="26" spans="1:16" ht="15.75" customHeight="1">
      <c r="A26" s="1032"/>
      <c r="B26" s="1033"/>
      <c r="C26" s="557" t="s">
        <v>180</v>
      </c>
      <c r="D26" s="331"/>
      <c r="E26" s="332"/>
      <c r="F26" s="410">
        <v>1</v>
      </c>
      <c r="G26" s="670" t="s">
        <v>6</v>
      </c>
      <c r="H26" s="64"/>
      <c r="I26" s="201"/>
      <c r="J26" s="343"/>
      <c r="K26" s="25"/>
      <c r="L26" s="24"/>
      <c r="M26" s="520">
        <v>10</v>
      </c>
    </row>
    <row r="27" spans="1:16" ht="15.75" customHeight="1">
      <c r="A27" s="382"/>
      <c r="B27" s="383"/>
      <c r="C27" s="384" t="s">
        <v>134</v>
      </c>
      <c r="D27" s="321"/>
      <c r="E27" s="322"/>
      <c r="F27" s="335"/>
      <c r="G27" s="669"/>
      <c r="H27" s="58"/>
      <c r="I27" s="202"/>
      <c r="J27" s="336"/>
      <c r="K27" s="34"/>
      <c r="L27" s="34"/>
      <c r="M27" s="388"/>
    </row>
    <row r="28" spans="1:16" ht="15.75" customHeight="1">
      <c r="A28" s="385"/>
      <c r="B28" s="349"/>
      <c r="C28" s="557" t="s">
        <v>181</v>
      </c>
      <c r="D28" s="333"/>
      <c r="E28" s="334"/>
      <c r="F28" s="410">
        <v>1</v>
      </c>
      <c r="G28" s="670" t="s">
        <v>6</v>
      </c>
      <c r="H28" s="64"/>
      <c r="I28" s="201"/>
      <c r="J28" s="343"/>
      <c r="K28" s="25"/>
      <c r="L28" s="24"/>
      <c r="M28" s="520">
        <v>11</v>
      </c>
    </row>
    <row r="29" spans="1:16" ht="15.75" customHeight="1">
      <c r="A29" s="23"/>
      <c r="B29" s="216"/>
      <c r="C29" s="218"/>
      <c r="D29" s="37"/>
      <c r="E29" s="36"/>
      <c r="F29" s="21"/>
      <c r="G29" s="664"/>
      <c r="H29" s="18"/>
      <c r="I29" s="35"/>
      <c r="J29" s="403"/>
      <c r="K29" s="673"/>
      <c r="L29" s="673"/>
      <c r="M29" s="388"/>
    </row>
    <row r="30" spans="1:16" ht="15.75" customHeight="1">
      <c r="A30" s="40"/>
      <c r="B30" s="663" t="s">
        <v>27</v>
      </c>
      <c r="C30" s="42"/>
      <c r="D30" s="665"/>
      <c r="E30" s="130"/>
      <c r="F30" s="30"/>
      <c r="G30" s="670"/>
      <c r="H30" s="28"/>
      <c r="I30" s="27"/>
      <c r="J30" s="404"/>
      <c r="K30" s="405"/>
      <c r="L30" s="405"/>
      <c r="M30" s="520"/>
    </row>
    <row r="31" spans="1:16" ht="15.75" customHeight="1">
      <c r="A31" s="395"/>
      <c r="B31" s="396"/>
      <c r="C31" s="397"/>
      <c r="D31" s="401"/>
      <c r="E31" s="402"/>
      <c r="F31" s="411"/>
      <c r="G31" s="398"/>
      <c r="H31" s="63"/>
      <c r="I31" s="203"/>
      <c r="J31" s="336"/>
      <c r="K31" s="34"/>
      <c r="L31" s="34"/>
      <c r="M31" s="521"/>
      <c r="P31" s="41"/>
    </row>
    <row r="32" spans="1:16" ht="15.75" customHeight="1">
      <c r="A32" s="385"/>
      <c r="B32" s="349"/>
      <c r="C32" s="387"/>
      <c r="D32" s="670"/>
      <c r="E32" s="361"/>
      <c r="F32" s="410"/>
      <c r="G32" s="670"/>
      <c r="H32" s="201"/>
      <c r="I32" s="201"/>
      <c r="J32" s="343"/>
      <c r="K32" s="25"/>
      <c r="L32" s="24"/>
      <c r="M32" s="520"/>
    </row>
    <row r="33" spans="1:13" ht="15.75" customHeight="1">
      <c r="A33" s="53"/>
      <c r="B33" s="406"/>
      <c r="C33" s="243"/>
      <c r="D33" s="60"/>
      <c r="E33" s="243"/>
      <c r="F33" s="59"/>
      <c r="G33" s="60"/>
      <c r="H33" s="62"/>
      <c r="I33" s="17"/>
      <c r="J33" s="16"/>
      <c r="K33" s="4"/>
      <c r="L33" s="4"/>
      <c r="M33" s="521"/>
    </row>
    <row r="34" spans="1:13" ht="15.75" customHeight="1" thickBot="1">
      <c r="A34" s="14"/>
      <c r="B34" s="13"/>
      <c r="C34" s="214"/>
      <c r="D34" s="10"/>
      <c r="E34" s="12"/>
      <c r="F34" s="11"/>
      <c r="G34" s="10"/>
      <c r="H34" s="9"/>
      <c r="I34" s="8"/>
      <c r="J34" s="213"/>
      <c r="K34" s="212"/>
      <c r="L34" s="212"/>
      <c r="M34" s="523"/>
    </row>
    <row r="35" spans="1:13" ht="15.75" customHeight="1" thickBot="1">
      <c r="A35" s="4"/>
      <c r="B35" s="7"/>
      <c r="C35" s="4"/>
      <c r="D35" s="7"/>
      <c r="E35" s="4"/>
      <c r="F35" s="4"/>
      <c r="G35" s="7"/>
      <c r="H35" s="4"/>
      <c r="I35" s="6"/>
      <c r="J35" s="5"/>
      <c r="K35" s="5"/>
      <c r="L35" s="5"/>
      <c r="M35" s="524"/>
    </row>
    <row r="36" spans="1:13" ht="15.75" customHeight="1">
      <c r="A36" s="57"/>
      <c r="B36" s="54"/>
      <c r="C36" s="54"/>
      <c r="D36" s="56"/>
      <c r="E36" s="54"/>
      <c r="F36" s="54"/>
      <c r="G36" s="56"/>
      <c r="H36" s="54"/>
      <c r="I36" s="55"/>
      <c r="J36" s="54"/>
      <c r="K36" s="54"/>
      <c r="L36" s="54"/>
      <c r="M36" s="517"/>
    </row>
    <row r="37" spans="1:13" ht="15.75" customHeight="1">
      <c r="A37" s="53"/>
      <c r="B37" s="4"/>
      <c r="C37" s="4"/>
      <c r="D37" s="1006" t="str">
        <f>D2</f>
        <v>ポンプ点検修繕工</v>
      </c>
      <c r="E37" s="1006"/>
      <c r="F37" s="1006"/>
      <c r="G37" s="1006"/>
      <c r="H37" s="1007" t="s">
        <v>34</v>
      </c>
      <c r="I37" s="1007"/>
      <c r="J37" s="4"/>
      <c r="K37" s="4"/>
      <c r="L37" s="4"/>
      <c r="M37" s="518"/>
    </row>
    <row r="38" spans="1:13" ht="15.75" customHeight="1">
      <c r="A38" s="53"/>
      <c r="B38" s="52" t="s">
        <v>324</v>
      </c>
      <c r="C38" s="437" t="s">
        <v>77</v>
      </c>
      <c r="D38" s="1008"/>
      <c r="E38" s="1008"/>
      <c r="F38" s="1008"/>
      <c r="G38" s="1008"/>
      <c r="H38" s="4"/>
      <c r="I38" s="6"/>
      <c r="J38" s="672" t="s">
        <v>78</v>
      </c>
      <c r="K38" s="672"/>
      <c r="L38" s="672"/>
      <c r="M38" s="518"/>
    </row>
    <row r="39" spans="1:13" ht="15.75" customHeight="1">
      <c r="A39" s="40"/>
      <c r="B39" s="46"/>
      <c r="C39" s="46"/>
      <c r="D39" s="662"/>
      <c r="E39" s="46"/>
      <c r="F39" s="46"/>
      <c r="G39" s="662"/>
      <c r="H39" s="46"/>
      <c r="I39" s="47"/>
      <c r="J39" s="46"/>
      <c r="K39" s="46"/>
      <c r="L39" s="46"/>
      <c r="M39" s="519"/>
    </row>
    <row r="40" spans="1:13" ht="15.75" customHeight="1">
      <c r="A40" s="23"/>
      <c r="B40" s="1009" t="s">
        <v>32</v>
      </c>
      <c r="C40" s="44" t="s">
        <v>0</v>
      </c>
      <c r="D40" s="1011" t="s">
        <v>1</v>
      </c>
      <c r="E40" s="1013" t="s">
        <v>31</v>
      </c>
      <c r="F40" s="1015" t="s">
        <v>30</v>
      </c>
      <c r="G40" s="1011" t="s">
        <v>2</v>
      </c>
      <c r="H40" s="1011" t="s">
        <v>3</v>
      </c>
      <c r="I40" s="1017" t="s">
        <v>4</v>
      </c>
      <c r="J40" s="1021" t="s">
        <v>5</v>
      </c>
      <c r="K40" s="1008"/>
      <c r="L40" s="1009"/>
      <c r="M40" s="1029" t="s">
        <v>29</v>
      </c>
    </row>
    <row r="41" spans="1:13" ht="15.75" customHeight="1">
      <c r="A41" s="40"/>
      <c r="B41" s="1010"/>
      <c r="C41" s="666" t="s">
        <v>28</v>
      </c>
      <c r="D41" s="1012"/>
      <c r="E41" s="1014"/>
      <c r="F41" s="1016"/>
      <c r="G41" s="1012"/>
      <c r="H41" s="1012"/>
      <c r="I41" s="1018"/>
      <c r="J41" s="1024"/>
      <c r="K41" s="1006"/>
      <c r="L41" s="1010"/>
      <c r="M41" s="1028"/>
    </row>
    <row r="42" spans="1:13" ht="15.75" customHeight="1">
      <c r="A42" s="1034"/>
      <c r="B42" s="1035"/>
      <c r="C42" s="384" t="s">
        <v>127</v>
      </c>
      <c r="D42" s="321"/>
      <c r="E42" s="322"/>
      <c r="F42" s="530"/>
      <c r="G42" s="669"/>
      <c r="H42" s="58"/>
      <c r="I42" s="202"/>
      <c r="J42" s="336"/>
      <c r="K42" s="39"/>
      <c r="L42" s="34"/>
      <c r="M42" s="215"/>
    </row>
    <row r="43" spans="1:13" ht="15.75" customHeight="1">
      <c r="A43" s="1036" t="s">
        <v>145</v>
      </c>
      <c r="B43" s="1037"/>
      <c r="C43" s="651" t="s">
        <v>178</v>
      </c>
      <c r="D43" s="325"/>
      <c r="E43" s="386"/>
      <c r="F43" s="410">
        <v>1</v>
      </c>
      <c r="G43" s="670" t="s">
        <v>6</v>
      </c>
      <c r="H43" s="64"/>
      <c r="I43" s="201"/>
      <c r="J43" s="671"/>
      <c r="K43" s="667"/>
      <c r="L43" s="668"/>
      <c r="M43" s="520">
        <v>12</v>
      </c>
    </row>
    <row r="44" spans="1:13" ht="15.75" customHeight="1">
      <c r="A44" s="23"/>
      <c r="B44" s="22"/>
      <c r="C44" s="21"/>
      <c r="D44" s="664"/>
      <c r="E44" s="21"/>
      <c r="F44" s="131"/>
      <c r="G44" s="664"/>
      <c r="H44" s="18"/>
      <c r="I44" s="35"/>
      <c r="J44" s="403"/>
      <c r="K44" s="629"/>
      <c r="L44" s="629"/>
      <c r="M44" s="388"/>
    </row>
    <row r="45" spans="1:13" ht="15.75" customHeight="1">
      <c r="A45" s="33"/>
      <c r="B45" s="663" t="s">
        <v>27</v>
      </c>
      <c r="C45" s="42"/>
      <c r="D45" s="665"/>
      <c r="E45" s="130"/>
      <c r="F45" s="408"/>
      <c r="G45" s="665"/>
      <c r="H45" s="28"/>
      <c r="I45" s="27"/>
      <c r="J45" s="404"/>
      <c r="K45" s="405"/>
      <c r="L45" s="405"/>
      <c r="M45" s="520"/>
    </row>
    <row r="46" spans="1:13" ht="15.75" customHeight="1">
      <c r="A46" s="395"/>
      <c r="B46" s="396"/>
      <c r="C46" s="397"/>
      <c r="D46" s="398"/>
      <c r="E46" s="399"/>
      <c r="F46" s="411"/>
      <c r="G46" s="398"/>
      <c r="H46" s="203"/>
      <c r="I46" s="203"/>
      <c r="J46" s="339"/>
      <c r="K46" s="34"/>
      <c r="L46" s="61"/>
      <c r="M46" s="521"/>
    </row>
    <row r="47" spans="1:13" ht="15.75" customHeight="1">
      <c r="A47" s="385"/>
      <c r="B47" s="349"/>
      <c r="C47" s="387"/>
      <c r="D47" s="670"/>
      <c r="E47" s="361"/>
      <c r="F47" s="410"/>
      <c r="G47" s="670"/>
      <c r="H47" s="201"/>
      <c r="I47" s="201"/>
      <c r="J47" s="343"/>
      <c r="K47" s="25"/>
      <c r="L47" s="24"/>
      <c r="M47" s="520"/>
    </row>
    <row r="48" spans="1:13" ht="15.75" customHeight="1">
      <c r="A48" s="1030"/>
      <c r="B48" s="1031"/>
      <c r="C48" s="309"/>
      <c r="D48" s="321"/>
      <c r="E48" s="322"/>
      <c r="F48" s="335"/>
      <c r="G48" s="669"/>
      <c r="H48" s="58"/>
      <c r="I48" s="202"/>
      <c r="J48" s="336"/>
      <c r="K48" s="34"/>
      <c r="L48" s="34"/>
      <c r="M48" s="388"/>
    </row>
    <row r="49" spans="1:13" ht="15.75" customHeight="1">
      <c r="A49" s="1036"/>
      <c r="B49" s="1037"/>
      <c r="C49" s="558"/>
      <c r="D49" s="333"/>
      <c r="E49" s="334"/>
      <c r="F49" s="410"/>
      <c r="G49" s="670"/>
      <c r="H49" s="536"/>
      <c r="I49" s="201"/>
      <c r="J49" s="343"/>
      <c r="K49" s="25"/>
      <c r="L49" s="24"/>
      <c r="M49" s="520"/>
    </row>
    <row r="50" spans="1:13" ht="15.75" customHeight="1">
      <c r="A50" s="382"/>
      <c r="B50" s="383"/>
      <c r="C50" s="309"/>
      <c r="D50" s="321"/>
      <c r="E50" s="322"/>
      <c r="F50" s="335"/>
      <c r="G50" s="669"/>
      <c r="H50" s="58"/>
      <c r="I50" s="202"/>
      <c r="J50" s="336"/>
      <c r="K50" s="34"/>
      <c r="L50" s="34"/>
      <c r="M50" s="388"/>
    </row>
    <row r="51" spans="1:13" ht="15.75" customHeight="1">
      <c r="A51" s="385"/>
      <c r="B51" s="349"/>
      <c r="C51" s="558"/>
      <c r="D51" s="670"/>
      <c r="E51" s="361"/>
      <c r="F51" s="410"/>
      <c r="G51" s="670"/>
      <c r="H51" s="536"/>
      <c r="I51" s="201"/>
      <c r="J51" s="343"/>
      <c r="K51" s="25"/>
      <c r="L51" s="24"/>
      <c r="M51" s="520"/>
    </row>
    <row r="52" spans="1:13" ht="15.75" customHeight="1">
      <c r="A52" s="23"/>
      <c r="B52" s="216"/>
      <c r="C52" s="218"/>
      <c r="D52" s="37"/>
      <c r="E52" s="36"/>
      <c r="F52" s="21"/>
      <c r="G52" s="664"/>
      <c r="H52" s="18"/>
      <c r="I52" s="35"/>
      <c r="J52" s="403"/>
      <c r="K52" s="673"/>
      <c r="L52" s="673"/>
      <c r="M52" s="388"/>
    </row>
    <row r="53" spans="1:13" ht="15.75" customHeight="1">
      <c r="A53" s="40"/>
      <c r="B53" s="663"/>
      <c r="C53" s="42"/>
      <c r="D53" s="665"/>
      <c r="E53" s="130"/>
      <c r="F53" s="30"/>
      <c r="G53" s="665"/>
      <c r="H53" s="28"/>
      <c r="I53" s="27"/>
      <c r="J53" s="404"/>
      <c r="K53" s="405"/>
      <c r="L53" s="405"/>
      <c r="M53" s="520"/>
    </row>
    <row r="54" spans="1:13" ht="15.75" customHeight="1">
      <c r="A54" s="395"/>
      <c r="B54" s="396"/>
      <c r="C54" s="397"/>
      <c r="D54" s="398"/>
      <c r="E54" s="399"/>
      <c r="F54" s="411"/>
      <c r="G54" s="398"/>
      <c r="H54" s="203"/>
      <c r="I54" s="203"/>
      <c r="J54" s="339"/>
      <c r="K54" s="34"/>
      <c r="L54" s="61"/>
      <c r="M54" s="521"/>
    </row>
    <row r="55" spans="1:13" ht="15.75" customHeight="1">
      <c r="A55" s="385"/>
      <c r="B55" s="349"/>
      <c r="C55" s="387"/>
      <c r="D55" s="670"/>
      <c r="E55" s="361"/>
      <c r="F55" s="410"/>
      <c r="G55" s="670"/>
      <c r="H55" s="201"/>
      <c r="I55" s="201"/>
      <c r="J55" s="343"/>
      <c r="K55" s="25"/>
      <c r="L55" s="24"/>
      <c r="M55" s="520"/>
    </row>
    <row r="56" spans="1:13" ht="15.75" customHeight="1">
      <c r="A56" s="395"/>
      <c r="B56" s="396"/>
      <c r="C56" s="397"/>
      <c r="D56" s="398"/>
      <c r="E56" s="399"/>
      <c r="F56" s="411"/>
      <c r="G56" s="398"/>
      <c r="H56" s="203"/>
      <c r="I56" s="203"/>
      <c r="J56" s="339"/>
      <c r="K56" s="34"/>
      <c r="L56" s="61"/>
      <c r="M56" s="521"/>
    </row>
    <row r="57" spans="1:13" ht="15.75" customHeight="1">
      <c r="A57" s="385"/>
      <c r="B57" s="349"/>
      <c r="C57" s="387"/>
      <c r="D57" s="670"/>
      <c r="E57" s="361"/>
      <c r="F57" s="410"/>
      <c r="G57" s="670"/>
      <c r="H57" s="201"/>
      <c r="I57" s="201"/>
      <c r="J57" s="343"/>
      <c r="K57" s="25"/>
      <c r="L57" s="24"/>
      <c r="M57" s="520"/>
    </row>
    <row r="58" spans="1:13" ht="15.75" customHeight="1">
      <c r="A58" s="395"/>
      <c r="B58" s="396"/>
      <c r="C58" s="397"/>
      <c r="D58" s="398"/>
      <c r="E58" s="399"/>
      <c r="F58" s="411"/>
      <c r="G58" s="398"/>
      <c r="H58" s="203"/>
      <c r="I58" s="203"/>
      <c r="J58" s="339"/>
      <c r="K58" s="34"/>
      <c r="L58" s="61"/>
      <c r="M58" s="521"/>
    </row>
    <row r="59" spans="1:13" ht="15.75" customHeight="1">
      <c r="A59" s="385"/>
      <c r="B59" s="349"/>
      <c r="C59" s="387"/>
      <c r="D59" s="670"/>
      <c r="E59" s="361"/>
      <c r="F59" s="410"/>
      <c r="G59" s="670"/>
      <c r="H59" s="201"/>
      <c r="I59" s="201"/>
      <c r="J59" s="343"/>
      <c r="K59" s="25"/>
      <c r="L59" s="24"/>
      <c r="M59" s="520"/>
    </row>
    <row r="60" spans="1:13" ht="15.75" customHeight="1">
      <c r="A60" s="395"/>
      <c r="B60" s="396"/>
      <c r="C60" s="397"/>
      <c r="D60" s="398"/>
      <c r="E60" s="399"/>
      <c r="F60" s="411"/>
      <c r="G60" s="398"/>
      <c r="H60" s="203"/>
      <c r="I60" s="203"/>
      <c r="J60" s="339"/>
      <c r="K60" s="34"/>
      <c r="L60" s="61"/>
      <c r="M60" s="521"/>
    </row>
    <row r="61" spans="1:13" ht="15.75" customHeight="1">
      <c r="A61" s="385"/>
      <c r="B61" s="349"/>
      <c r="C61" s="387"/>
      <c r="D61" s="670"/>
      <c r="E61" s="361"/>
      <c r="F61" s="410"/>
      <c r="G61" s="670"/>
      <c r="H61" s="201"/>
      <c r="I61" s="201"/>
      <c r="J61" s="343"/>
      <c r="K61" s="25"/>
      <c r="L61" s="24"/>
      <c r="M61" s="520"/>
    </row>
    <row r="62" spans="1:13" ht="15.75" customHeight="1">
      <c r="A62" s="395"/>
      <c r="B62" s="396"/>
      <c r="C62" s="397"/>
      <c r="D62" s="398"/>
      <c r="E62" s="399"/>
      <c r="F62" s="411"/>
      <c r="G62" s="398"/>
      <c r="H62" s="203"/>
      <c r="I62" s="203"/>
      <c r="J62" s="339"/>
      <c r="K62" s="34"/>
      <c r="L62" s="61"/>
      <c r="M62" s="521"/>
    </row>
    <row r="63" spans="1:13" ht="15.75" customHeight="1">
      <c r="A63" s="385"/>
      <c r="B63" s="349"/>
      <c r="C63" s="387"/>
      <c r="D63" s="670"/>
      <c r="E63" s="361"/>
      <c r="F63" s="410"/>
      <c r="G63" s="670"/>
      <c r="H63" s="201"/>
      <c r="I63" s="201"/>
      <c r="J63" s="343"/>
      <c r="K63" s="25"/>
      <c r="L63" s="24"/>
      <c r="M63" s="520"/>
    </row>
    <row r="64" spans="1:13" ht="15.75" customHeight="1">
      <c r="A64" s="1030"/>
      <c r="B64" s="1031"/>
      <c r="C64" s="384"/>
      <c r="D64" s="321"/>
      <c r="E64" s="322"/>
      <c r="F64" s="335"/>
      <c r="G64" s="669"/>
      <c r="H64" s="58"/>
      <c r="I64" s="202"/>
      <c r="J64" s="336"/>
      <c r="K64" s="34"/>
      <c r="L64" s="34"/>
      <c r="M64" s="388"/>
    </row>
    <row r="65" spans="1:13" ht="15.75" customHeight="1">
      <c r="A65" s="395"/>
      <c r="B65" s="396"/>
      <c r="C65" s="387"/>
      <c r="D65" s="333"/>
      <c r="E65" s="334"/>
      <c r="F65" s="410"/>
      <c r="G65" s="670"/>
      <c r="H65" s="536"/>
      <c r="I65" s="201"/>
      <c r="J65" s="343"/>
      <c r="K65" s="25"/>
      <c r="L65" s="24"/>
      <c r="M65" s="520"/>
    </row>
    <row r="66" spans="1:13" ht="15.75" customHeight="1">
      <c r="A66" s="23"/>
      <c r="B66" s="216"/>
      <c r="C66" s="218"/>
      <c r="D66" s="37"/>
      <c r="E66" s="36"/>
      <c r="F66" s="21"/>
      <c r="G66" s="664"/>
      <c r="H66" s="18"/>
      <c r="I66" s="35"/>
      <c r="J66" s="16"/>
      <c r="K66" s="34"/>
      <c r="L66" s="34"/>
      <c r="M66" s="388"/>
    </row>
    <row r="67" spans="1:13" ht="15.75" customHeight="1">
      <c r="A67" s="40"/>
      <c r="B67" s="132"/>
      <c r="C67" s="219"/>
      <c r="D67" s="665"/>
      <c r="E67" s="31"/>
      <c r="F67" s="30"/>
      <c r="G67" s="665"/>
      <c r="H67" s="38"/>
      <c r="I67" s="28"/>
      <c r="J67" s="26"/>
      <c r="K67" s="25"/>
      <c r="L67" s="24"/>
      <c r="M67" s="522"/>
    </row>
    <row r="68" spans="1:13" ht="15.75" customHeight="1">
      <c r="A68" s="23"/>
      <c r="B68" s="22"/>
      <c r="C68" s="21"/>
      <c r="D68" s="664"/>
      <c r="E68" s="21"/>
      <c r="F68" s="20"/>
      <c r="G68" s="664"/>
      <c r="H68" s="18"/>
      <c r="I68" s="35"/>
      <c r="J68" s="16"/>
      <c r="K68" s="4"/>
      <c r="L68" s="629"/>
      <c r="M68" s="388"/>
    </row>
    <row r="69" spans="1:13" ht="15.75" customHeight="1" thickBot="1">
      <c r="A69" s="14"/>
      <c r="B69" s="13" t="s">
        <v>7</v>
      </c>
      <c r="C69" s="214"/>
      <c r="D69" s="10"/>
      <c r="E69" s="12"/>
      <c r="F69" s="11"/>
      <c r="G69" s="10"/>
      <c r="H69" s="9"/>
      <c r="I69" s="8"/>
      <c r="J69" s="213"/>
      <c r="K69" s="212"/>
      <c r="L69" s="212"/>
      <c r="M69" s="523"/>
    </row>
    <row r="70" spans="1:13" ht="15.75" customHeight="1" thickBot="1">
      <c r="A70" s="4"/>
      <c r="B70" s="7"/>
      <c r="C70" s="4"/>
      <c r="D70" s="7"/>
      <c r="E70" s="4"/>
      <c r="F70" s="4"/>
      <c r="G70" s="7"/>
      <c r="H70" s="4"/>
      <c r="I70" s="6"/>
      <c r="J70" s="5"/>
      <c r="K70" s="5"/>
      <c r="L70" s="5"/>
      <c r="M70" s="524"/>
    </row>
    <row r="71" spans="1:13" ht="15.75" customHeight="1">
      <c r="A71" s="57"/>
      <c r="B71" s="54"/>
      <c r="C71" s="54"/>
      <c r="D71" s="56"/>
      <c r="E71" s="54"/>
      <c r="F71" s="54"/>
      <c r="G71" s="56"/>
      <c r="H71" s="54"/>
      <c r="I71" s="55"/>
      <c r="J71" s="54"/>
      <c r="K71" s="54"/>
      <c r="L71" s="54"/>
      <c r="M71" s="517"/>
    </row>
    <row r="72" spans="1:13" ht="15.75" customHeight="1">
      <c r="A72" s="53"/>
      <c r="B72" s="4"/>
      <c r="C72" s="4"/>
      <c r="D72" s="1006" t="s">
        <v>105</v>
      </c>
      <c r="E72" s="1006"/>
      <c r="F72" s="1006"/>
      <c r="G72" s="1006"/>
      <c r="H72" s="1007" t="s">
        <v>34</v>
      </c>
      <c r="I72" s="1007"/>
      <c r="J72" s="4"/>
      <c r="K72" s="4"/>
      <c r="L72" s="4"/>
      <c r="M72" s="518"/>
    </row>
    <row r="73" spans="1:13" ht="15.75" customHeight="1">
      <c r="A73" s="53"/>
      <c r="B73" s="52" t="s">
        <v>342</v>
      </c>
      <c r="C73" s="4"/>
      <c r="D73" s="1020"/>
      <c r="E73" s="1020"/>
      <c r="F73" s="1020"/>
      <c r="G73" s="1020"/>
      <c r="H73" s="4"/>
      <c r="I73" s="6"/>
      <c r="J73" s="50" t="s">
        <v>78</v>
      </c>
      <c r="K73" s="50"/>
      <c r="L73" s="50"/>
      <c r="M73" s="518"/>
    </row>
    <row r="74" spans="1:13" ht="15.75" customHeight="1">
      <c r="A74" s="40"/>
      <c r="B74" s="46"/>
      <c r="C74" s="46"/>
      <c r="D74" s="48"/>
      <c r="E74" s="46"/>
      <c r="F74" s="46"/>
      <c r="G74" s="48"/>
      <c r="H74" s="46"/>
      <c r="I74" s="47"/>
      <c r="J74" s="46"/>
      <c r="K74" s="46"/>
      <c r="L74" s="46"/>
      <c r="M74" s="519"/>
    </row>
    <row r="75" spans="1:13" ht="15.75" customHeight="1">
      <c r="A75" s="23"/>
      <c r="B75" s="1009" t="s">
        <v>32</v>
      </c>
      <c r="C75" s="44" t="s">
        <v>0</v>
      </c>
      <c r="D75" s="1011" t="s">
        <v>1</v>
      </c>
      <c r="E75" s="1013" t="s">
        <v>31</v>
      </c>
      <c r="F75" s="1015" t="s">
        <v>30</v>
      </c>
      <c r="G75" s="1011" t="s">
        <v>2</v>
      </c>
      <c r="H75" s="1011" t="s">
        <v>3</v>
      </c>
      <c r="I75" s="1017" t="s">
        <v>4</v>
      </c>
      <c r="J75" s="1021" t="s">
        <v>5</v>
      </c>
      <c r="K75" s="1022"/>
      <c r="L75" s="1023"/>
      <c r="M75" s="1027" t="s">
        <v>29</v>
      </c>
    </row>
    <row r="76" spans="1:13" ht="15.75" customHeight="1">
      <c r="A76" s="40"/>
      <c r="B76" s="1010"/>
      <c r="C76" s="43" t="s">
        <v>28</v>
      </c>
      <c r="D76" s="1012"/>
      <c r="E76" s="1014"/>
      <c r="F76" s="1016"/>
      <c r="G76" s="1012"/>
      <c r="H76" s="1012"/>
      <c r="I76" s="1018"/>
      <c r="J76" s="1024"/>
      <c r="K76" s="1025"/>
      <c r="L76" s="1026"/>
      <c r="M76" s="1028"/>
    </row>
    <row r="77" spans="1:13" ht="15.75" customHeight="1">
      <c r="A77" s="1030"/>
      <c r="B77" s="1031"/>
      <c r="C77" s="309" t="s">
        <v>341</v>
      </c>
      <c r="D77" s="321"/>
      <c r="E77" s="322"/>
      <c r="F77" s="335"/>
      <c r="G77" s="313"/>
      <c r="H77" s="58"/>
      <c r="I77" s="202"/>
      <c r="J77" s="336"/>
      <c r="K77" s="34"/>
      <c r="L77" s="34"/>
      <c r="M77" s="388"/>
    </row>
    <row r="78" spans="1:13" ht="15.75" customHeight="1">
      <c r="A78" s="1032" t="s">
        <v>167</v>
      </c>
      <c r="B78" s="1033"/>
      <c r="C78" s="558" t="s">
        <v>182</v>
      </c>
      <c r="D78" s="333"/>
      <c r="E78" s="334"/>
      <c r="F78" s="410">
        <v>1</v>
      </c>
      <c r="G78" s="556" t="s">
        <v>6</v>
      </c>
      <c r="H78" s="536"/>
      <c r="I78" s="201"/>
      <c r="J78" s="343"/>
      <c r="K78" s="25"/>
      <c r="L78" s="24"/>
      <c r="M78" s="520">
        <v>13</v>
      </c>
    </row>
    <row r="79" spans="1:13" ht="15.75" customHeight="1">
      <c r="A79" s="1030"/>
      <c r="B79" s="1031"/>
      <c r="C79" s="309" t="s">
        <v>341</v>
      </c>
      <c r="D79" s="321"/>
      <c r="E79" s="322"/>
      <c r="F79" s="335"/>
      <c r="G79" s="725"/>
      <c r="H79" s="58"/>
      <c r="I79" s="202"/>
      <c r="J79" s="336"/>
      <c r="K79" s="34"/>
      <c r="L79" s="34"/>
      <c r="M79" s="388"/>
    </row>
    <row r="80" spans="1:13" ht="15.75" customHeight="1">
      <c r="A80" s="1032"/>
      <c r="B80" s="1033"/>
      <c r="C80" s="558" t="s">
        <v>183</v>
      </c>
      <c r="D80" s="333"/>
      <c r="E80" s="334"/>
      <c r="F80" s="410">
        <v>1</v>
      </c>
      <c r="G80" s="726" t="s">
        <v>6</v>
      </c>
      <c r="H80" s="536"/>
      <c r="I80" s="201"/>
      <c r="J80" s="343"/>
      <c r="K80" s="25"/>
      <c r="L80" s="24"/>
      <c r="M80" s="520">
        <v>14</v>
      </c>
    </row>
    <row r="81" spans="1:13" ht="15.75" customHeight="1">
      <c r="A81" s="382"/>
      <c r="B81" s="383"/>
      <c r="C81" s="309"/>
      <c r="D81" s="321"/>
      <c r="E81" s="322"/>
      <c r="F81" s="335"/>
      <c r="G81" s="313"/>
      <c r="H81" s="58"/>
      <c r="I81" s="202"/>
      <c r="J81" s="336"/>
      <c r="K81" s="34"/>
      <c r="L81" s="34"/>
      <c r="M81" s="388"/>
    </row>
    <row r="82" spans="1:13" ht="15.75" customHeight="1">
      <c r="A82" s="385"/>
      <c r="B82" s="685" t="s">
        <v>27</v>
      </c>
      <c r="C82" s="42"/>
      <c r="D82" s="686"/>
      <c r="E82" s="130"/>
      <c r="F82" s="30"/>
      <c r="G82" s="686"/>
      <c r="H82" s="28"/>
      <c r="I82" s="27"/>
      <c r="J82" s="343"/>
      <c r="K82" s="25"/>
      <c r="L82" s="24"/>
      <c r="M82" s="520"/>
    </row>
    <row r="83" spans="1:13" ht="15.75" customHeight="1">
      <c r="A83" s="23"/>
      <c r="B83" s="216"/>
      <c r="C83" s="218"/>
      <c r="D83" s="37"/>
      <c r="E83" s="36"/>
      <c r="F83" s="21"/>
      <c r="G83" s="19"/>
      <c r="H83" s="18"/>
      <c r="I83" s="35"/>
      <c r="J83" s="403"/>
      <c r="K83" s="407"/>
      <c r="L83" s="407"/>
      <c r="M83" s="388"/>
    </row>
    <row r="84" spans="1:13" ht="15.75" customHeight="1">
      <c r="A84" s="40"/>
      <c r="B84" s="32"/>
      <c r="C84" s="42"/>
      <c r="D84" s="29"/>
      <c r="E84" s="130"/>
      <c r="F84" s="30"/>
      <c r="G84" s="29"/>
      <c r="H84" s="28"/>
      <c r="I84" s="27"/>
      <c r="J84" s="404"/>
      <c r="K84" s="405"/>
      <c r="L84" s="405"/>
      <c r="M84" s="520"/>
    </row>
    <row r="85" spans="1:13" ht="15.75" customHeight="1">
      <c r="A85" s="395"/>
      <c r="B85" s="396"/>
      <c r="C85" s="397"/>
      <c r="D85" s="398"/>
      <c r="E85" s="399"/>
      <c r="F85" s="411"/>
      <c r="G85" s="398"/>
      <c r="H85" s="203"/>
      <c r="I85" s="203"/>
      <c r="J85" s="339"/>
      <c r="K85" s="34"/>
      <c r="L85" s="61"/>
      <c r="M85" s="521"/>
    </row>
    <row r="86" spans="1:13" ht="15.75" customHeight="1">
      <c r="A86" s="385"/>
      <c r="B86" s="349"/>
      <c r="C86" s="387"/>
      <c r="D86" s="318"/>
      <c r="E86" s="361"/>
      <c r="F86" s="410"/>
      <c r="G86" s="318"/>
      <c r="H86" s="201"/>
      <c r="I86" s="201"/>
      <c r="J86" s="343"/>
      <c r="K86" s="25"/>
      <c r="L86" s="24"/>
      <c r="M86" s="520"/>
    </row>
    <row r="87" spans="1:13" ht="15.75" customHeight="1">
      <c r="A87" s="395"/>
      <c r="B87" s="396"/>
      <c r="C87" s="397"/>
      <c r="D87" s="398"/>
      <c r="E87" s="399"/>
      <c r="F87" s="411"/>
      <c r="G87" s="398"/>
      <c r="H87" s="203"/>
      <c r="I87" s="203"/>
      <c r="J87" s="339"/>
      <c r="K87" s="34"/>
      <c r="L87" s="61"/>
      <c r="M87" s="521"/>
    </row>
    <row r="88" spans="1:13" ht="15.75" customHeight="1">
      <c r="A88" s="385"/>
      <c r="B88" s="349"/>
      <c r="C88" s="387"/>
      <c r="D88" s="653"/>
      <c r="E88" s="361"/>
      <c r="F88" s="410"/>
      <c r="G88" s="653"/>
      <c r="H88" s="201"/>
      <c r="I88" s="201"/>
      <c r="J88" s="343"/>
      <c r="K88" s="25"/>
      <c r="L88" s="24"/>
      <c r="M88" s="520"/>
    </row>
    <row r="89" spans="1:13" ht="15.75" customHeight="1">
      <c r="A89" s="395"/>
      <c r="B89" s="396"/>
      <c r="C89" s="397"/>
      <c r="D89" s="398"/>
      <c r="E89" s="399"/>
      <c r="F89" s="411"/>
      <c r="G89" s="398"/>
      <c r="H89" s="203"/>
      <c r="I89" s="203"/>
      <c r="J89" s="339"/>
      <c r="K89" s="34"/>
      <c r="L89" s="61"/>
      <c r="M89" s="521"/>
    </row>
    <row r="90" spans="1:13" ht="15.75" customHeight="1">
      <c r="A90" s="385"/>
      <c r="B90" s="349"/>
      <c r="C90" s="387"/>
      <c r="D90" s="653"/>
      <c r="E90" s="361"/>
      <c r="F90" s="410"/>
      <c r="G90" s="653"/>
      <c r="H90" s="201"/>
      <c r="I90" s="201"/>
      <c r="J90" s="343"/>
      <c r="K90" s="25"/>
      <c r="L90" s="24"/>
      <c r="M90" s="520"/>
    </row>
    <row r="91" spans="1:13" ht="15.75" customHeight="1">
      <c r="A91" s="395"/>
      <c r="B91" s="396"/>
      <c r="C91" s="397"/>
      <c r="D91" s="398"/>
      <c r="E91" s="399"/>
      <c r="F91" s="411"/>
      <c r="G91" s="398"/>
      <c r="H91" s="203"/>
      <c r="I91" s="203"/>
      <c r="J91" s="339"/>
      <c r="K91" s="34"/>
      <c r="L91" s="61"/>
      <c r="M91" s="521"/>
    </row>
    <row r="92" spans="1:13" ht="15.75" customHeight="1">
      <c r="A92" s="385"/>
      <c r="B92" s="349"/>
      <c r="C92" s="387"/>
      <c r="D92" s="653"/>
      <c r="E92" s="361"/>
      <c r="F92" s="410"/>
      <c r="G92" s="653"/>
      <c r="H92" s="201"/>
      <c r="I92" s="201"/>
      <c r="J92" s="343"/>
      <c r="K92" s="25"/>
      <c r="L92" s="24"/>
      <c r="M92" s="520"/>
    </row>
    <row r="93" spans="1:13" ht="15.75" customHeight="1">
      <c r="A93" s="395"/>
      <c r="B93" s="396"/>
      <c r="C93" s="397"/>
      <c r="D93" s="398"/>
      <c r="E93" s="399"/>
      <c r="F93" s="411"/>
      <c r="G93" s="398"/>
      <c r="H93" s="203"/>
      <c r="I93" s="203"/>
      <c r="J93" s="339"/>
      <c r="K93" s="34"/>
      <c r="L93" s="61"/>
      <c r="M93" s="521"/>
    </row>
    <row r="94" spans="1:13" ht="15.75" customHeight="1">
      <c r="A94" s="385"/>
      <c r="B94" s="349"/>
      <c r="C94" s="387"/>
      <c r="D94" s="318"/>
      <c r="E94" s="361"/>
      <c r="F94" s="410"/>
      <c r="G94" s="318"/>
      <c r="H94" s="201"/>
      <c r="I94" s="201"/>
      <c r="J94" s="343"/>
      <c r="K94" s="25"/>
      <c r="L94" s="24"/>
      <c r="M94" s="520"/>
    </row>
    <row r="95" spans="1:13" ht="15.75" customHeight="1">
      <c r="A95" s="395"/>
      <c r="B95" s="396"/>
      <c r="C95" s="397"/>
      <c r="D95" s="398"/>
      <c r="E95" s="399"/>
      <c r="F95" s="411"/>
      <c r="G95" s="398"/>
      <c r="H95" s="203"/>
      <c r="I95" s="203"/>
      <c r="J95" s="339"/>
      <c r="K95" s="34"/>
      <c r="L95" s="61"/>
      <c r="M95" s="521"/>
    </row>
    <row r="96" spans="1:13" ht="15.75" customHeight="1">
      <c r="A96" s="385"/>
      <c r="B96" s="349"/>
      <c r="C96" s="387"/>
      <c r="D96" s="318"/>
      <c r="E96" s="361"/>
      <c r="F96" s="410"/>
      <c r="G96" s="318"/>
      <c r="H96" s="201"/>
      <c r="I96" s="201"/>
      <c r="J96" s="343"/>
      <c r="K96" s="25"/>
      <c r="L96" s="24"/>
      <c r="M96" s="520"/>
    </row>
    <row r="97" spans="1:13" ht="15.75" customHeight="1">
      <c r="A97" s="395"/>
      <c r="B97" s="396"/>
      <c r="C97" s="397"/>
      <c r="D97" s="398"/>
      <c r="E97" s="399"/>
      <c r="F97" s="411"/>
      <c r="G97" s="398"/>
      <c r="H97" s="203"/>
      <c r="I97" s="203"/>
      <c r="J97" s="339"/>
      <c r="K97" s="34"/>
      <c r="L97" s="61"/>
      <c r="M97" s="521"/>
    </row>
    <row r="98" spans="1:13" ht="15.75" customHeight="1">
      <c r="A98" s="385"/>
      <c r="B98" s="349"/>
      <c r="C98" s="387"/>
      <c r="D98" s="318"/>
      <c r="E98" s="361"/>
      <c r="F98" s="410"/>
      <c r="G98" s="318"/>
      <c r="H98" s="201"/>
      <c r="I98" s="201"/>
      <c r="J98" s="343"/>
      <c r="K98" s="25"/>
      <c r="L98" s="24"/>
      <c r="M98" s="520"/>
    </row>
    <row r="99" spans="1:13" ht="15.75" customHeight="1">
      <c r="A99" s="1030"/>
      <c r="B99" s="1031"/>
      <c r="C99" s="384"/>
      <c r="D99" s="321"/>
      <c r="E99" s="322"/>
      <c r="F99" s="335"/>
      <c r="G99" s="313"/>
      <c r="H99" s="58"/>
      <c r="I99" s="202"/>
      <c r="J99" s="336"/>
      <c r="K99" s="34"/>
      <c r="L99" s="34"/>
      <c r="M99" s="388"/>
    </row>
    <row r="100" spans="1:13" ht="15.75" customHeight="1">
      <c r="A100" s="395"/>
      <c r="B100" s="396"/>
      <c r="C100" s="387"/>
      <c r="D100" s="333"/>
      <c r="E100" s="334"/>
      <c r="F100" s="410"/>
      <c r="G100" s="556"/>
      <c r="H100" s="536"/>
      <c r="I100" s="201"/>
      <c r="J100" s="343"/>
      <c r="K100" s="25"/>
      <c r="L100" s="24"/>
      <c r="M100" s="520"/>
    </row>
    <row r="101" spans="1:13" ht="15.75" customHeight="1">
      <c r="A101" s="23"/>
      <c r="B101" s="216"/>
      <c r="C101" s="218"/>
      <c r="D101" s="37"/>
      <c r="E101" s="36"/>
      <c r="F101" s="21"/>
      <c r="G101" s="19"/>
      <c r="H101" s="18"/>
      <c r="I101" s="35"/>
      <c r="J101" s="16"/>
      <c r="K101" s="34"/>
      <c r="L101" s="34"/>
      <c r="M101" s="388"/>
    </row>
    <row r="102" spans="1:13" ht="15.75" customHeight="1">
      <c r="A102" s="40"/>
      <c r="B102" s="132"/>
      <c r="C102" s="219"/>
      <c r="D102" s="29"/>
      <c r="E102" s="31"/>
      <c r="F102" s="30"/>
      <c r="G102" s="29"/>
      <c r="H102" s="38"/>
      <c r="I102" s="28"/>
      <c r="J102" s="26"/>
      <c r="K102" s="25"/>
      <c r="L102" s="24"/>
      <c r="M102" s="522"/>
    </row>
    <row r="103" spans="1:13" ht="15.75" customHeight="1">
      <c r="A103" s="23"/>
      <c r="B103" s="22"/>
      <c r="C103" s="21"/>
      <c r="D103" s="19"/>
      <c r="E103" s="21"/>
      <c r="F103" s="20"/>
      <c r="G103" s="19"/>
      <c r="H103" s="18"/>
      <c r="I103" s="35"/>
      <c r="J103" s="16"/>
      <c r="K103" s="4"/>
      <c r="L103" s="15"/>
      <c r="M103" s="388"/>
    </row>
    <row r="104" spans="1:13" ht="15.75" customHeight="1" thickBot="1">
      <c r="A104" s="14"/>
      <c r="B104" s="13" t="s">
        <v>7</v>
      </c>
      <c r="C104" s="214"/>
      <c r="D104" s="10"/>
      <c r="E104" s="12"/>
      <c r="F104" s="11"/>
      <c r="G104" s="10"/>
      <c r="H104" s="9"/>
      <c r="I104" s="8"/>
      <c r="J104" s="213"/>
      <c r="K104" s="212"/>
      <c r="L104" s="212"/>
      <c r="M104" s="523"/>
    </row>
    <row r="105" spans="1:13" ht="15.75" customHeight="1">
      <c r="A105" s="4"/>
      <c r="B105" s="7"/>
      <c r="C105" s="4"/>
      <c r="D105" s="7"/>
      <c r="E105" s="4"/>
      <c r="F105" s="4"/>
      <c r="G105" s="7"/>
      <c r="H105" s="4"/>
      <c r="I105" s="6"/>
      <c r="J105" s="5"/>
      <c r="K105" s="5"/>
      <c r="L105" s="5"/>
      <c r="M105" s="524"/>
    </row>
    <row r="106" spans="1:13" ht="15.75" customHeight="1">
      <c r="A106" s="4"/>
      <c r="B106" s="7"/>
      <c r="C106" s="4"/>
      <c r="D106" s="7"/>
      <c r="E106" s="4"/>
      <c r="F106" s="4"/>
      <c r="G106" s="7"/>
      <c r="H106" s="4"/>
      <c r="I106" s="6"/>
      <c r="J106" s="5"/>
      <c r="K106" s="5"/>
      <c r="L106" s="5"/>
      <c r="M106" s="524"/>
    </row>
  </sheetData>
  <mergeCells count="62">
    <mergeCell ref="A64:B64"/>
    <mergeCell ref="A25:B25"/>
    <mergeCell ref="A26:B26"/>
    <mergeCell ref="A7:B7"/>
    <mergeCell ref="A8:B8"/>
    <mergeCell ref="A9:B9"/>
    <mergeCell ref="A10:B10"/>
    <mergeCell ref="A11:B11"/>
    <mergeCell ref="A12:B12"/>
    <mergeCell ref="A13:B13"/>
    <mergeCell ref="A14:B14"/>
    <mergeCell ref="A15:B15"/>
    <mergeCell ref="A16:B16"/>
    <mergeCell ref="A17:B17"/>
    <mergeCell ref="A18:B18"/>
    <mergeCell ref="A23:B23"/>
    <mergeCell ref="A24:B24"/>
    <mergeCell ref="A42:B42"/>
    <mergeCell ref="A43:B43"/>
    <mergeCell ref="A48:B48"/>
    <mergeCell ref="A49:B49"/>
    <mergeCell ref="A77:B77"/>
    <mergeCell ref="A99:B99"/>
    <mergeCell ref="B75:B76"/>
    <mergeCell ref="A78:B78"/>
    <mergeCell ref="A79:B79"/>
    <mergeCell ref="A80:B80"/>
    <mergeCell ref="J5:L6"/>
    <mergeCell ref="M5:M6"/>
    <mergeCell ref="J75:L76"/>
    <mergeCell ref="M75:M76"/>
    <mergeCell ref="J40:L41"/>
    <mergeCell ref="M40:M41"/>
    <mergeCell ref="D72:G72"/>
    <mergeCell ref="I75:I76"/>
    <mergeCell ref="H72:I72"/>
    <mergeCell ref="H75:H76"/>
    <mergeCell ref="D73:G73"/>
    <mergeCell ref="D75:D76"/>
    <mergeCell ref="E75:E76"/>
    <mergeCell ref="F75:F76"/>
    <mergeCell ref="G75:G76"/>
    <mergeCell ref="D2:G2"/>
    <mergeCell ref="H2:I2"/>
    <mergeCell ref="D3:G3"/>
    <mergeCell ref="B5:B6"/>
    <mergeCell ref="D5:D6"/>
    <mergeCell ref="E5:E6"/>
    <mergeCell ref="F5:F6"/>
    <mergeCell ref="G5:G6"/>
    <mergeCell ref="H5:H6"/>
    <mergeCell ref="I5:I6"/>
    <mergeCell ref="D37:G37"/>
    <mergeCell ref="H37:I37"/>
    <mergeCell ref="D38:G38"/>
    <mergeCell ref="B40:B41"/>
    <mergeCell ref="D40:D41"/>
    <mergeCell ref="E40:E41"/>
    <mergeCell ref="F40:F41"/>
    <mergeCell ref="G40:G41"/>
    <mergeCell ref="H40:H41"/>
    <mergeCell ref="I40:I41"/>
  </mergeCells>
  <phoneticPr fontId="4"/>
  <printOptions horizontalCentered="1"/>
  <pageMargins left="0.19685039370078741" right="0.19685039370078741" top="0.98425196850393704" bottom="0.23622047244094491" header="0.51181102362204722" footer="0.39370078740157483"/>
  <pageSetup paperSize="9" orientation="landscape" r:id="rId1"/>
  <headerFooter alignWithMargins="0"/>
  <rowBreaks count="1" manualBreakCount="1">
    <brk id="7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DF5B7-195B-42C8-8D13-AEB4EC9FD594}">
  <sheetPr>
    <tabColor rgb="FFFFFF00"/>
  </sheetPr>
  <dimension ref="A1:P69"/>
  <sheetViews>
    <sheetView showGridLines="0" view="pageBreakPreview" topLeftCell="A16" zoomScaleNormal="100" zoomScaleSheetLayoutView="100" workbookViewId="0">
      <selection activeCell="D12" sqref="D12"/>
    </sheetView>
  </sheetViews>
  <sheetFormatPr defaultRowHeight="15.75" customHeight="1"/>
  <cols>
    <col min="1" max="1" width="1.875" style="424" customWidth="1"/>
    <col min="2" max="2" width="19.75" style="424" customWidth="1"/>
    <col min="3" max="3" width="21.875" style="424" customWidth="1"/>
    <col min="4" max="4" width="6.375" style="497" customWidth="1"/>
    <col min="5" max="5" width="7.75" style="497"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3" ht="15.75" customHeight="1">
      <c r="A1" s="431"/>
      <c r="B1" s="426"/>
      <c r="C1" s="426"/>
      <c r="D1" s="432"/>
      <c r="E1" s="432"/>
      <c r="F1" s="426"/>
      <c r="G1" s="432"/>
      <c r="H1" s="426"/>
      <c r="I1" s="433"/>
      <c r="J1" s="426"/>
      <c r="K1" s="426"/>
      <c r="L1" s="426"/>
      <c r="M1" s="434"/>
    </row>
    <row r="2" spans="1:13" ht="15.75" customHeight="1">
      <c r="A2" s="395"/>
      <c r="B2" s="347"/>
      <c r="C2" s="347"/>
      <c r="D2" s="1038" t="s">
        <v>138</v>
      </c>
      <c r="E2" s="1038"/>
      <c r="F2" s="1038"/>
      <c r="G2" s="1038"/>
      <c r="H2" s="1039" t="s">
        <v>34</v>
      </c>
      <c r="I2" s="1039"/>
      <c r="J2" s="347"/>
      <c r="K2" s="347"/>
      <c r="L2" s="347"/>
      <c r="M2" s="435"/>
    </row>
    <row r="3" spans="1:13" ht="15.75" customHeight="1">
      <c r="A3" s="395"/>
      <c r="B3" s="52" t="s">
        <v>323</v>
      </c>
      <c r="C3" s="437" t="s">
        <v>76</v>
      </c>
      <c r="D3" s="1040"/>
      <c r="E3" s="1040"/>
      <c r="F3" s="1040"/>
      <c r="G3" s="1040"/>
      <c r="H3" s="347"/>
      <c r="I3" s="438"/>
      <c r="J3" s="642" t="s">
        <v>78</v>
      </c>
      <c r="K3" s="642"/>
      <c r="L3" s="642"/>
      <c r="M3" s="435"/>
    </row>
    <row r="4" spans="1:13" ht="15.75" customHeight="1">
      <c r="A4" s="385"/>
      <c r="B4" s="355"/>
      <c r="C4" s="355"/>
      <c r="D4" s="641"/>
      <c r="E4" s="641"/>
      <c r="F4" s="355"/>
      <c r="G4" s="641"/>
      <c r="H4" s="355"/>
      <c r="I4" s="439"/>
      <c r="J4" s="355"/>
      <c r="K4" s="355"/>
      <c r="L4" s="355"/>
      <c r="M4" s="440"/>
    </row>
    <row r="5" spans="1:13"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3" ht="15.75" customHeight="1">
      <c r="A6" s="385"/>
      <c r="B6" s="1041"/>
      <c r="C6" s="640" t="s">
        <v>28</v>
      </c>
      <c r="D6" s="1043"/>
      <c r="E6" s="1045"/>
      <c r="F6" s="1047"/>
      <c r="G6" s="1043"/>
      <c r="H6" s="1043"/>
      <c r="I6" s="1049"/>
      <c r="J6" s="1053"/>
      <c r="K6" s="1054"/>
      <c r="L6" s="1055"/>
      <c r="M6" s="1057"/>
    </row>
    <row r="7" spans="1:13" ht="15.75" customHeight="1">
      <c r="A7" s="382"/>
      <c r="B7" s="319"/>
      <c r="C7" s="350"/>
      <c r="D7" s="614"/>
      <c r="E7" s="610"/>
      <c r="F7" s="312"/>
      <c r="G7" s="638"/>
      <c r="H7" s="58"/>
      <c r="I7" s="202"/>
      <c r="J7" s="305"/>
      <c r="K7" s="337"/>
      <c r="L7" s="338"/>
      <c r="M7" s="358"/>
    </row>
    <row r="8" spans="1:13" ht="15.75" customHeight="1">
      <c r="A8" s="385"/>
      <c r="B8" s="324" t="s">
        <v>9</v>
      </c>
      <c r="C8" s="351"/>
      <c r="D8" s="316">
        <v>1</v>
      </c>
      <c r="E8" s="554">
        <v>3</v>
      </c>
      <c r="F8" s="317">
        <f>ROUND(D8*E8,3)</f>
        <v>3</v>
      </c>
      <c r="G8" s="688" t="s">
        <v>139</v>
      </c>
      <c r="H8" s="64"/>
      <c r="I8" s="201"/>
      <c r="J8" s="609"/>
      <c r="K8" s="344"/>
      <c r="L8" s="342"/>
      <c r="M8" s="357"/>
    </row>
    <row r="9" spans="1:13" ht="15.75" customHeight="1">
      <c r="A9" s="382"/>
      <c r="B9" s="319"/>
      <c r="C9" s="350"/>
      <c r="D9" s="614"/>
      <c r="E9" s="610"/>
      <c r="F9" s="312"/>
      <c r="G9" s="687"/>
      <c r="H9" s="58"/>
      <c r="I9" s="202"/>
      <c r="J9" s="339"/>
      <c r="K9" s="340"/>
      <c r="L9" s="341"/>
      <c r="M9" s="415"/>
    </row>
    <row r="10" spans="1:13" ht="15.75" customHeight="1">
      <c r="A10" s="385"/>
      <c r="B10" s="324" t="s">
        <v>8</v>
      </c>
      <c r="C10" s="351"/>
      <c r="D10" s="316">
        <v>1</v>
      </c>
      <c r="E10" s="554">
        <v>9</v>
      </c>
      <c r="F10" s="317">
        <f>ROUND(D10*E10,3)</f>
        <v>9</v>
      </c>
      <c r="G10" s="688" t="s">
        <v>139</v>
      </c>
      <c r="H10" s="64"/>
      <c r="I10" s="201"/>
      <c r="J10" s="343"/>
      <c r="K10" s="344"/>
      <c r="L10" s="342"/>
      <c r="M10" s="357"/>
    </row>
    <row r="11" spans="1:13" ht="15.75" customHeight="1">
      <c r="A11" s="442"/>
      <c r="B11" s="359"/>
      <c r="C11" s="412"/>
      <c r="D11" s="413"/>
      <c r="E11" s="414"/>
      <c r="F11" s="400"/>
      <c r="G11" s="398"/>
      <c r="H11" s="63"/>
      <c r="I11" s="203"/>
      <c r="J11" s="339"/>
      <c r="K11" s="340"/>
      <c r="L11" s="341"/>
      <c r="M11" s="415"/>
    </row>
    <row r="12" spans="1:13" ht="15.75" customHeight="1">
      <c r="A12" s="443"/>
      <c r="B12" s="324" t="s">
        <v>168</v>
      </c>
      <c r="C12" s="351"/>
      <c r="D12" s="316" t="s">
        <v>174</v>
      </c>
      <c r="E12" s="316" t="s">
        <v>174</v>
      </c>
      <c r="F12" s="316" t="s">
        <v>174</v>
      </c>
      <c r="G12" s="697" t="s">
        <v>11</v>
      </c>
      <c r="H12" s="316" t="s">
        <v>174</v>
      </c>
      <c r="I12" s="316" t="s">
        <v>174</v>
      </c>
      <c r="J12" s="343" t="s">
        <v>173</v>
      </c>
      <c r="K12" s="344"/>
      <c r="L12" s="342"/>
      <c r="M12" s="357"/>
    </row>
    <row r="13" spans="1:13" ht="15.75" customHeight="1">
      <c r="A13" s="442"/>
      <c r="B13" s="359"/>
      <c r="C13" s="412"/>
      <c r="D13" s="413"/>
      <c r="E13" s="414"/>
      <c r="F13" s="400"/>
      <c r="G13" s="398"/>
      <c r="H13" s="63"/>
      <c r="I13" s="203"/>
      <c r="J13" s="339"/>
      <c r="K13" s="340"/>
      <c r="L13" s="341"/>
      <c r="M13" s="415"/>
    </row>
    <row r="14" spans="1:13" ht="15.75" customHeight="1">
      <c r="A14" s="443"/>
      <c r="B14" s="324"/>
      <c r="C14" s="315"/>
      <c r="D14" s="325"/>
      <c r="E14" s="327"/>
      <c r="F14" s="317"/>
      <c r="G14" s="639"/>
      <c r="H14" s="64"/>
      <c r="I14" s="201"/>
      <c r="J14" s="343"/>
      <c r="K14" s="344"/>
      <c r="L14" s="342"/>
      <c r="M14" s="357"/>
    </row>
    <row r="15" spans="1:13" ht="15.75" customHeight="1">
      <c r="A15" s="442"/>
      <c r="B15" s="359"/>
      <c r="C15" s="412"/>
      <c r="D15" s="413"/>
      <c r="E15" s="414"/>
      <c r="F15" s="400"/>
      <c r="G15" s="398"/>
      <c r="H15" s="63"/>
      <c r="I15" s="203"/>
      <c r="J15" s="339"/>
      <c r="K15" s="340"/>
      <c r="L15" s="341"/>
      <c r="M15" s="415"/>
    </row>
    <row r="16" spans="1:13" ht="15.75" customHeight="1">
      <c r="A16" s="443"/>
      <c r="B16" s="324"/>
      <c r="C16" s="315"/>
      <c r="D16" s="325"/>
      <c r="E16" s="327"/>
      <c r="F16" s="317"/>
      <c r="G16" s="639"/>
      <c r="H16" s="64"/>
      <c r="I16" s="201"/>
      <c r="J16" s="343"/>
      <c r="K16" s="344"/>
      <c r="L16" s="342"/>
      <c r="M16" s="357"/>
    </row>
    <row r="17" spans="1:13" ht="15.75" customHeight="1">
      <c r="A17" s="442"/>
      <c r="B17" s="359"/>
      <c r="C17" s="412"/>
      <c r="D17" s="413"/>
      <c r="E17" s="414"/>
      <c r="F17" s="400"/>
      <c r="G17" s="398"/>
      <c r="H17" s="63"/>
      <c r="I17" s="203"/>
      <c r="J17" s="339"/>
      <c r="K17" s="340"/>
      <c r="L17" s="341"/>
      <c r="M17" s="415"/>
    </row>
    <row r="18" spans="1:13" ht="15.75" customHeight="1">
      <c r="A18" s="443"/>
      <c r="B18" s="324"/>
      <c r="C18" s="315"/>
      <c r="D18" s="325"/>
      <c r="E18" s="327"/>
      <c r="F18" s="317"/>
      <c r="G18" s="639"/>
      <c r="H18" s="64"/>
      <c r="I18" s="201"/>
      <c r="J18" s="343"/>
      <c r="K18" s="344"/>
      <c r="L18" s="342"/>
      <c r="M18" s="357"/>
    </row>
    <row r="19" spans="1:13" ht="15.75" customHeight="1">
      <c r="A19" s="442"/>
      <c r="B19" s="359"/>
      <c r="C19" s="412"/>
      <c r="D19" s="413"/>
      <c r="E19" s="414"/>
      <c r="F19" s="400"/>
      <c r="G19" s="398"/>
      <c r="H19" s="63"/>
      <c r="I19" s="203"/>
      <c r="J19" s="339"/>
      <c r="K19" s="340"/>
      <c r="L19" s="341"/>
      <c r="M19" s="415"/>
    </row>
    <row r="20" spans="1:13" ht="15.75" customHeight="1">
      <c r="A20" s="443"/>
      <c r="B20" s="324"/>
      <c r="C20" s="315"/>
      <c r="D20" s="325"/>
      <c r="E20" s="327"/>
      <c r="F20" s="317"/>
      <c r="G20" s="639"/>
      <c r="H20" s="64"/>
      <c r="I20" s="201"/>
      <c r="J20" s="343"/>
      <c r="K20" s="344"/>
      <c r="L20" s="342"/>
      <c r="M20" s="357"/>
    </row>
    <row r="21" spans="1:13" ht="15.75" customHeight="1">
      <c r="A21" s="442"/>
      <c r="B21" s="359"/>
      <c r="C21" s="412"/>
      <c r="D21" s="413"/>
      <c r="E21" s="414"/>
      <c r="F21" s="400"/>
      <c r="G21" s="398"/>
      <c r="H21" s="63"/>
      <c r="I21" s="203"/>
      <c r="J21" s="339"/>
      <c r="K21" s="340"/>
      <c r="L21" s="341"/>
      <c r="M21" s="415"/>
    </row>
    <row r="22" spans="1:13" ht="15.75" customHeight="1">
      <c r="A22" s="443"/>
      <c r="B22" s="324"/>
      <c r="C22" s="315"/>
      <c r="D22" s="325"/>
      <c r="E22" s="327"/>
      <c r="F22" s="317"/>
      <c r="G22" s="639"/>
      <c r="H22" s="64"/>
      <c r="I22" s="201"/>
      <c r="J22" s="343"/>
      <c r="K22" s="344"/>
      <c r="L22" s="342"/>
      <c r="M22" s="357"/>
    </row>
    <row r="23" spans="1:13" ht="15.75" customHeight="1">
      <c r="A23" s="442"/>
      <c r="B23" s="359"/>
      <c r="C23" s="412"/>
      <c r="D23" s="413"/>
      <c r="E23" s="414"/>
      <c r="F23" s="400"/>
      <c r="G23" s="398"/>
      <c r="H23" s="63"/>
      <c r="I23" s="203"/>
      <c r="J23" s="339"/>
      <c r="K23" s="340"/>
      <c r="L23" s="341"/>
      <c r="M23" s="415"/>
    </row>
    <row r="24" spans="1:13" ht="15.75" customHeight="1">
      <c r="A24" s="443"/>
      <c r="B24" s="324"/>
      <c r="C24" s="315"/>
      <c r="D24" s="325"/>
      <c r="E24" s="327"/>
      <c r="F24" s="317"/>
      <c r="G24" s="639"/>
      <c r="H24" s="64"/>
      <c r="I24" s="201"/>
      <c r="J24" s="343"/>
      <c r="K24" s="344"/>
      <c r="L24" s="342"/>
      <c r="M24" s="357"/>
    </row>
    <row r="25" spans="1:13" ht="15.75" customHeight="1">
      <c r="A25" s="442"/>
      <c r="B25" s="359"/>
      <c r="C25" s="412"/>
      <c r="D25" s="413"/>
      <c r="E25" s="414"/>
      <c r="F25" s="400"/>
      <c r="G25" s="398"/>
      <c r="H25" s="63"/>
      <c r="I25" s="203"/>
      <c r="J25" s="339"/>
      <c r="K25" s="340"/>
      <c r="L25" s="341"/>
      <c r="M25" s="415"/>
    </row>
    <row r="26" spans="1:13" ht="15.75" customHeight="1">
      <c r="A26" s="443"/>
      <c r="B26" s="324"/>
      <c r="C26" s="315"/>
      <c r="D26" s="325"/>
      <c r="E26" s="327"/>
      <c r="F26" s="317"/>
      <c r="G26" s="639"/>
      <c r="H26" s="64"/>
      <c r="I26" s="201"/>
      <c r="J26" s="343"/>
      <c r="K26" s="344"/>
      <c r="L26" s="342"/>
      <c r="M26" s="357"/>
    </row>
    <row r="27" spans="1:13" ht="15.75" customHeight="1">
      <c r="A27" s="442"/>
      <c r="B27" s="359"/>
      <c r="C27" s="412"/>
      <c r="D27" s="413"/>
      <c r="E27" s="414"/>
      <c r="F27" s="400"/>
      <c r="G27" s="398"/>
      <c r="H27" s="63"/>
      <c r="I27" s="203"/>
      <c r="J27" s="339"/>
      <c r="K27" s="340"/>
      <c r="L27" s="341"/>
      <c r="M27" s="415"/>
    </row>
    <row r="28" spans="1:13" ht="15.75" customHeight="1">
      <c r="A28" s="443"/>
      <c r="B28" s="324"/>
      <c r="C28" s="315"/>
      <c r="D28" s="325"/>
      <c r="E28" s="327"/>
      <c r="F28" s="317"/>
      <c r="G28" s="639"/>
      <c r="H28" s="64"/>
      <c r="I28" s="201"/>
      <c r="J28" s="343"/>
      <c r="K28" s="344"/>
      <c r="L28" s="342"/>
      <c r="M28" s="357"/>
    </row>
    <row r="29" spans="1:13" ht="15.75" customHeight="1">
      <c r="A29" s="442"/>
      <c r="B29" s="359"/>
      <c r="C29" s="412"/>
      <c r="D29" s="413"/>
      <c r="E29" s="414"/>
      <c r="F29" s="400"/>
      <c r="G29" s="398"/>
      <c r="H29" s="63"/>
      <c r="I29" s="203"/>
      <c r="J29" s="339"/>
      <c r="K29" s="340"/>
      <c r="L29" s="341"/>
      <c r="M29" s="415"/>
    </row>
    <row r="30" spans="1:13" ht="15.75" customHeight="1">
      <c r="A30" s="443"/>
      <c r="B30" s="324"/>
      <c r="C30" s="315"/>
      <c r="D30" s="325"/>
      <c r="E30" s="327"/>
      <c r="F30" s="317"/>
      <c r="G30" s="639"/>
      <c r="H30" s="64"/>
      <c r="I30" s="201"/>
      <c r="J30" s="343"/>
      <c r="K30" s="344"/>
      <c r="L30" s="342"/>
      <c r="M30" s="357"/>
    </row>
    <row r="31" spans="1:13" ht="15.75" customHeight="1">
      <c r="A31" s="395"/>
      <c r="B31" s="359"/>
      <c r="C31" s="412"/>
      <c r="D31" s="615"/>
      <c r="E31" s="611"/>
      <c r="F31" s="444"/>
      <c r="G31" s="398"/>
      <c r="H31" s="63"/>
      <c r="I31" s="203"/>
      <c r="J31" s="336"/>
      <c r="K31" s="338"/>
      <c r="L31" s="338"/>
      <c r="M31" s="445"/>
    </row>
    <row r="32" spans="1:13" ht="15.75" customHeight="1">
      <c r="A32" s="446"/>
      <c r="B32" s="324"/>
      <c r="C32" s="360"/>
      <c r="D32" s="639"/>
      <c r="E32" s="612"/>
      <c r="F32" s="317"/>
      <c r="G32" s="639"/>
      <c r="H32" s="201"/>
      <c r="I32" s="201"/>
      <c r="J32" s="343"/>
      <c r="K32" s="447"/>
      <c r="L32" s="342"/>
      <c r="M32" s="448"/>
    </row>
    <row r="33" spans="1:16" ht="15.75" customHeight="1">
      <c r="A33" s="382"/>
      <c r="B33" s="319"/>
      <c r="C33" s="449"/>
      <c r="D33" s="638"/>
      <c r="E33" s="638"/>
      <c r="F33" s="312"/>
      <c r="G33" s="638"/>
      <c r="H33" s="58"/>
      <c r="I33" s="202"/>
      <c r="J33" s="336"/>
      <c r="K33" s="347"/>
      <c r="L33" s="348"/>
      <c r="M33" s="358"/>
    </row>
    <row r="34" spans="1:16" ht="15.75" customHeight="1" thickBot="1">
      <c r="A34" s="450"/>
      <c r="B34" s="451" t="s">
        <v>27</v>
      </c>
      <c r="C34" s="452"/>
      <c r="D34" s="453"/>
      <c r="E34" s="453"/>
      <c r="F34" s="455"/>
      <c r="G34" s="453"/>
      <c r="H34" s="204"/>
      <c r="I34" s="205"/>
      <c r="J34" s="1058"/>
      <c r="K34" s="1059"/>
      <c r="L34" s="1060"/>
      <c r="M34" s="456"/>
    </row>
    <row r="35" spans="1:16" ht="15.75" customHeight="1" thickBot="1">
      <c r="A35" s="432"/>
      <c r="B35" s="432"/>
      <c r="C35" s="457"/>
      <c r="D35" s="432"/>
      <c r="E35" s="432"/>
      <c r="F35" s="458"/>
      <c r="G35" s="432"/>
      <c r="H35" s="459"/>
      <c r="I35" s="460"/>
      <c r="J35" s="461"/>
      <c r="K35" s="461"/>
      <c r="L35" s="461"/>
      <c r="M35" s="462"/>
    </row>
    <row r="36" spans="1:16" s="603" customFormat="1" ht="15.75" customHeight="1">
      <c r="A36" s="431"/>
      <c r="B36" s="426"/>
      <c r="C36" s="426"/>
      <c r="D36" s="432"/>
      <c r="E36" s="432"/>
      <c r="F36" s="426"/>
      <c r="G36" s="432"/>
      <c r="H36" s="426"/>
      <c r="I36" s="433"/>
      <c r="J36" s="426"/>
      <c r="K36" s="426"/>
      <c r="L36" s="426"/>
      <c r="M36" s="434"/>
      <c r="O36" s="424"/>
      <c r="P36" s="424"/>
    </row>
    <row r="37" spans="1:16" s="603" customFormat="1" ht="15.75" customHeight="1">
      <c r="A37" s="395"/>
      <c r="B37" s="347"/>
      <c r="C37" s="347"/>
      <c r="D37" s="1038" t="str">
        <f>D2</f>
        <v>取水1号ポンプ点検修繕</v>
      </c>
      <c r="E37" s="1038"/>
      <c r="F37" s="1038"/>
      <c r="G37" s="1038"/>
      <c r="H37" s="1039" t="s">
        <v>34</v>
      </c>
      <c r="I37" s="1039"/>
      <c r="J37" s="347"/>
      <c r="K37" s="347"/>
      <c r="L37" s="347"/>
      <c r="M37" s="435"/>
      <c r="O37" s="424"/>
      <c r="P37" s="424"/>
    </row>
    <row r="38" spans="1:16" s="603" customFormat="1" ht="15.75" customHeight="1">
      <c r="A38" s="395"/>
      <c r="B38" s="436" t="str">
        <f>$B$3</f>
        <v>第   3   号</v>
      </c>
      <c r="C38" s="437" t="s">
        <v>77</v>
      </c>
      <c r="D38" s="1040"/>
      <c r="E38" s="1040"/>
      <c r="F38" s="1040"/>
      <c r="G38" s="1040"/>
      <c r="H38" s="347"/>
      <c r="I38" s="438"/>
      <c r="J38" s="642" t="s">
        <v>78</v>
      </c>
      <c r="K38" s="642"/>
      <c r="L38" s="642"/>
      <c r="M38" s="435"/>
      <c r="O38" s="424"/>
      <c r="P38" s="424"/>
    </row>
    <row r="39" spans="1:16" s="603" customFormat="1" ht="15.75" customHeight="1">
      <c r="A39" s="385"/>
      <c r="B39" s="355"/>
      <c r="C39" s="355"/>
      <c r="D39" s="641"/>
      <c r="E39" s="641"/>
      <c r="F39" s="355"/>
      <c r="G39" s="641"/>
      <c r="H39" s="355"/>
      <c r="I39" s="439"/>
      <c r="J39" s="355"/>
      <c r="K39" s="355"/>
      <c r="L39" s="355"/>
      <c r="M39" s="440"/>
      <c r="O39" s="424"/>
      <c r="P39" s="424"/>
    </row>
    <row r="40" spans="1:16" s="603" customFormat="1" ht="15.75" customHeight="1">
      <c r="A40" s="382"/>
      <c r="B40" s="1035" t="s">
        <v>32</v>
      </c>
      <c r="C40" s="441" t="s">
        <v>0</v>
      </c>
      <c r="D40" s="1042" t="s">
        <v>1</v>
      </c>
      <c r="E40" s="1044" t="s">
        <v>31</v>
      </c>
      <c r="F40" s="1046" t="s">
        <v>30</v>
      </c>
      <c r="G40" s="1042" t="s">
        <v>2</v>
      </c>
      <c r="H40" s="1042" t="s">
        <v>3</v>
      </c>
      <c r="I40" s="1048" t="s">
        <v>4</v>
      </c>
      <c r="J40" s="1050" t="s">
        <v>5</v>
      </c>
      <c r="K40" s="1051"/>
      <c r="L40" s="1052"/>
      <c r="M40" s="1056" t="s">
        <v>29</v>
      </c>
      <c r="O40" s="424"/>
      <c r="P40" s="424"/>
    </row>
    <row r="41" spans="1:16" s="603" customFormat="1" ht="15.75" customHeight="1">
      <c r="A41" s="385"/>
      <c r="B41" s="1041"/>
      <c r="C41" s="640" t="s">
        <v>28</v>
      </c>
      <c r="D41" s="1043"/>
      <c r="E41" s="1045"/>
      <c r="F41" s="1047"/>
      <c r="G41" s="1043"/>
      <c r="H41" s="1043"/>
      <c r="I41" s="1049"/>
      <c r="J41" s="1053"/>
      <c r="K41" s="1054"/>
      <c r="L41" s="1055"/>
      <c r="M41" s="1057"/>
      <c r="O41" s="424"/>
      <c r="P41" s="424"/>
    </row>
    <row r="42" spans="1:16" s="603" customFormat="1" ht="15.75" customHeight="1">
      <c r="A42" s="382"/>
      <c r="B42" s="319"/>
      <c r="C42" s="547" t="s">
        <v>113</v>
      </c>
      <c r="D42" s="614"/>
      <c r="E42" s="610"/>
      <c r="F42" s="312"/>
      <c r="G42" s="638"/>
      <c r="H42" s="58"/>
      <c r="I42" s="202"/>
      <c r="J42" s="466"/>
      <c r="K42" s="467"/>
      <c r="L42" s="383"/>
      <c r="M42" s="358"/>
      <c r="O42" s="424"/>
      <c r="P42" s="424"/>
    </row>
    <row r="43" spans="1:16" s="603" customFormat="1" ht="15.75" customHeight="1">
      <c r="A43" s="385"/>
      <c r="B43" s="324" t="s">
        <v>111</v>
      </c>
      <c r="C43" s="548" t="s">
        <v>116</v>
      </c>
      <c r="D43" s="316">
        <v>1</v>
      </c>
      <c r="E43" s="546">
        <v>0.3</v>
      </c>
      <c r="F43" s="317">
        <f>ROUND(D43*E43,3)</f>
        <v>0.3</v>
      </c>
      <c r="G43" s="639" t="s">
        <v>98</v>
      </c>
      <c r="H43" s="64"/>
      <c r="I43" s="201"/>
      <c r="J43" s="343"/>
      <c r="K43" s="430"/>
      <c r="L43" s="416"/>
      <c r="M43" s="357"/>
      <c r="O43" s="424"/>
      <c r="P43" s="424"/>
    </row>
    <row r="44" spans="1:16" s="603" customFormat="1" ht="15.75" customHeight="1">
      <c r="A44" s="382"/>
      <c r="B44" s="319"/>
      <c r="C44" s="547" t="s">
        <v>115</v>
      </c>
      <c r="D44" s="614"/>
      <c r="E44" s="610"/>
      <c r="F44" s="312"/>
      <c r="G44" s="638"/>
      <c r="H44" s="58"/>
      <c r="I44" s="202"/>
      <c r="J44" s="336"/>
      <c r="K44" s="429"/>
      <c r="L44" s="429"/>
      <c r="M44" s="362"/>
      <c r="O44" s="424"/>
      <c r="P44" s="424"/>
    </row>
    <row r="45" spans="1:16" s="603" customFormat="1" ht="15.75" customHeight="1">
      <c r="A45" s="385"/>
      <c r="B45" s="324" t="s">
        <v>110</v>
      </c>
      <c r="C45" s="548" t="s">
        <v>112</v>
      </c>
      <c r="D45" s="316">
        <v>1</v>
      </c>
      <c r="E45" s="546">
        <v>4.5</v>
      </c>
      <c r="F45" s="317">
        <f>ROUND(D45*E45,3)</f>
        <v>4.5</v>
      </c>
      <c r="G45" s="639" t="s">
        <v>98</v>
      </c>
      <c r="H45" s="64"/>
      <c r="I45" s="201"/>
      <c r="J45" s="343" t="s">
        <v>117</v>
      </c>
      <c r="K45" s="430"/>
      <c r="L45" s="342"/>
      <c r="M45" s="357"/>
      <c r="O45" s="424"/>
      <c r="P45" s="424"/>
    </row>
    <row r="46" spans="1:16" ht="15.75" customHeight="1">
      <c r="A46" s="382"/>
      <c r="B46" s="319"/>
      <c r="C46" s="380"/>
      <c r="D46" s="614"/>
      <c r="E46" s="610"/>
      <c r="F46" s="323"/>
      <c r="G46" s="638"/>
      <c r="H46" s="58"/>
      <c r="I46" s="202"/>
      <c r="J46" s="336"/>
      <c r="K46" s="337"/>
      <c r="L46" s="338"/>
      <c r="M46" s="358"/>
    </row>
    <row r="47" spans="1:16" ht="15.75" customHeight="1">
      <c r="A47" s="385"/>
      <c r="B47" s="324"/>
      <c r="C47" s="379"/>
      <c r="D47" s="331"/>
      <c r="E47" s="326"/>
      <c r="F47" s="317"/>
      <c r="G47" s="639"/>
      <c r="H47" s="64"/>
      <c r="I47" s="201"/>
      <c r="J47" s="343"/>
      <c r="K47" s="344"/>
      <c r="L47" s="342"/>
      <c r="M47" s="357"/>
    </row>
    <row r="48" spans="1:16" ht="15.75" customHeight="1">
      <c r="A48" s="382"/>
      <c r="B48" s="319"/>
      <c r="C48" s="380"/>
      <c r="D48" s="614"/>
      <c r="E48" s="610"/>
      <c r="F48" s="323"/>
      <c r="G48" s="638"/>
      <c r="H48" s="58"/>
      <c r="I48" s="202"/>
      <c r="J48" s="336"/>
      <c r="K48" s="337"/>
      <c r="L48" s="338"/>
      <c r="M48" s="358"/>
    </row>
    <row r="49" spans="1:16" ht="15.75" customHeight="1">
      <c r="A49" s="385"/>
      <c r="B49" s="324"/>
      <c r="C49" s="379"/>
      <c r="D49" s="331"/>
      <c r="E49" s="326"/>
      <c r="F49" s="317"/>
      <c r="G49" s="639"/>
      <c r="H49" s="64"/>
      <c r="I49" s="201"/>
      <c r="J49" s="343"/>
      <c r="K49" s="344"/>
      <c r="L49" s="342"/>
      <c r="M49" s="357"/>
    </row>
    <row r="50" spans="1:16" ht="15.75" customHeight="1">
      <c r="A50" s="382"/>
      <c r="B50" s="319"/>
      <c r="C50" s="380"/>
      <c r="D50" s="614"/>
      <c r="E50" s="610"/>
      <c r="F50" s="323"/>
      <c r="G50" s="638"/>
      <c r="H50" s="58"/>
      <c r="I50" s="202"/>
      <c r="J50" s="336"/>
      <c r="K50" s="337"/>
      <c r="L50" s="338"/>
      <c r="M50" s="358"/>
    </row>
    <row r="51" spans="1:16" ht="15.75" customHeight="1">
      <c r="A51" s="385"/>
      <c r="B51" s="324"/>
      <c r="C51" s="379"/>
      <c r="D51" s="331"/>
      <c r="E51" s="326"/>
      <c r="F51" s="317"/>
      <c r="G51" s="639"/>
      <c r="H51" s="64"/>
      <c r="I51" s="201"/>
      <c r="J51" s="343"/>
      <c r="K51" s="344"/>
      <c r="L51" s="342"/>
      <c r="M51" s="357"/>
    </row>
    <row r="52" spans="1:16" ht="15.75" customHeight="1">
      <c r="A52" s="382"/>
      <c r="B52" s="319"/>
      <c r="C52" s="380"/>
      <c r="D52" s="614"/>
      <c r="E52" s="610"/>
      <c r="F52" s="323"/>
      <c r="G52" s="638"/>
      <c r="H52" s="58"/>
      <c r="I52" s="202"/>
      <c r="J52" s="336"/>
      <c r="K52" s="337"/>
      <c r="L52" s="338"/>
      <c r="M52" s="358"/>
    </row>
    <row r="53" spans="1:16" ht="15.75" customHeight="1">
      <c r="A53" s="385"/>
      <c r="B53" s="324"/>
      <c r="C53" s="379"/>
      <c r="D53" s="331"/>
      <c r="E53" s="326"/>
      <c r="F53" s="317"/>
      <c r="G53" s="639"/>
      <c r="H53" s="64"/>
      <c r="I53" s="201"/>
      <c r="J53" s="343"/>
      <c r="K53" s="344"/>
      <c r="L53" s="342"/>
      <c r="M53" s="357"/>
    </row>
    <row r="54" spans="1:16" ht="15.75" customHeight="1">
      <c r="A54" s="468"/>
      <c r="B54" s="469"/>
      <c r="C54" s="549"/>
      <c r="D54" s="616"/>
      <c r="E54" s="613"/>
      <c r="F54" s="472"/>
      <c r="G54" s="473"/>
      <c r="H54" s="207"/>
      <c r="I54" s="208"/>
      <c r="J54" s="474"/>
      <c r="K54" s="475"/>
      <c r="L54" s="476"/>
      <c r="M54" s="477"/>
      <c r="P54" s="478"/>
    </row>
    <row r="55" spans="1:16" ht="15.75" customHeight="1">
      <c r="A55" s="479"/>
      <c r="B55" s="480"/>
      <c r="C55" s="550"/>
      <c r="D55" s="481"/>
      <c r="E55" s="482"/>
      <c r="F55" s="483"/>
      <c r="G55" s="484"/>
      <c r="H55" s="209"/>
      <c r="I55" s="210"/>
      <c r="J55" s="485"/>
      <c r="K55" s="486"/>
      <c r="L55" s="487"/>
      <c r="M55" s="488"/>
    </row>
    <row r="56" spans="1:16" ht="15.75" customHeight="1">
      <c r="A56" s="468"/>
      <c r="B56" s="469"/>
      <c r="C56" s="549"/>
      <c r="D56" s="616"/>
      <c r="E56" s="613"/>
      <c r="F56" s="472"/>
      <c r="G56" s="473"/>
      <c r="H56" s="207"/>
      <c r="I56" s="208"/>
      <c r="J56" s="474"/>
      <c r="K56" s="475"/>
      <c r="L56" s="476"/>
      <c r="M56" s="477"/>
    </row>
    <row r="57" spans="1:16" ht="15.75" customHeight="1">
      <c r="A57" s="479"/>
      <c r="B57" s="480"/>
      <c r="C57" s="550"/>
      <c r="D57" s="481"/>
      <c r="E57" s="489"/>
      <c r="F57" s="483"/>
      <c r="G57" s="484"/>
      <c r="H57" s="209"/>
      <c r="I57" s="210"/>
      <c r="J57" s="490"/>
      <c r="K57" s="486"/>
      <c r="L57" s="487"/>
      <c r="M57" s="488"/>
    </row>
    <row r="58" spans="1:16" ht="15.75" customHeight="1">
      <c r="A58" s="382"/>
      <c r="B58" s="319"/>
      <c r="C58" s="380"/>
      <c r="D58" s="614"/>
      <c r="E58" s="610"/>
      <c r="F58" s="323"/>
      <c r="G58" s="638"/>
      <c r="H58" s="58"/>
      <c r="I58" s="202"/>
      <c r="J58" s="336"/>
      <c r="K58" s="337"/>
      <c r="L58" s="338"/>
      <c r="M58" s="358"/>
    </row>
    <row r="59" spans="1:16" ht="15.75" customHeight="1">
      <c r="A59" s="385"/>
      <c r="B59" s="324"/>
      <c r="C59" s="379"/>
      <c r="D59" s="331"/>
      <c r="E59" s="328"/>
      <c r="F59" s="317"/>
      <c r="G59" s="639"/>
      <c r="H59" s="64"/>
      <c r="I59" s="201"/>
      <c r="J59" s="343"/>
      <c r="K59" s="344"/>
      <c r="L59" s="342"/>
      <c r="M59" s="357"/>
    </row>
    <row r="60" spans="1:16" ht="15.75" customHeight="1">
      <c r="A60" s="382"/>
      <c r="B60" s="308"/>
      <c r="C60" s="380"/>
      <c r="D60" s="418"/>
      <c r="E60" s="491"/>
      <c r="F60" s="312"/>
      <c r="G60" s="638"/>
      <c r="H60" s="58"/>
      <c r="I60" s="202"/>
      <c r="J60" s="492"/>
      <c r="K60" s="493"/>
      <c r="L60" s="494"/>
      <c r="M60" s="362"/>
    </row>
    <row r="61" spans="1:16" ht="15.75" customHeight="1">
      <c r="A61" s="385"/>
      <c r="B61" s="324"/>
      <c r="C61" s="379"/>
      <c r="D61" s="331"/>
      <c r="E61" s="328"/>
      <c r="F61" s="317"/>
      <c r="G61" s="639"/>
      <c r="H61" s="64"/>
      <c r="I61" s="201"/>
      <c r="J61" s="343"/>
      <c r="K61" s="344"/>
      <c r="L61" s="342"/>
      <c r="M61" s="357"/>
    </row>
    <row r="62" spans="1:16" s="603" customFormat="1" ht="15.75" customHeight="1">
      <c r="A62" s="442"/>
      <c r="B62" s="495"/>
      <c r="C62" s="551"/>
      <c r="D62" s="615"/>
      <c r="E62" s="611"/>
      <c r="F62" s="444"/>
      <c r="G62" s="398"/>
      <c r="H62" s="63"/>
      <c r="I62" s="203"/>
      <c r="J62" s="336"/>
      <c r="K62" s="337"/>
      <c r="L62" s="338"/>
      <c r="M62" s="445"/>
      <c r="O62" s="424"/>
      <c r="P62" s="424"/>
    </row>
    <row r="63" spans="1:16" s="603" customFormat="1" ht="15.75" customHeight="1">
      <c r="A63" s="443"/>
      <c r="B63" s="324"/>
      <c r="C63" s="379"/>
      <c r="D63" s="331"/>
      <c r="E63" s="326"/>
      <c r="F63" s="317"/>
      <c r="G63" s="639"/>
      <c r="H63" s="64"/>
      <c r="I63" s="201"/>
      <c r="J63" s="343"/>
      <c r="K63" s="344"/>
      <c r="L63" s="342"/>
      <c r="M63" s="357"/>
      <c r="O63" s="424"/>
      <c r="P63" s="424"/>
    </row>
    <row r="64" spans="1:16" s="603" customFormat="1" ht="15.75" customHeight="1">
      <c r="A64" s="496"/>
      <c r="B64" s="329"/>
      <c r="C64" s="380"/>
      <c r="D64" s="614"/>
      <c r="E64" s="610"/>
      <c r="F64" s="323"/>
      <c r="G64" s="638"/>
      <c r="H64" s="58"/>
      <c r="I64" s="202"/>
      <c r="J64" s="336"/>
      <c r="K64" s="337"/>
      <c r="L64" s="338"/>
      <c r="M64" s="358"/>
      <c r="O64" s="424"/>
      <c r="P64" s="424"/>
    </row>
    <row r="65" spans="1:16" s="603" customFormat="1" ht="15.75" customHeight="1">
      <c r="A65" s="443"/>
      <c r="B65" s="324"/>
      <c r="C65" s="379"/>
      <c r="D65" s="331"/>
      <c r="E65" s="327"/>
      <c r="F65" s="317"/>
      <c r="G65" s="639"/>
      <c r="H65" s="64"/>
      <c r="I65" s="201"/>
      <c r="J65" s="343"/>
      <c r="K65" s="344"/>
      <c r="L65" s="342"/>
      <c r="M65" s="357"/>
      <c r="O65" s="424"/>
      <c r="P65" s="424"/>
    </row>
    <row r="66" spans="1:16" s="603" customFormat="1" ht="15.75" customHeight="1">
      <c r="A66" s="382"/>
      <c r="B66" s="359"/>
      <c r="C66" s="380"/>
      <c r="D66" s="614"/>
      <c r="E66" s="610"/>
      <c r="F66" s="323"/>
      <c r="G66" s="638"/>
      <c r="H66" s="58"/>
      <c r="I66" s="202"/>
      <c r="J66" s="336"/>
      <c r="K66" s="338"/>
      <c r="L66" s="338"/>
      <c r="M66" s="358"/>
      <c r="O66" s="424"/>
      <c r="P66" s="424"/>
    </row>
    <row r="67" spans="1:16" s="603" customFormat="1" ht="15.75" customHeight="1">
      <c r="A67" s="446"/>
      <c r="B67" s="637" t="s">
        <v>27</v>
      </c>
      <c r="C67" s="552"/>
      <c r="D67" s="331"/>
      <c r="E67" s="612"/>
      <c r="F67" s="317"/>
      <c r="G67" s="639"/>
      <c r="H67" s="201"/>
      <c r="I67" s="211"/>
      <c r="J67" s="343"/>
      <c r="K67" s="447"/>
      <c r="L67" s="342"/>
      <c r="M67" s="448"/>
      <c r="O67" s="424"/>
      <c r="P67" s="424"/>
    </row>
    <row r="68" spans="1:16" s="603" customFormat="1" ht="15.75" customHeight="1">
      <c r="A68" s="382"/>
      <c r="B68" s="319"/>
      <c r="C68" s="381"/>
      <c r="D68" s="638"/>
      <c r="E68" s="638"/>
      <c r="F68" s="312"/>
      <c r="G68" s="638"/>
      <c r="H68" s="58"/>
      <c r="I68" s="203"/>
      <c r="J68" s="336"/>
      <c r="K68" s="347"/>
      <c r="L68" s="348"/>
      <c r="M68" s="358"/>
      <c r="O68" s="424"/>
      <c r="P68" s="424"/>
    </row>
    <row r="69" spans="1:16" s="603" customFormat="1" ht="15.75" customHeight="1" thickBot="1">
      <c r="A69" s="450"/>
      <c r="B69" s="451" t="s">
        <v>7</v>
      </c>
      <c r="C69" s="553"/>
      <c r="D69" s="453"/>
      <c r="E69" s="453"/>
      <c r="F69" s="455"/>
      <c r="G69" s="453"/>
      <c r="H69" s="204"/>
      <c r="I69" s="205"/>
      <c r="J69" s="1058"/>
      <c r="K69" s="1059"/>
      <c r="L69" s="1060"/>
      <c r="M69" s="456"/>
      <c r="O69" s="424"/>
      <c r="P69" s="424"/>
    </row>
  </sheetData>
  <mergeCells count="26">
    <mergeCell ref="H40:H41"/>
    <mergeCell ref="I40:I41"/>
    <mergeCell ref="J40:L41"/>
    <mergeCell ref="M40:M41"/>
    <mergeCell ref="J69:L69"/>
    <mergeCell ref="D38:G38"/>
    <mergeCell ref="B40:B41"/>
    <mergeCell ref="D40:D41"/>
    <mergeCell ref="E40:E41"/>
    <mergeCell ref="F40:F41"/>
    <mergeCell ref="G40:G41"/>
    <mergeCell ref="D37:G37"/>
    <mergeCell ref="H37:I37"/>
    <mergeCell ref="J5:L6"/>
    <mergeCell ref="M5:M6"/>
    <mergeCell ref="J34:L34"/>
    <mergeCell ref="D2:G2"/>
    <mergeCell ref="H2:I2"/>
    <mergeCell ref="D3:G3"/>
    <mergeCell ref="B5:B6"/>
    <mergeCell ref="D5:D6"/>
    <mergeCell ref="E5:E6"/>
    <mergeCell ref="F5:F6"/>
    <mergeCell ref="G5:G6"/>
    <mergeCell ref="H5:H6"/>
    <mergeCell ref="I5:I6"/>
  </mergeCells>
  <phoneticPr fontId="4"/>
  <printOptions horizontalCentered="1"/>
  <pageMargins left="0.59055118110236227" right="0.39370078740157483" top="0.98425196850393704" bottom="0.23622047244094491" header="0.51181102362204722" footer="0.39370078740157483"/>
  <pageSetup paperSize="9" orientation="landscape" blackAndWhite="1" r:id="rId1"/>
  <headerFooter alignWithMargins="0"/>
  <rowBreaks count="1" manualBreakCount="1">
    <brk id="35"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71907-6C2D-4658-8073-175BA07EE3F1}">
  <sheetPr>
    <tabColor rgb="FFFFFF00"/>
  </sheetPr>
  <dimension ref="A1:P69"/>
  <sheetViews>
    <sheetView showGridLines="0" view="pageBreakPreview" topLeftCell="A41" zoomScaleNormal="100" zoomScaleSheetLayoutView="100" workbookViewId="0">
      <selection activeCell="D12" sqref="D12"/>
    </sheetView>
  </sheetViews>
  <sheetFormatPr defaultRowHeight="15.75" customHeight="1"/>
  <cols>
    <col min="1" max="1" width="1.875" style="424" customWidth="1"/>
    <col min="2" max="2" width="19.75" style="424" customWidth="1"/>
    <col min="3" max="3" width="21.875" style="424" customWidth="1"/>
    <col min="4" max="4" width="6.375" style="497" customWidth="1"/>
    <col min="5" max="5" width="7.75" style="497"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4" ht="15.75" customHeight="1">
      <c r="A1" s="431"/>
      <c r="B1" s="426"/>
      <c r="C1" s="426"/>
      <c r="D1" s="432"/>
      <c r="E1" s="432"/>
      <c r="F1" s="426"/>
      <c r="G1" s="432"/>
      <c r="H1" s="426"/>
      <c r="I1" s="433"/>
      <c r="J1" s="426"/>
      <c r="K1" s="426"/>
      <c r="L1" s="426"/>
      <c r="M1" s="434"/>
    </row>
    <row r="2" spans="1:14" ht="15.75" customHeight="1">
      <c r="A2" s="395"/>
      <c r="B2" s="347"/>
      <c r="C2" s="347"/>
      <c r="D2" s="1038" t="s">
        <v>140</v>
      </c>
      <c r="E2" s="1038"/>
      <c r="F2" s="1038"/>
      <c r="G2" s="1038"/>
      <c r="H2" s="1039" t="s">
        <v>34</v>
      </c>
      <c r="I2" s="1039"/>
      <c r="J2" s="347"/>
      <c r="K2" s="347"/>
      <c r="L2" s="347"/>
      <c r="M2" s="435"/>
    </row>
    <row r="3" spans="1:14" ht="15.75" customHeight="1">
      <c r="A3" s="395"/>
      <c r="B3" s="52" t="str">
        <f>"第   "&amp;N3&amp;"   号"</f>
        <v>第   4   号</v>
      </c>
      <c r="C3" s="437" t="s">
        <v>76</v>
      </c>
      <c r="D3" s="1040"/>
      <c r="E3" s="1040"/>
      <c r="F3" s="1040"/>
      <c r="G3" s="1040"/>
      <c r="H3" s="347"/>
      <c r="I3" s="438"/>
      <c r="J3" s="642" t="s">
        <v>78</v>
      </c>
      <c r="K3" s="642"/>
      <c r="L3" s="642"/>
      <c r="M3" s="435"/>
      <c r="N3" s="603">
        <v>4</v>
      </c>
    </row>
    <row r="4" spans="1:14" ht="15.75" customHeight="1">
      <c r="A4" s="385"/>
      <c r="B4" s="355"/>
      <c r="C4" s="355"/>
      <c r="D4" s="641"/>
      <c r="E4" s="641"/>
      <c r="F4" s="355"/>
      <c r="G4" s="641"/>
      <c r="H4" s="355"/>
      <c r="I4" s="439"/>
      <c r="J4" s="355"/>
      <c r="K4" s="355"/>
      <c r="L4" s="355"/>
      <c r="M4" s="440"/>
    </row>
    <row r="5" spans="1:14"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4" ht="15.75" customHeight="1">
      <c r="A6" s="385"/>
      <c r="B6" s="1041"/>
      <c r="C6" s="640" t="s">
        <v>28</v>
      </c>
      <c r="D6" s="1043"/>
      <c r="E6" s="1045"/>
      <c r="F6" s="1047"/>
      <c r="G6" s="1043"/>
      <c r="H6" s="1043"/>
      <c r="I6" s="1049"/>
      <c r="J6" s="1053"/>
      <c r="K6" s="1054"/>
      <c r="L6" s="1055"/>
      <c r="M6" s="1057"/>
    </row>
    <row r="7" spans="1:14" ht="15.75" customHeight="1">
      <c r="A7" s="382"/>
      <c r="B7" s="319"/>
      <c r="C7" s="350"/>
      <c r="D7" s="614"/>
      <c r="E7" s="610"/>
      <c r="F7" s="312"/>
      <c r="G7" s="638"/>
      <c r="H7" s="58"/>
      <c r="I7" s="202"/>
      <c r="J7" s="305"/>
      <c r="K7" s="337"/>
      <c r="L7" s="338"/>
      <c r="M7" s="358"/>
    </row>
    <row r="8" spans="1:14" ht="15.75" customHeight="1">
      <c r="A8" s="385"/>
      <c r="B8" s="324" t="s">
        <v>9</v>
      </c>
      <c r="C8" s="351"/>
      <c r="D8" s="316">
        <v>1</v>
      </c>
      <c r="E8" s="554">
        <v>3</v>
      </c>
      <c r="F8" s="317">
        <f>ROUND(D8*E8,3)</f>
        <v>3</v>
      </c>
      <c r="G8" s="688" t="s">
        <v>139</v>
      </c>
      <c r="H8" s="64"/>
      <c r="I8" s="201"/>
      <c r="J8" s="609"/>
      <c r="K8" s="344"/>
      <c r="L8" s="342"/>
      <c r="M8" s="357"/>
    </row>
    <row r="9" spans="1:14" ht="15.75" customHeight="1">
      <c r="A9" s="382"/>
      <c r="B9" s="319"/>
      <c r="C9" s="350"/>
      <c r="D9" s="614"/>
      <c r="E9" s="610"/>
      <c r="F9" s="312"/>
      <c r="G9" s="687"/>
      <c r="H9" s="58"/>
      <c r="I9" s="202"/>
      <c r="J9" s="339"/>
      <c r="K9" s="340"/>
      <c r="L9" s="341"/>
      <c r="M9" s="415"/>
    </row>
    <row r="10" spans="1:14" ht="15.75" customHeight="1">
      <c r="A10" s="385"/>
      <c r="B10" s="324" t="s">
        <v>8</v>
      </c>
      <c r="C10" s="351"/>
      <c r="D10" s="316">
        <v>1</v>
      </c>
      <c r="E10" s="554">
        <v>9</v>
      </c>
      <c r="F10" s="317">
        <f>ROUND(D10*E10,3)</f>
        <v>9</v>
      </c>
      <c r="G10" s="688" t="s">
        <v>139</v>
      </c>
      <c r="H10" s="64"/>
      <c r="I10" s="201"/>
      <c r="J10" s="343"/>
      <c r="K10" s="344"/>
      <c r="L10" s="342"/>
      <c r="M10" s="357"/>
    </row>
    <row r="11" spans="1:14" ht="15.75" customHeight="1">
      <c r="A11" s="442"/>
      <c r="B11" s="359"/>
      <c r="C11" s="412"/>
      <c r="D11" s="413"/>
      <c r="E11" s="414"/>
      <c r="F11" s="400"/>
      <c r="G11" s="398"/>
      <c r="H11" s="63"/>
      <c r="I11" s="203"/>
      <c r="J11" s="339"/>
      <c r="K11" s="340"/>
      <c r="L11" s="341"/>
      <c r="M11" s="415"/>
    </row>
    <row r="12" spans="1:14" ht="15.75" customHeight="1">
      <c r="A12" s="443"/>
      <c r="B12" s="324" t="s">
        <v>168</v>
      </c>
      <c r="C12" s="351"/>
      <c r="D12" s="316" t="s">
        <v>174</v>
      </c>
      <c r="E12" s="316" t="s">
        <v>174</v>
      </c>
      <c r="F12" s="316" t="s">
        <v>174</v>
      </c>
      <c r="G12" s="697" t="s">
        <v>11</v>
      </c>
      <c r="H12" s="316" t="s">
        <v>174</v>
      </c>
      <c r="I12" s="316" t="s">
        <v>174</v>
      </c>
      <c r="J12" s="343" t="s">
        <v>173</v>
      </c>
      <c r="K12" s="344"/>
      <c r="L12" s="342"/>
      <c r="M12" s="357"/>
    </row>
    <row r="13" spans="1:14" ht="15.75" customHeight="1">
      <c r="A13" s="442"/>
      <c r="B13" s="359"/>
      <c r="C13" s="412"/>
      <c r="D13" s="413"/>
      <c r="E13" s="414"/>
      <c r="F13" s="400"/>
      <c r="G13" s="398"/>
      <c r="H13" s="63"/>
      <c r="I13" s="203"/>
      <c r="J13" s="339"/>
      <c r="K13" s="340"/>
      <c r="L13" s="341"/>
      <c r="M13" s="415"/>
    </row>
    <row r="14" spans="1:14" ht="15.75" customHeight="1">
      <c r="A14" s="443"/>
      <c r="B14" s="324"/>
      <c r="C14" s="315"/>
      <c r="D14" s="325"/>
      <c r="E14" s="327"/>
      <c r="F14" s="317"/>
      <c r="G14" s="639"/>
      <c r="H14" s="64"/>
      <c r="I14" s="201"/>
      <c r="J14" s="343"/>
      <c r="K14" s="344"/>
      <c r="L14" s="342"/>
      <c r="M14" s="357"/>
    </row>
    <row r="15" spans="1:14" ht="15.75" customHeight="1">
      <c r="A15" s="442"/>
      <c r="B15" s="359"/>
      <c r="C15" s="412"/>
      <c r="D15" s="413"/>
      <c r="E15" s="414"/>
      <c r="F15" s="400"/>
      <c r="G15" s="398"/>
      <c r="H15" s="63"/>
      <c r="I15" s="203"/>
      <c r="J15" s="339"/>
      <c r="K15" s="340"/>
      <c r="L15" s="341"/>
      <c r="M15" s="415"/>
    </row>
    <row r="16" spans="1:14" ht="15.75" customHeight="1">
      <c r="A16" s="443"/>
      <c r="B16" s="324"/>
      <c r="C16" s="315"/>
      <c r="D16" s="325"/>
      <c r="E16" s="327"/>
      <c r="F16" s="317"/>
      <c r="G16" s="639"/>
      <c r="H16" s="64"/>
      <c r="I16" s="201"/>
      <c r="J16" s="343"/>
      <c r="K16" s="344"/>
      <c r="L16" s="342"/>
      <c r="M16" s="357"/>
    </row>
    <row r="17" spans="1:13" ht="15.75" customHeight="1">
      <c r="A17" s="442"/>
      <c r="B17" s="359"/>
      <c r="C17" s="412"/>
      <c r="D17" s="413"/>
      <c r="E17" s="414"/>
      <c r="F17" s="400"/>
      <c r="G17" s="398"/>
      <c r="H17" s="63"/>
      <c r="I17" s="203"/>
      <c r="J17" s="339"/>
      <c r="K17" s="340"/>
      <c r="L17" s="341"/>
      <c r="M17" s="415"/>
    </row>
    <row r="18" spans="1:13" ht="15.75" customHeight="1">
      <c r="A18" s="443"/>
      <c r="B18" s="324"/>
      <c r="C18" s="315"/>
      <c r="D18" s="325"/>
      <c r="E18" s="327"/>
      <c r="F18" s="317"/>
      <c r="G18" s="639"/>
      <c r="H18" s="64"/>
      <c r="I18" s="201"/>
      <c r="J18" s="343"/>
      <c r="K18" s="344"/>
      <c r="L18" s="342"/>
      <c r="M18" s="357"/>
    </row>
    <row r="19" spans="1:13" ht="15.75" customHeight="1">
      <c r="A19" s="442"/>
      <c r="B19" s="359"/>
      <c r="C19" s="412"/>
      <c r="D19" s="413"/>
      <c r="E19" s="414"/>
      <c r="F19" s="400"/>
      <c r="G19" s="398"/>
      <c r="H19" s="63"/>
      <c r="I19" s="203"/>
      <c r="J19" s="339"/>
      <c r="K19" s="340"/>
      <c r="L19" s="341"/>
      <c r="M19" s="415"/>
    </row>
    <row r="20" spans="1:13" ht="15.75" customHeight="1">
      <c r="A20" s="443"/>
      <c r="B20" s="324"/>
      <c r="C20" s="315"/>
      <c r="D20" s="325"/>
      <c r="E20" s="327"/>
      <c r="F20" s="317"/>
      <c r="G20" s="639"/>
      <c r="H20" s="64"/>
      <c r="I20" s="201"/>
      <c r="J20" s="343"/>
      <c r="K20" s="344"/>
      <c r="L20" s="342"/>
      <c r="M20" s="357"/>
    </row>
    <row r="21" spans="1:13" ht="15.75" customHeight="1">
      <c r="A21" s="442"/>
      <c r="B21" s="359"/>
      <c r="C21" s="412"/>
      <c r="D21" s="413"/>
      <c r="E21" s="414"/>
      <c r="F21" s="400"/>
      <c r="G21" s="398"/>
      <c r="H21" s="63"/>
      <c r="I21" s="203"/>
      <c r="J21" s="339"/>
      <c r="K21" s="340"/>
      <c r="L21" s="341"/>
      <c r="M21" s="415"/>
    </row>
    <row r="22" spans="1:13" ht="15.75" customHeight="1">
      <c r="A22" s="443"/>
      <c r="B22" s="324"/>
      <c r="C22" s="315"/>
      <c r="D22" s="325"/>
      <c r="E22" s="327"/>
      <c r="F22" s="317"/>
      <c r="G22" s="639"/>
      <c r="H22" s="64"/>
      <c r="I22" s="201"/>
      <c r="J22" s="343"/>
      <c r="K22" s="344"/>
      <c r="L22" s="342"/>
      <c r="M22" s="357"/>
    </row>
    <row r="23" spans="1:13" ht="15.75" customHeight="1">
      <c r="A23" s="442"/>
      <c r="B23" s="359"/>
      <c r="C23" s="412"/>
      <c r="D23" s="413"/>
      <c r="E23" s="414"/>
      <c r="F23" s="400"/>
      <c r="G23" s="398"/>
      <c r="H23" s="63"/>
      <c r="I23" s="203"/>
      <c r="J23" s="339"/>
      <c r="K23" s="340"/>
      <c r="L23" s="341"/>
      <c r="M23" s="415"/>
    </row>
    <row r="24" spans="1:13" ht="15.75" customHeight="1">
      <c r="A24" s="443"/>
      <c r="B24" s="324"/>
      <c r="C24" s="315"/>
      <c r="D24" s="325"/>
      <c r="E24" s="327"/>
      <c r="F24" s="317"/>
      <c r="G24" s="639"/>
      <c r="H24" s="64"/>
      <c r="I24" s="201"/>
      <c r="J24" s="343"/>
      <c r="K24" s="344"/>
      <c r="L24" s="342"/>
      <c r="M24" s="357"/>
    </row>
    <row r="25" spans="1:13" ht="15.75" customHeight="1">
      <c r="A25" s="442"/>
      <c r="B25" s="359"/>
      <c r="C25" s="412"/>
      <c r="D25" s="413"/>
      <c r="E25" s="414"/>
      <c r="F25" s="400"/>
      <c r="G25" s="398"/>
      <c r="H25" s="63"/>
      <c r="I25" s="203"/>
      <c r="J25" s="339"/>
      <c r="K25" s="340"/>
      <c r="L25" s="341"/>
      <c r="M25" s="415"/>
    </row>
    <row r="26" spans="1:13" ht="15.75" customHeight="1">
      <c r="A26" s="443"/>
      <c r="B26" s="324"/>
      <c r="C26" s="315"/>
      <c r="D26" s="325"/>
      <c r="E26" s="327"/>
      <c r="F26" s="317"/>
      <c r="G26" s="639"/>
      <c r="H26" s="64"/>
      <c r="I26" s="201"/>
      <c r="J26" s="343"/>
      <c r="K26" s="344"/>
      <c r="L26" s="342"/>
      <c r="M26" s="357"/>
    </row>
    <row r="27" spans="1:13" ht="15.75" customHeight="1">
      <c r="A27" s="442"/>
      <c r="B27" s="359"/>
      <c r="C27" s="412"/>
      <c r="D27" s="413"/>
      <c r="E27" s="414"/>
      <c r="F27" s="400"/>
      <c r="G27" s="398"/>
      <c r="H27" s="63"/>
      <c r="I27" s="203"/>
      <c r="J27" s="339"/>
      <c r="K27" s="340"/>
      <c r="L27" s="341"/>
      <c r="M27" s="415"/>
    </row>
    <row r="28" spans="1:13" ht="15.75" customHeight="1">
      <c r="A28" s="443"/>
      <c r="B28" s="324"/>
      <c r="C28" s="315"/>
      <c r="D28" s="325"/>
      <c r="E28" s="327"/>
      <c r="F28" s="317"/>
      <c r="G28" s="639"/>
      <c r="H28" s="64"/>
      <c r="I28" s="201"/>
      <c r="J28" s="343"/>
      <c r="K28" s="344"/>
      <c r="L28" s="342"/>
      <c r="M28" s="357"/>
    </row>
    <row r="29" spans="1:13" ht="15.75" customHeight="1">
      <c r="A29" s="442"/>
      <c r="B29" s="359"/>
      <c r="C29" s="412"/>
      <c r="D29" s="413"/>
      <c r="E29" s="414"/>
      <c r="F29" s="400"/>
      <c r="G29" s="398"/>
      <c r="H29" s="63"/>
      <c r="I29" s="203"/>
      <c r="J29" s="339"/>
      <c r="K29" s="340"/>
      <c r="L29" s="341"/>
      <c r="M29" s="415"/>
    </row>
    <row r="30" spans="1:13" ht="15.75" customHeight="1">
      <c r="A30" s="443"/>
      <c r="B30" s="324"/>
      <c r="C30" s="315"/>
      <c r="D30" s="325"/>
      <c r="E30" s="327"/>
      <c r="F30" s="317"/>
      <c r="G30" s="639"/>
      <c r="H30" s="64"/>
      <c r="I30" s="201"/>
      <c r="J30" s="343"/>
      <c r="K30" s="344"/>
      <c r="L30" s="342"/>
      <c r="M30" s="357"/>
    </row>
    <row r="31" spans="1:13" ht="15.75" customHeight="1">
      <c r="A31" s="395"/>
      <c r="B31" s="359"/>
      <c r="C31" s="412"/>
      <c r="D31" s="615"/>
      <c r="E31" s="611"/>
      <c r="F31" s="444"/>
      <c r="G31" s="398"/>
      <c r="H31" s="63"/>
      <c r="I31" s="203"/>
      <c r="J31" s="336"/>
      <c r="K31" s="338"/>
      <c r="L31" s="338"/>
      <c r="M31" s="445"/>
    </row>
    <row r="32" spans="1:13" ht="15.75" customHeight="1">
      <c r="A32" s="446"/>
      <c r="B32" s="324"/>
      <c r="C32" s="360"/>
      <c r="D32" s="639"/>
      <c r="E32" s="612"/>
      <c r="F32" s="317"/>
      <c r="G32" s="639"/>
      <c r="H32" s="201"/>
      <c r="I32" s="201"/>
      <c r="J32" s="343"/>
      <c r="K32" s="447"/>
      <c r="L32" s="342"/>
      <c r="M32" s="448"/>
    </row>
    <row r="33" spans="1:16" ht="15.75" customHeight="1">
      <c r="A33" s="382"/>
      <c r="B33" s="319"/>
      <c r="C33" s="449"/>
      <c r="D33" s="638"/>
      <c r="E33" s="638"/>
      <c r="F33" s="312"/>
      <c r="G33" s="638"/>
      <c r="H33" s="58"/>
      <c r="I33" s="202"/>
      <c r="J33" s="336"/>
      <c r="K33" s="347"/>
      <c r="L33" s="348"/>
      <c r="M33" s="358"/>
    </row>
    <row r="34" spans="1:16" ht="15.75" customHeight="1" thickBot="1">
      <c r="A34" s="450"/>
      <c r="B34" s="451" t="s">
        <v>27</v>
      </c>
      <c r="C34" s="452"/>
      <c r="D34" s="453"/>
      <c r="E34" s="453"/>
      <c r="F34" s="455"/>
      <c r="G34" s="453"/>
      <c r="H34" s="204"/>
      <c r="I34" s="205"/>
      <c r="J34" s="1058"/>
      <c r="K34" s="1059"/>
      <c r="L34" s="1060"/>
      <c r="M34" s="456"/>
    </row>
    <row r="35" spans="1:16" ht="15.75" customHeight="1" thickBot="1">
      <c r="A35" s="432"/>
      <c r="B35" s="432"/>
      <c r="C35" s="457"/>
      <c r="D35" s="432"/>
      <c r="E35" s="432"/>
      <c r="F35" s="458"/>
      <c r="G35" s="432"/>
      <c r="H35" s="459"/>
      <c r="I35" s="460"/>
      <c r="J35" s="461"/>
      <c r="K35" s="461"/>
      <c r="L35" s="461"/>
      <c r="M35" s="462"/>
    </row>
    <row r="36" spans="1:16" s="603" customFormat="1" ht="15.75" customHeight="1">
      <c r="A36" s="431"/>
      <c r="B36" s="426"/>
      <c r="C36" s="426"/>
      <c r="D36" s="432"/>
      <c r="E36" s="432"/>
      <c r="F36" s="426"/>
      <c r="G36" s="432"/>
      <c r="H36" s="426"/>
      <c r="I36" s="433"/>
      <c r="J36" s="426"/>
      <c r="K36" s="426"/>
      <c r="L36" s="426"/>
      <c r="M36" s="434"/>
      <c r="O36" s="424"/>
      <c r="P36" s="424"/>
    </row>
    <row r="37" spans="1:16" s="603" customFormat="1" ht="15.75" customHeight="1">
      <c r="A37" s="395"/>
      <c r="B37" s="347"/>
      <c r="C37" s="347"/>
      <c r="D37" s="1038" t="str">
        <f>D2</f>
        <v>取水2号ポンプ点検修繕</v>
      </c>
      <c r="E37" s="1038"/>
      <c r="F37" s="1038"/>
      <c r="G37" s="1038"/>
      <c r="H37" s="1039" t="s">
        <v>34</v>
      </c>
      <c r="I37" s="1039"/>
      <c r="J37" s="347"/>
      <c r="K37" s="347"/>
      <c r="L37" s="347"/>
      <c r="M37" s="435"/>
      <c r="O37" s="424"/>
      <c r="P37" s="424"/>
    </row>
    <row r="38" spans="1:16" s="603" customFormat="1" ht="15.75" customHeight="1">
      <c r="A38" s="395"/>
      <c r="B38" s="436" t="s">
        <v>325</v>
      </c>
      <c r="C38" s="437" t="s">
        <v>77</v>
      </c>
      <c r="D38" s="1040"/>
      <c r="E38" s="1040"/>
      <c r="F38" s="1040"/>
      <c r="G38" s="1040"/>
      <c r="H38" s="347"/>
      <c r="I38" s="438"/>
      <c r="J38" s="642" t="s">
        <v>78</v>
      </c>
      <c r="K38" s="642"/>
      <c r="L38" s="642"/>
      <c r="M38" s="435"/>
      <c r="O38" s="424"/>
      <c r="P38" s="424"/>
    </row>
    <row r="39" spans="1:16" s="603" customFormat="1" ht="15.75" customHeight="1">
      <c r="A39" s="385"/>
      <c r="B39" s="355"/>
      <c r="C39" s="355"/>
      <c r="D39" s="641"/>
      <c r="E39" s="641"/>
      <c r="F39" s="355"/>
      <c r="G39" s="641"/>
      <c r="H39" s="355"/>
      <c r="I39" s="439"/>
      <c r="J39" s="355"/>
      <c r="K39" s="355"/>
      <c r="L39" s="355"/>
      <c r="M39" s="440"/>
      <c r="O39" s="424"/>
      <c r="P39" s="424"/>
    </row>
    <row r="40" spans="1:16" s="603" customFormat="1" ht="15.75" customHeight="1">
      <c r="A40" s="382"/>
      <c r="B40" s="1035" t="s">
        <v>32</v>
      </c>
      <c r="C40" s="441" t="s">
        <v>0</v>
      </c>
      <c r="D40" s="1042" t="s">
        <v>1</v>
      </c>
      <c r="E40" s="1044" t="s">
        <v>31</v>
      </c>
      <c r="F40" s="1046" t="s">
        <v>30</v>
      </c>
      <c r="G40" s="1042" t="s">
        <v>2</v>
      </c>
      <c r="H40" s="1042" t="s">
        <v>3</v>
      </c>
      <c r="I40" s="1048" t="s">
        <v>4</v>
      </c>
      <c r="J40" s="1050" t="s">
        <v>5</v>
      </c>
      <c r="K40" s="1051"/>
      <c r="L40" s="1052"/>
      <c r="M40" s="1056" t="s">
        <v>29</v>
      </c>
      <c r="O40" s="424"/>
      <c r="P40" s="424"/>
    </row>
    <row r="41" spans="1:16" s="603" customFormat="1" ht="15.75" customHeight="1">
      <c r="A41" s="385"/>
      <c r="B41" s="1041"/>
      <c r="C41" s="640" t="s">
        <v>28</v>
      </c>
      <c r="D41" s="1043"/>
      <c r="E41" s="1045"/>
      <c r="F41" s="1047"/>
      <c r="G41" s="1043"/>
      <c r="H41" s="1043"/>
      <c r="I41" s="1049"/>
      <c r="J41" s="1053"/>
      <c r="K41" s="1054"/>
      <c r="L41" s="1055"/>
      <c r="M41" s="1057"/>
      <c r="O41" s="424"/>
      <c r="P41" s="424"/>
    </row>
    <row r="42" spans="1:16" s="603" customFormat="1" ht="15.75" customHeight="1">
      <c r="A42" s="382"/>
      <c r="B42" s="319"/>
      <c r="C42" s="547" t="s">
        <v>113</v>
      </c>
      <c r="D42" s="614"/>
      <c r="E42" s="610"/>
      <c r="F42" s="312"/>
      <c r="G42" s="638"/>
      <c r="H42" s="58"/>
      <c r="I42" s="202"/>
      <c r="J42" s="466"/>
      <c r="K42" s="467"/>
      <c r="L42" s="383"/>
      <c r="M42" s="358"/>
      <c r="O42" s="424"/>
      <c r="P42" s="424"/>
    </row>
    <row r="43" spans="1:16" s="603" customFormat="1" ht="15.75" customHeight="1">
      <c r="A43" s="385"/>
      <c r="B43" s="324" t="s">
        <v>111</v>
      </c>
      <c r="C43" s="548" t="s">
        <v>116</v>
      </c>
      <c r="D43" s="316">
        <v>1</v>
      </c>
      <c r="E43" s="546">
        <v>0.3</v>
      </c>
      <c r="F43" s="317">
        <f>ROUND(D43*E43,3)</f>
        <v>0.3</v>
      </c>
      <c r="G43" s="639" t="s">
        <v>98</v>
      </c>
      <c r="H43" s="64"/>
      <c r="I43" s="201"/>
      <c r="J43" s="343"/>
      <c r="K43" s="430"/>
      <c r="L43" s="416"/>
      <c r="M43" s="357"/>
      <c r="O43" s="424"/>
      <c r="P43" s="424"/>
    </row>
    <row r="44" spans="1:16" s="603" customFormat="1" ht="15.75" customHeight="1">
      <c r="A44" s="382"/>
      <c r="B44" s="319"/>
      <c r="C44" s="547" t="s">
        <v>115</v>
      </c>
      <c r="D44" s="614"/>
      <c r="E44" s="610"/>
      <c r="F44" s="312"/>
      <c r="G44" s="638"/>
      <c r="H44" s="58"/>
      <c r="I44" s="202"/>
      <c r="J44" s="336"/>
      <c r="K44" s="429"/>
      <c r="L44" s="429"/>
      <c r="M44" s="362"/>
      <c r="O44" s="424"/>
      <c r="P44" s="424"/>
    </row>
    <row r="45" spans="1:16" s="603" customFormat="1" ht="15.75" customHeight="1">
      <c r="A45" s="385"/>
      <c r="B45" s="324" t="s">
        <v>110</v>
      </c>
      <c r="C45" s="548" t="s">
        <v>112</v>
      </c>
      <c r="D45" s="316">
        <v>1</v>
      </c>
      <c r="E45" s="546">
        <v>4.5</v>
      </c>
      <c r="F45" s="317">
        <f>ROUND(D45*E45,3)</f>
        <v>4.5</v>
      </c>
      <c r="G45" s="639" t="s">
        <v>98</v>
      </c>
      <c r="H45" s="64"/>
      <c r="I45" s="201"/>
      <c r="J45" s="343" t="s">
        <v>117</v>
      </c>
      <c r="K45" s="430"/>
      <c r="L45" s="342"/>
      <c r="M45" s="357"/>
      <c r="O45" s="424"/>
      <c r="P45" s="424"/>
    </row>
    <row r="46" spans="1:16" ht="15.75" customHeight="1">
      <c r="A46" s="382"/>
      <c r="B46" s="319"/>
      <c r="C46" s="380"/>
      <c r="D46" s="614"/>
      <c r="E46" s="610"/>
      <c r="F46" s="323"/>
      <c r="G46" s="638"/>
      <c r="H46" s="58"/>
      <c r="I46" s="202"/>
      <c r="J46" s="336"/>
      <c r="K46" s="337"/>
      <c r="L46" s="338"/>
      <c r="M46" s="358"/>
    </row>
    <row r="47" spans="1:16" ht="15.75" customHeight="1">
      <c r="A47" s="385"/>
      <c r="B47" s="324"/>
      <c r="C47" s="379"/>
      <c r="D47" s="331"/>
      <c r="E47" s="326"/>
      <c r="F47" s="317"/>
      <c r="G47" s="639"/>
      <c r="H47" s="64"/>
      <c r="I47" s="201"/>
      <c r="J47" s="343"/>
      <c r="K47" s="344"/>
      <c r="L47" s="342"/>
      <c r="M47" s="357"/>
    </row>
    <row r="48" spans="1:16" ht="15.75" customHeight="1">
      <c r="A48" s="382"/>
      <c r="B48" s="319"/>
      <c r="C48" s="380"/>
      <c r="D48" s="614"/>
      <c r="E48" s="610"/>
      <c r="F48" s="323"/>
      <c r="G48" s="638"/>
      <c r="H48" s="58"/>
      <c r="I48" s="202"/>
      <c r="J48" s="336"/>
      <c r="K48" s="337"/>
      <c r="L48" s="338"/>
      <c r="M48" s="358"/>
    </row>
    <row r="49" spans="1:16" ht="15.75" customHeight="1">
      <c r="A49" s="385"/>
      <c r="B49" s="324"/>
      <c r="C49" s="379"/>
      <c r="D49" s="331"/>
      <c r="E49" s="326"/>
      <c r="F49" s="317"/>
      <c r="G49" s="639"/>
      <c r="H49" s="64"/>
      <c r="I49" s="201"/>
      <c r="J49" s="343"/>
      <c r="K49" s="344"/>
      <c r="L49" s="342"/>
      <c r="M49" s="357"/>
    </row>
    <row r="50" spans="1:16" ht="15.75" customHeight="1">
      <c r="A50" s="382"/>
      <c r="B50" s="319"/>
      <c r="C50" s="380"/>
      <c r="D50" s="614"/>
      <c r="E50" s="610"/>
      <c r="F50" s="323"/>
      <c r="G50" s="638"/>
      <c r="H50" s="58"/>
      <c r="I50" s="202"/>
      <c r="J50" s="336"/>
      <c r="K50" s="337"/>
      <c r="L50" s="338"/>
      <c r="M50" s="358"/>
    </row>
    <row r="51" spans="1:16" ht="15.75" customHeight="1">
      <c r="A51" s="385"/>
      <c r="B51" s="324"/>
      <c r="C51" s="379"/>
      <c r="D51" s="331"/>
      <c r="E51" s="326"/>
      <c r="F51" s="317"/>
      <c r="G51" s="639"/>
      <c r="H51" s="64"/>
      <c r="I51" s="201"/>
      <c r="J51" s="343"/>
      <c r="K51" s="344"/>
      <c r="L51" s="342"/>
      <c r="M51" s="357"/>
    </row>
    <row r="52" spans="1:16" ht="15.75" customHeight="1">
      <c r="A52" s="382"/>
      <c r="B52" s="319"/>
      <c r="C52" s="380"/>
      <c r="D52" s="614"/>
      <c r="E52" s="610"/>
      <c r="F52" s="323"/>
      <c r="G52" s="638"/>
      <c r="H52" s="58"/>
      <c r="I52" s="202"/>
      <c r="J52" s="336"/>
      <c r="K52" s="337"/>
      <c r="L52" s="338"/>
      <c r="M52" s="358"/>
    </row>
    <row r="53" spans="1:16" ht="15.75" customHeight="1">
      <c r="A53" s="385"/>
      <c r="B53" s="324"/>
      <c r="C53" s="379"/>
      <c r="D53" s="331"/>
      <c r="E53" s="326"/>
      <c r="F53" s="317"/>
      <c r="G53" s="639"/>
      <c r="H53" s="64"/>
      <c r="I53" s="201"/>
      <c r="J53" s="343"/>
      <c r="K53" s="344"/>
      <c r="L53" s="342"/>
      <c r="M53" s="357"/>
    </row>
    <row r="54" spans="1:16" ht="15.75" customHeight="1">
      <c r="A54" s="468"/>
      <c r="B54" s="469"/>
      <c r="C54" s="549"/>
      <c r="D54" s="616"/>
      <c r="E54" s="613"/>
      <c r="F54" s="472"/>
      <c r="G54" s="473"/>
      <c r="H54" s="207"/>
      <c r="I54" s="208"/>
      <c r="J54" s="474"/>
      <c r="K54" s="475"/>
      <c r="L54" s="476"/>
      <c r="M54" s="477"/>
      <c r="P54" s="478"/>
    </row>
    <row r="55" spans="1:16" ht="15.75" customHeight="1">
      <c r="A55" s="479"/>
      <c r="B55" s="480"/>
      <c r="C55" s="550"/>
      <c r="D55" s="481"/>
      <c r="E55" s="482"/>
      <c r="F55" s="483"/>
      <c r="G55" s="484"/>
      <c r="H55" s="209"/>
      <c r="I55" s="210"/>
      <c r="J55" s="485"/>
      <c r="K55" s="486"/>
      <c r="L55" s="487"/>
      <c r="M55" s="488"/>
    </row>
    <row r="56" spans="1:16" ht="15.75" customHeight="1">
      <c r="A56" s="468"/>
      <c r="B56" s="469"/>
      <c r="C56" s="549"/>
      <c r="D56" s="616"/>
      <c r="E56" s="613"/>
      <c r="F56" s="472"/>
      <c r="G56" s="473"/>
      <c r="H56" s="207"/>
      <c r="I56" s="208"/>
      <c r="J56" s="474"/>
      <c r="K56" s="475"/>
      <c r="L56" s="476"/>
      <c r="M56" s="477"/>
    </row>
    <row r="57" spans="1:16" ht="15.75" customHeight="1">
      <c r="A57" s="479"/>
      <c r="B57" s="480"/>
      <c r="C57" s="550"/>
      <c r="D57" s="481"/>
      <c r="E57" s="489"/>
      <c r="F57" s="483"/>
      <c r="G57" s="484"/>
      <c r="H57" s="209"/>
      <c r="I57" s="210"/>
      <c r="J57" s="490"/>
      <c r="K57" s="486"/>
      <c r="L57" s="487"/>
      <c r="M57" s="488"/>
    </row>
    <row r="58" spans="1:16" ht="15.75" customHeight="1">
      <c r="A58" s="382"/>
      <c r="B58" s="319"/>
      <c r="C58" s="380"/>
      <c r="D58" s="614"/>
      <c r="E58" s="610"/>
      <c r="F58" s="323"/>
      <c r="G58" s="638"/>
      <c r="H58" s="58"/>
      <c r="I58" s="202"/>
      <c r="J58" s="336"/>
      <c r="K58" s="337"/>
      <c r="L58" s="338"/>
      <c r="M58" s="358"/>
    </row>
    <row r="59" spans="1:16" ht="15.75" customHeight="1">
      <c r="A59" s="385"/>
      <c r="B59" s="324"/>
      <c r="C59" s="379"/>
      <c r="D59" s="331"/>
      <c r="E59" s="328"/>
      <c r="F59" s="317"/>
      <c r="G59" s="639"/>
      <c r="H59" s="64"/>
      <c r="I59" s="201"/>
      <c r="J59" s="343"/>
      <c r="K59" s="344"/>
      <c r="L59" s="342"/>
      <c r="M59" s="357"/>
    </row>
    <row r="60" spans="1:16" ht="15.75" customHeight="1">
      <c r="A60" s="382"/>
      <c r="B60" s="308"/>
      <c r="C60" s="380"/>
      <c r="D60" s="418"/>
      <c r="E60" s="491"/>
      <c r="F60" s="312"/>
      <c r="G60" s="638"/>
      <c r="H60" s="58"/>
      <c r="I60" s="202"/>
      <c r="J60" s="492"/>
      <c r="K60" s="493"/>
      <c r="L60" s="494"/>
      <c r="M60" s="362"/>
    </row>
    <row r="61" spans="1:16" ht="15.75" customHeight="1">
      <c r="A61" s="385"/>
      <c r="B61" s="324"/>
      <c r="C61" s="379"/>
      <c r="D61" s="331"/>
      <c r="E61" s="328"/>
      <c r="F61" s="317"/>
      <c r="G61" s="639"/>
      <c r="H61" s="64"/>
      <c r="I61" s="201"/>
      <c r="J61" s="343"/>
      <c r="K61" s="344"/>
      <c r="L61" s="342"/>
      <c r="M61" s="357"/>
    </row>
    <row r="62" spans="1:16" s="603" customFormat="1" ht="15.75" customHeight="1">
      <c r="A62" s="442"/>
      <c r="B62" s="495"/>
      <c r="C62" s="551"/>
      <c r="D62" s="615"/>
      <c r="E62" s="611"/>
      <c r="F62" s="444"/>
      <c r="G62" s="398"/>
      <c r="H62" s="63"/>
      <c r="I62" s="203"/>
      <c r="J62" s="336"/>
      <c r="K62" s="337"/>
      <c r="L62" s="338"/>
      <c r="M62" s="445"/>
      <c r="O62" s="424"/>
      <c r="P62" s="424"/>
    </row>
    <row r="63" spans="1:16" s="603" customFormat="1" ht="15.75" customHeight="1">
      <c r="A63" s="443"/>
      <c r="B63" s="324"/>
      <c r="C63" s="379"/>
      <c r="D63" s="331"/>
      <c r="E63" s="326"/>
      <c r="F63" s="317"/>
      <c r="G63" s="639"/>
      <c r="H63" s="64"/>
      <c r="I63" s="201"/>
      <c r="J63" s="343"/>
      <c r="K63" s="344"/>
      <c r="L63" s="342"/>
      <c r="M63" s="357"/>
      <c r="O63" s="424"/>
      <c r="P63" s="424"/>
    </row>
    <row r="64" spans="1:16" s="603" customFormat="1" ht="15.75" customHeight="1">
      <c r="A64" s="496"/>
      <c r="B64" s="329"/>
      <c r="C64" s="380"/>
      <c r="D64" s="614"/>
      <c r="E64" s="610"/>
      <c r="F64" s="323"/>
      <c r="G64" s="638"/>
      <c r="H64" s="58"/>
      <c r="I64" s="202"/>
      <c r="J64" s="336"/>
      <c r="K64" s="337"/>
      <c r="L64" s="338"/>
      <c r="M64" s="358"/>
      <c r="O64" s="424"/>
      <c r="P64" s="424"/>
    </row>
    <row r="65" spans="1:16" s="603" customFormat="1" ht="15.75" customHeight="1">
      <c r="A65" s="443"/>
      <c r="B65" s="324"/>
      <c r="C65" s="379"/>
      <c r="D65" s="331"/>
      <c r="E65" s="327"/>
      <c r="F65" s="317"/>
      <c r="G65" s="639"/>
      <c r="H65" s="64"/>
      <c r="I65" s="201"/>
      <c r="J65" s="343"/>
      <c r="K65" s="344"/>
      <c r="L65" s="342"/>
      <c r="M65" s="357"/>
      <c r="O65" s="424"/>
      <c r="P65" s="424"/>
    </row>
    <row r="66" spans="1:16" s="603" customFormat="1" ht="15.75" customHeight="1">
      <c r="A66" s="382"/>
      <c r="B66" s="359"/>
      <c r="C66" s="380"/>
      <c r="D66" s="614"/>
      <c r="E66" s="610"/>
      <c r="F66" s="323"/>
      <c r="G66" s="638"/>
      <c r="H66" s="58"/>
      <c r="I66" s="202"/>
      <c r="J66" s="336"/>
      <c r="K66" s="338"/>
      <c r="L66" s="338"/>
      <c r="M66" s="358"/>
      <c r="O66" s="424"/>
      <c r="P66" s="424"/>
    </row>
    <row r="67" spans="1:16" s="603" customFormat="1" ht="15.75" customHeight="1">
      <c r="A67" s="446"/>
      <c r="B67" s="637" t="s">
        <v>27</v>
      </c>
      <c r="C67" s="552"/>
      <c r="D67" s="331"/>
      <c r="E67" s="612"/>
      <c r="F67" s="317"/>
      <c r="G67" s="639"/>
      <c r="H67" s="201"/>
      <c r="I67" s="211"/>
      <c r="J67" s="343"/>
      <c r="K67" s="447"/>
      <c r="L67" s="342"/>
      <c r="M67" s="448"/>
      <c r="O67" s="424"/>
      <c r="P67" s="424"/>
    </row>
    <row r="68" spans="1:16" s="603" customFormat="1" ht="15.75" customHeight="1">
      <c r="A68" s="382"/>
      <c r="B68" s="319"/>
      <c r="C68" s="381"/>
      <c r="D68" s="638"/>
      <c r="E68" s="638"/>
      <c r="F68" s="312"/>
      <c r="G68" s="638"/>
      <c r="H68" s="58"/>
      <c r="I68" s="203"/>
      <c r="J68" s="336"/>
      <c r="K68" s="347"/>
      <c r="L68" s="348"/>
      <c r="M68" s="358"/>
      <c r="O68" s="424"/>
      <c r="P68" s="424"/>
    </row>
    <row r="69" spans="1:16" s="603" customFormat="1" ht="15.75" customHeight="1" thickBot="1">
      <c r="A69" s="450"/>
      <c r="B69" s="451" t="s">
        <v>7</v>
      </c>
      <c r="C69" s="553"/>
      <c r="D69" s="453"/>
      <c r="E69" s="453"/>
      <c r="F69" s="455"/>
      <c r="G69" s="453"/>
      <c r="H69" s="204"/>
      <c r="I69" s="205"/>
      <c r="J69" s="1058"/>
      <c r="K69" s="1059"/>
      <c r="L69" s="1060"/>
      <c r="M69" s="456"/>
      <c r="O69" s="424"/>
      <c r="P69" s="424"/>
    </row>
  </sheetData>
  <mergeCells count="26">
    <mergeCell ref="I40:I41"/>
    <mergeCell ref="J40:L41"/>
    <mergeCell ref="M40:M41"/>
    <mergeCell ref="J69:L69"/>
    <mergeCell ref="B40:B41"/>
    <mergeCell ref="D40:D41"/>
    <mergeCell ref="E40:E41"/>
    <mergeCell ref="F40:F41"/>
    <mergeCell ref="G40:G41"/>
    <mergeCell ref="H40:H41"/>
    <mergeCell ref="J5:L6"/>
    <mergeCell ref="M5:M6"/>
    <mergeCell ref="J34:L34"/>
    <mergeCell ref="D37:G37"/>
    <mergeCell ref="H37:I37"/>
    <mergeCell ref="D38:G38"/>
    <mergeCell ref="D2:G2"/>
    <mergeCell ref="H2:I2"/>
    <mergeCell ref="D3:G3"/>
    <mergeCell ref="B5:B6"/>
    <mergeCell ref="D5:D6"/>
    <mergeCell ref="E5:E6"/>
    <mergeCell ref="F5:F6"/>
    <mergeCell ref="G5:G6"/>
    <mergeCell ref="H5:H6"/>
    <mergeCell ref="I5:I6"/>
  </mergeCells>
  <phoneticPr fontId="4"/>
  <printOptions horizontalCentered="1"/>
  <pageMargins left="0.59055118110236227" right="0.39370078740157483" top="0.98425196850393704" bottom="0.23622047244094491" header="0.51181102362204722" footer="0.39370078740157483"/>
  <pageSetup paperSize="9" orientation="landscape" blackAndWhite="1" r:id="rId1"/>
  <headerFooter alignWithMargins="0"/>
  <rowBreaks count="1" manualBreakCount="1">
    <brk id="35"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20A63-5EBE-43DD-AB7C-12D841237B88}">
  <sheetPr>
    <tabColor rgb="FFFFFF00"/>
  </sheetPr>
  <dimension ref="A1:P69"/>
  <sheetViews>
    <sheetView showGridLines="0" view="pageBreakPreview" zoomScaleNormal="100" zoomScaleSheetLayoutView="100" workbookViewId="0">
      <selection activeCell="D12" sqref="D12"/>
    </sheetView>
  </sheetViews>
  <sheetFormatPr defaultRowHeight="15.75" customHeight="1"/>
  <cols>
    <col min="1" max="1" width="1.875" style="424" customWidth="1"/>
    <col min="2" max="2" width="19.75" style="424" customWidth="1"/>
    <col min="3" max="3" width="21.875" style="424" customWidth="1"/>
    <col min="4" max="4" width="6.375" style="497" customWidth="1"/>
    <col min="5" max="5" width="7.75" style="424"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4" ht="15.75" customHeight="1">
      <c r="A1" s="431"/>
      <c r="B1" s="426"/>
      <c r="C1" s="426"/>
      <c r="D1" s="432"/>
      <c r="E1" s="426"/>
      <c r="F1" s="426"/>
      <c r="G1" s="432"/>
      <c r="H1" s="426"/>
      <c r="I1" s="433"/>
      <c r="J1" s="426"/>
      <c r="K1" s="426"/>
      <c r="L1" s="426"/>
      <c r="M1" s="434"/>
    </row>
    <row r="2" spans="1:14" ht="15.75" customHeight="1">
      <c r="A2" s="395"/>
      <c r="B2" s="347"/>
      <c r="C2" s="347"/>
      <c r="D2" s="1038" t="s">
        <v>141</v>
      </c>
      <c r="E2" s="1038"/>
      <c r="F2" s="1038"/>
      <c r="G2" s="1038"/>
      <c r="H2" s="1039" t="s">
        <v>34</v>
      </c>
      <c r="I2" s="1039"/>
      <c r="J2" s="347"/>
      <c r="K2" s="347"/>
      <c r="L2" s="347"/>
      <c r="M2" s="435"/>
    </row>
    <row r="3" spans="1:14" ht="15.75" customHeight="1">
      <c r="A3" s="395"/>
      <c r="B3" s="52" t="s">
        <v>326</v>
      </c>
      <c r="C3" s="437" t="s">
        <v>76</v>
      </c>
      <c r="D3" s="1040"/>
      <c r="E3" s="1040"/>
      <c r="F3" s="1040"/>
      <c r="G3" s="1040"/>
      <c r="H3" s="347"/>
      <c r="I3" s="438"/>
      <c r="J3" s="642" t="s">
        <v>78</v>
      </c>
      <c r="K3" s="642"/>
      <c r="L3" s="642"/>
      <c r="M3" s="435"/>
      <c r="N3" s="603">
        <v>5</v>
      </c>
    </row>
    <row r="4" spans="1:14" ht="15.75" customHeight="1">
      <c r="A4" s="385"/>
      <c r="B4" s="355"/>
      <c r="C4" s="355"/>
      <c r="D4" s="641"/>
      <c r="E4" s="355"/>
      <c r="F4" s="355"/>
      <c r="G4" s="641"/>
      <c r="H4" s="355"/>
      <c r="I4" s="439"/>
      <c r="J4" s="355"/>
      <c r="K4" s="355"/>
      <c r="L4" s="355"/>
      <c r="M4" s="440"/>
    </row>
    <row r="5" spans="1:14"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4" ht="15.75" customHeight="1">
      <c r="A6" s="385"/>
      <c r="B6" s="1041"/>
      <c r="C6" s="640" t="s">
        <v>28</v>
      </c>
      <c r="D6" s="1043"/>
      <c r="E6" s="1045"/>
      <c r="F6" s="1047"/>
      <c r="G6" s="1043"/>
      <c r="H6" s="1043"/>
      <c r="I6" s="1049"/>
      <c r="J6" s="1053"/>
      <c r="K6" s="1054"/>
      <c r="L6" s="1055"/>
      <c r="M6" s="1057"/>
    </row>
    <row r="7" spans="1:14" ht="15.75" customHeight="1">
      <c r="A7" s="382"/>
      <c r="B7" s="319"/>
      <c r="C7" s="350"/>
      <c r="D7" s="614"/>
      <c r="E7" s="610"/>
      <c r="F7" s="312"/>
      <c r="G7" s="638"/>
      <c r="H7" s="58"/>
      <c r="I7" s="202"/>
      <c r="J7" s="352"/>
      <c r="K7" s="348"/>
      <c r="L7" s="319"/>
      <c r="M7" s="353"/>
    </row>
    <row r="8" spans="1:14" ht="15.75" customHeight="1">
      <c r="A8" s="385"/>
      <c r="B8" s="324" t="s">
        <v>9</v>
      </c>
      <c r="C8" s="351"/>
      <c r="D8" s="316">
        <v>1</v>
      </c>
      <c r="E8" s="554">
        <v>3</v>
      </c>
      <c r="F8" s="317">
        <f>ROUND(D8*E8,3)</f>
        <v>3</v>
      </c>
      <c r="G8" s="688" t="s">
        <v>139</v>
      </c>
      <c r="H8" s="64"/>
      <c r="I8" s="201"/>
      <c r="J8" s="604"/>
      <c r="K8" s="355"/>
      <c r="L8" s="356"/>
      <c r="M8" s="357"/>
    </row>
    <row r="9" spans="1:14" ht="15.75" customHeight="1">
      <c r="A9" s="382"/>
      <c r="B9" s="319"/>
      <c r="C9" s="350"/>
      <c r="D9" s="614"/>
      <c r="E9" s="610"/>
      <c r="F9" s="312"/>
      <c r="G9" s="687"/>
      <c r="H9" s="58"/>
      <c r="I9" s="202"/>
      <c r="J9" s="339"/>
      <c r="K9" s="340"/>
      <c r="L9" s="341"/>
      <c r="M9" s="415"/>
    </row>
    <row r="10" spans="1:14" ht="15.75" customHeight="1">
      <c r="A10" s="385"/>
      <c r="B10" s="324" t="s">
        <v>8</v>
      </c>
      <c r="C10" s="351"/>
      <c r="D10" s="316">
        <v>1</v>
      </c>
      <c r="E10" s="554">
        <v>9</v>
      </c>
      <c r="F10" s="317">
        <f>ROUND(D10*E10,3)</f>
        <v>9</v>
      </c>
      <c r="G10" s="688" t="s">
        <v>139</v>
      </c>
      <c r="H10" s="64"/>
      <c r="I10" s="201"/>
      <c r="J10" s="343"/>
      <c r="K10" s="344"/>
      <c r="L10" s="416"/>
      <c r="M10" s="357"/>
    </row>
    <row r="11" spans="1:14" ht="15.75" customHeight="1">
      <c r="A11" s="442"/>
      <c r="B11" s="359"/>
      <c r="C11" s="412"/>
      <c r="D11" s="413"/>
      <c r="E11" s="414"/>
      <c r="F11" s="400"/>
      <c r="G11" s="398"/>
      <c r="H11" s="63"/>
      <c r="I11" s="203"/>
      <c r="J11" s="339"/>
      <c r="K11" s="340"/>
      <c r="L11" s="341"/>
      <c r="M11" s="415"/>
    </row>
    <row r="12" spans="1:14" ht="15.75" customHeight="1">
      <c r="A12" s="443"/>
      <c r="B12" s="324" t="s">
        <v>168</v>
      </c>
      <c r="C12" s="351"/>
      <c r="D12" s="316" t="s">
        <v>174</v>
      </c>
      <c r="E12" s="316" t="s">
        <v>174</v>
      </c>
      <c r="F12" s="316" t="s">
        <v>174</v>
      </c>
      <c r="G12" s="697" t="s">
        <v>11</v>
      </c>
      <c r="H12" s="316" t="s">
        <v>174</v>
      </c>
      <c r="I12" s="316" t="s">
        <v>174</v>
      </c>
      <c r="J12" s="343" t="s">
        <v>173</v>
      </c>
      <c r="K12" s="344"/>
      <c r="L12" s="416"/>
      <c r="M12" s="357"/>
    </row>
    <row r="13" spans="1:14" ht="15.75" customHeight="1">
      <c r="A13" s="442"/>
      <c r="B13" s="359"/>
      <c r="C13" s="412"/>
      <c r="D13" s="413"/>
      <c r="E13" s="414"/>
      <c r="F13" s="400"/>
      <c r="G13" s="398"/>
      <c r="H13" s="63"/>
      <c r="I13" s="203"/>
      <c r="J13" s="339"/>
      <c r="K13" s="340"/>
      <c r="L13" s="341"/>
      <c r="M13" s="415"/>
    </row>
    <row r="14" spans="1:14" ht="15.75" customHeight="1">
      <c r="A14" s="443"/>
      <c r="B14" s="324"/>
      <c r="C14" s="315"/>
      <c r="D14" s="325"/>
      <c r="E14" s="327"/>
      <c r="F14" s="317"/>
      <c r="G14" s="639"/>
      <c r="H14" s="64"/>
      <c r="I14" s="201"/>
      <c r="J14" s="343"/>
      <c r="K14" s="344"/>
      <c r="L14" s="416"/>
      <c r="M14" s="357"/>
    </row>
    <row r="15" spans="1:14" ht="15.75" customHeight="1">
      <c r="A15" s="442"/>
      <c r="B15" s="359"/>
      <c r="C15" s="412"/>
      <c r="D15" s="413"/>
      <c r="E15" s="414"/>
      <c r="F15" s="400"/>
      <c r="G15" s="398"/>
      <c r="H15" s="63"/>
      <c r="I15" s="203"/>
      <c r="J15" s="339"/>
      <c r="K15" s="340"/>
      <c r="L15" s="341"/>
      <c r="M15" s="415"/>
    </row>
    <row r="16" spans="1:14" ht="15.75" customHeight="1">
      <c r="A16" s="443"/>
      <c r="B16" s="324"/>
      <c r="C16" s="315"/>
      <c r="D16" s="325"/>
      <c r="E16" s="327"/>
      <c r="F16" s="317"/>
      <c r="G16" s="639"/>
      <c r="H16" s="64"/>
      <c r="I16" s="201"/>
      <c r="J16" s="343"/>
      <c r="K16" s="344"/>
      <c r="L16" s="416"/>
      <c r="M16" s="357"/>
    </row>
    <row r="17" spans="1:13" ht="15.75" customHeight="1">
      <c r="A17" s="442"/>
      <c r="B17" s="359"/>
      <c r="C17" s="412"/>
      <c r="D17" s="413"/>
      <c r="E17" s="414"/>
      <c r="F17" s="400"/>
      <c r="G17" s="398"/>
      <c r="H17" s="63"/>
      <c r="I17" s="203"/>
      <c r="J17" s="339"/>
      <c r="K17" s="340"/>
      <c r="L17" s="341"/>
      <c r="M17" s="415"/>
    </row>
    <row r="18" spans="1:13" ht="15.75" customHeight="1">
      <c r="A18" s="443"/>
      <c r="B18" s="324"/>
      <c r="C18" s="315"/>
      <c r="D18" s="325"/>
      <c r="E18" s="327"/>
      <c r="F18" s="317"/>
      <c r="G18" s="639"/>
      <c r="H18" s="64"/>
      <c r="I18" s="201"/>
      <c r="J18" s="343"/>
      <c r="K18" s="344"/>
      <c r="L18" s="416"/>
      <c r="M18" s="357"/>
    </row>
    <row r="19" spans="1:13" ht="15.75" customHeight="1">
      <c r="A19" s="442"/>
      <c r="B19" s="359"/>
      <c r="C19" s="412"/>
      <c r="D19" s="413"/>
      <c r="E19" s="414"/>
      <c r="F19" s="400"/>
      <c r="G19" s="398"/>
      <c r="H19" s="63"/>
      <c r="I19" s="203"/>
      <c r="J19" s="339"/>
      <c r="K19" s="340"/>
      <c r="L19" s="341"/>
      <c r="M19" s="415"/>
    </row>
    <row r="20" spans="1:13" ht="15.75" customHeight="1">
      <c r="A20" s="443"/>
      <c r="B20" s="324"/>
      <c r="C20" s="315"/>
      <c r="D20" s="325"/>
      <c r="E20" s="327"/>
      <c r="F20" s="317"/>
      <c r="G20" s="639"/>
      <c r="H20" s="64"/>
      <c r="I20" s="201"/>
      <c r="J20" s="343"/>
      <c r="K20" s="344"/>
      <c r="L20" s="416"/>
      <c r="M20" s="357"/>
    </row>
    <row r="21" spans="1:13" ht="15.75" customHeight="1">
      <c r="A21" s="442"/>
      <c r="B21" s="359"/>
      <c r="C21" s="412"/>
      <c r="D21" s="413"/>
      <c r="E21" s="414"/>
      <c r="F21" s="400"/>
      <c r="G21" s="398"/>
      <c r="H21" s="63"/>
      <c r="I21" s="203"/>
      <c r="J21" s="339"/>
      <c r="K21" s="340"/>
      <c r="L21" s="341"/>
      <c r="M21" s="415"/>
    </row>
    <row r="22" spans="1:13" ht="15.75" customHeight="1">
      <c r="A22" s="443"/>
      <c r="B22" s="324"/>
      <c r="C22" s="315"/>
      <c r="D22" s="325"/>
      <c r="E22" s="327"/>
      <c r="F22" s="317"/>
      <c r="G22" s="639"/>
      <c r="H22" s="64"/>
      <c r="I22" s="201"/>
      <c r="J22" s="343"/>
      <c r="K22" s="344"/>
      <c r="L22" s="416"/>
      <c r="M22" s="357"/>
    </row>
    <row r="23" spans="1:13" ht="15.75" customHeight="1">
      <c r="A23" s="442"/>
      <c r="B23" s="359"/>
      <c r="C23" s="412"/>
      <c r="D23" s="413"/>
      <c r="E23" s="414"/>
      <c r="F23" s="400"/>
      <c r="G23" s="398"/>
      <c r="H23" s="63"/>
      <c r="I23" s="203"/>
      <c r="J23" s="339"/>
      <c r="K23" s="340"/>
      <c r="L23" s="341"/>
      <c r="M23" s="415"/>
    </row>
    <row r="24" spans="1:13" ht="15.75" customHeight="1">
      <c r="A24" s="443"/>
      <c r="B24" s="324"/>
      <c r="C24" s="315"/>
      <c r="D24" s="325"/>
      <c r="E24" s="327"/>
      <c r="F24" s="317"/>
      <c r="G24" s="639"/>
      <c r="H24" s="64"/>
      <c r="I24" s="201"/>
      <c r="J24" s="343"/>
      <c r="K24" s="344"/>
      <c r="L24" s="416"/>
      <c r="M24" s="357"/>
    </row>
    <row r="25" spans="1:13" ht="15.75" customHeight="1">
      <c r="A25" s="442"/>
      <c r="B25" s="359"/>
      <c r="C25" s="412"/>
      <c r="D25" s="413"/>
      <c r="E25" s="414"/>
      <c r="F25" s="400"/>
      <c r="G25" s="398"/>
      <c r="H25" s="63"/>
      <c r="I25" s="203"/>
      <c r="J25" s="339"/>
      <c r="K25" s="340"/>
      <c r="L25" s="341"/>
      <c r="M25" s="415"/>
    </row>
    <row r="26" spans="1:13" ht="15.75" customHeight="1">
      <c r="A26" s="443"/>
      <c r="B26" s="324"/>
      <c r="C26" s="315"/>
      <c r="D26" s="325"/>
      <c r="E26" s="327"/>
      <c r="F26" s="317"/>
      <c r="G26" s="639"/>
      <c r="H26" s="64"/>
      <c r="I26" s="201"/>
      <c r="J26" s="343"/>
      <c r="K26" s="344"/>
      <c r="L26" s="416"/>
      <c r="M26" s="357"/>
    </row>
    <row r="27" spans="1:13" ht="15.75" customHeight="1">
      <c r="A27" s="442"/>
      <c r="B27" s="359"/>
      <c r="C27" s="412"/>
      <c r="D27" s="413"/>
      <c r="E27" s="414"/>
      <c r="F27" s="400"/>
      <c r="G27" s="398"/>
      <c r="H27" s="63"/>
      <c r="I27" s="203"/>
      <c r="J27" s="339"/>
      <c r="K27" s="340"/>
      <c r="L27" s="341"/>
      <c r="M27" s="415"/>
    </row>
    <row r="28" spans="1:13" ht="15.75" customHeight="1">
      <c r="A28" s="443"/>
      <c r="B28" s="324"/>
      <c r="C28" s="315"/>
      <c r="D28" s="325"/>
      <c r="E28" s="327"/>
      <c r="F28" s="317"/>
      <c r="G28" s="639"/>
      <c r="H28" s="64"/>
      <c r="I28" s="201"/>
      <c r="J28" s="343"/>
      <c r="K28" s="344"/>
      <c r="L28" s="416"/>
      <c r="M28" s="357"/>
    </row>
    <row r="29" spans="1:13" ht="15.75" customHeight="1">
      <c r="A29" s="442"/>
      <c r="B29" s="359"/>
      <c r="C29" s="412"/>
      <c r="D29" s="413"/>
      <c r="E29" s="414"/>
      <c r="F29" s="400"/>
      <c r="G29" s="398"/>
      <c r="H29" s="63"/>
      <c r="I29" s="203"/>
      <c r="J29" s="339"/>
      <c r="K29" s="340"/>
      <c r="L29" s="341"/>
      <c r="M29" s="415"/>
    </row>
    <row r="30" spans="1:13" ht="15.75" customHeight="1">
      <c r="A30" s="443"/>
      <c r="B30" s="324"/>
      <c r="C30" s="315"/>
      <c r="D30" s="325"/>
      <c r="E30" s="327"/>
      <c r="F30" s="317"/>
      <c r="G30" s="639"/>
      <c r="H30" s="64"/>
      <c r="I30" s="201"/>
      <c r="J30" s="343"/>
      <c r="K30" s="344"/>
      <c r="L30" s="416"/>
      <c r="M30" s="357"/>
    </row>
    <row r="31" spans="1:13" ht="15.75" customHeight="1">
      <c r="A31" s="395"/>
      <c r="B31" s="359"/>
      <c r="C31" s="412"/>
      <c r="D31" s="401"/>
      <c r="E31" s="402"/>
      <c r="F31" s="444"/>
      <c r="G31" s="398"/>
      <c r="H31" s="63"/>
      <c r="I31" s="203"/>
      <c r="J31" s="336"/>
      <c r="K31" s="338"/>
      <c r="L31" s="338"/>
      <c r="M31" s="445"/>
    </row>
    <row r="32" spans="1:13" ht="15.75" customHeight="1">
      <c r="A32" s="446"/>
      <c r="B32" s="324"/>
      <c r="C32" s="360"/>
      <c r="D32" s="639"/>
      <c r="E32" s="361"/>
      <c r="F32" s="317"/>
      <c r="G32" s="639"/>
      <c r="H32" s="201"/>
      <c r="I32" s="201"/>
      <c r="J32" s="343"/>
      <c r="K32" s="447"/>
      <c r="L32" s="342"/>
      <c r="M32" s="448"/>
    </row>
    <row r="33" spans="1:16" ht="15.75" customHeight="1">
      <c r="A33" s="382"/>
      <c r="B33" s="319"/>
      <c r="C33" s="449"/>
      <c r="D33" s="638"/>
      <c r="E33" s="330"/>
      <c r="F33" s="312"/>
      <c r="G33" s="638"/>
      <c r="H33" s="58"/>
      <c r="I33" s="202"/>
      <c r="J33" s="336"/>
      <c r="K33" s="347"/>
      <c r="L33" s="348"/>
      <c r="M33" s="358"/>
    </row>
    <row r="34" spans="1:16" ht="15.75" customHeight="1" thickBot="1">
      <c r="A34" s="450"/>
      <c r="B34" s="451" t="s">
        <v>27</v>
      </c>
      <c r="C34" s="452"/>
      <c r="D34" s="453"/>
      <c r="E34" s="454"/>
      <c r="F34" s="455"/>
      <c r="G34" s="453"/>
      <c r="H34" s="204"/>
      <c r="I34" s="205"/>
      <c r="J34" s="1058"/>
      <c r="K34" s="1059"/>
      <c r="L34" s="1060"/>
      <c r="M34" s="456"/>
    </row>
    <row r="35" spans="1:16" ht="15.75" customHeight="1" thickBot="1">
      <c r="A35" s="426"/>
      <c r="B35" s="432"/>
      <c r="C35" s="426"/>
      <c r="D35" s="432"/>
      <c r="E35" s="426"/>
      <c r="F35" s="426"/>
      <c r="G35" s="432"/>
      <c r="H35" s="426"/>
      <c r="I35" s="433"/>
      <c r="J35" s="500"/>
      <c r="K35" s="500"/>
      <c r="L35" s="500"/>
      <c r="M35" s="426"/>
    </row>
    <row r="36" spans="1:16" s="603" customFormat="1" ht="15.75" customHeight="1">
      <c r="A36" s="431"/>
      <c r="B36" s="426"/>
      <c r="C36" s="426"/>
      <c r="D36" s="432"/>
      <c r="E36" s="426"/>
      <c r="F36" s="426"/>
      <c r="G36" s="432"/>
      <c r="H36" s="426"/>
      <c r="I36" s="433"/>
      <c r="J36" s="426"/>
      <c r="K36" s="426"/>
      <c r="L36" s="426"/>
      <c r="M36" s="434"/>
      <c r="O36" s="424"/>
      <c r="P36" s="424"/>
    </row>
    <row r="37" spans="1:16" s="603" customFormat="1" ht="15.75" customHeight="1">
      <c r="A37" s="395"/>
      <c r="B37" s="347"/>
      <c r="C37" s="347"/>
      <c r="D37" s="1038" t="str">
        <f>D2</f>
        <v>取水3号ポンプ点検修繕</v>
      </c>
      <c r="E37" s="1038"/>
      <c r="F37" s="1038"/>
      <c r="G37" s="1038"/>
      <c r="H37" s="1039" t="s">
        <v>34</v>
      </c>
      <c r="I37" s="1039"/>
      <c r="J37" s="347"/>
      <c r="K37" s="347"/>
      <c r="L37" s="347"/>
      <c r="M37" s="435"/>
      <c r="O37" s="424"/>
      <c r="P37" s="424"/>
    </row>
    <row r="38" spans="1:16" s="603" customFormat="1" ht="15.75" customHeight="1">
      <c r="A38" s="395"/>
      <c r="B38" s="436" t="s">
        <v>326</v>
      </c>
      <c r="C38" s="437" t="s">
        <v>77</v>
      </c>
      <c r="D38" s="1040"/>
      <c r="E38" s="1040"/>
      <c r="F38" s="1040"/>
      <c r="G38" s="1040"/>
      <c r="H38" s="347"/>
      <c r="I38" s="438"/>
      <c r="J38" s="642" t="s">
        <v>78</v>
      </c>
      <c r="K38" s="642"/>
      <c r="L38" s="642"/>
      <c r="M38" s="435"/>
      <c r="O38" s="424"/>
      <c r="P38" s="424"/>
    </row>
    <row r="39" spans="1:16" s="603" customFormat="1" ht="15.75" customHeight="1">
      <c r="A39" s="385"/>
      <c r="B39" s="355"/>
      <c r="C39" s="355"/>
      <c r="D39" s="641"/>
      <c r="E39" s="355"/>
      <c r="F39" s="355"/>
      <c r="G39" s="641"/>
      <c r="H39" s="355"/>
      <c r="I39" s="439"/>
      <c r="J39" s="355"/>
      <c r="K39" s="355"/>
      <c r="L39" s="355"/>
      <c r="M39" s="440"/>
      <c r="O39" s="424"/>
      <c r="P39" s="424"/>
    </row>
    <row r="40" spans="1:16" s="603" customFormat="1" ht="15.75" customHeight="1">
      <c r="A40" s="382"/>
      <c r="B40" s="1035" t="s">
        <v>32</v>
      </c>
      <c r="C40" s="441" t="s">
        <v>0</v>
      </c>
      <c r="D40" s="1042" t="s">
        <v>1</v>
      </c>
      <c r="E40" s="1044" t="s">
        <v>31</v>
      </c>
      <c r="F40" s="1046" t="s">
        <v>30</v>
      </c>
      <c r="G40" s="1042" t="s">
        <v>2</v>
      </c>
      <c r="H40" s="1042" t="s">
        <v>3</v>
      </c>
      <c r="I40" s="1048" t="s">
        <v>4</v>
      </c>
      <c r="J40" s="1050" t="s">
        <v>5</v>
      </c>
      <c r="K40" s="1051"/>
      <c r="L40" s="1052"/>
      <c r="M40" s="1056" t="s">
        <v>29</v>
      </c>
      <c r="O40" s="424"/>
      <c r="P40" s="424"/>
    </row>
    <row r="41" spans="1:16" s="603" customFormat="1" ht="15.75" customHeight="1">
      <c r="A41" s="385"/>
      <c r="B41" s="1041"/>
      <c r="C41" s="640" t="s">
        <v>28</v>
      </c>
      <c r="D41" s="1043"/>
      <c r="E41" s="1045"/>
      <c r="F41" s="1047"/>
      <c r="G41" s="1043"/>
      <c r="H41" s="1043"/>
      <c r="I41" s="1049"/>
      <c r="J41" s="1053"/>
      <c r="K41" s="1054"/>
      <c r="L41" s="1055"/>
      <c r="M41" s="1057"/>
      <c r="O41" s="424"/>
      <c r="P41" s="424"/>
    </row>
    <row r="42" spans="1:16" s="603" customFormat="1" ht="15.75" customHeight="1">
      <c r="A42" s="382"/>
      <c r="B42" s="319"/>
      <c r="C42" s="547" t="s">
        <v>113</v>
      </c>
      <c r="D42" s="321"/>
      <c r="E42" s="322"/>
      <c r="F42" s="312"/>
      <c r="G42" s="638"/>
      <c r="H42" s="58"/>
      <c r="I42" s="202"/>
      <c r="J42" s="466"/>
      <c r="K42" s="467"/>
      <c r="L42" s="383"/>
      <c r="M42" s="358"/>
      <c r="O42" s="424"/>
      <c r="P42" s="424"/>
    </row>
    <row r="43" spans="1:16" s="603" customFormat="1" ht="15.75" customHeight="1">
      <c r="A43" s="385"/>
      <c r="B43" s="324" t="s">
        <v>111</v>
      </c>
      <c r="C43" s="548" t="s">
        <v>116</v>
      </c>
      <c r="D43" s="316">
        <v>1</v>
      </c>
      <c r="E43" s="546">
        <v>0.3</v>
      </c>
      <c r="F43" s="317">
        <f>ROUND(D43*E43,3)</f>
        <v>0.3</v>
      </c>
      <c r="G43" s="639" t="s">
        <v>98</v>
      </c>
      <c r="H43" s="64"/>
      <c r="I43" s="201"/>
      <c r="J43" s="343"/>
      <c r="K43" s="430"/>
      <c r="L43" s="416"/>
      <c r="M43" s="357"/>
      <c r="O43" s="424"/>
      <c r="P43" s="424"/>
    </row>
    <row r="44" spans="1:16" s="603" customFormat="1" ht="15.75" customHeight="1">
      <c r="A44" s="382"/>
      <c r="B44" s="319"/>
      <c r="C44" s="547" t="s">
        <v>115</v>
      </c>
      <c r="D44" s="321"/>
      <c r="E44" s="322"/>
      <c r="F44" s="312"/>
      <c r="G44" s="638"/>
      <c r="H44" s="58"/>
      <c r="I44" s="202"/>
      <c r="J44" s="336"/>
      <c r="K44" s="429"/>
      <c r="L44" s="429"/>
      <c r="M44" s="362"/>
      <c r="O44" s="424"/>
      <c r="P44" s="424"/>
    </row>
    <row r="45" spans="1:16" s="603" customFormat="1" ht="15.75" customHeight="1">
      <c r="A45" s="385"/>
      <c r="B45" s="324" t="s">
        <v>114</v>
      </c>
      <c r="C45" s="548" t="s">
        <v>112</v>
      </c>
      <c r="D45" s="316">
        <v>1</v>
      </c>
      <c r="E45" s="546">
        <v>3</v>
      </c>
      <c r="F45" s="317">
        <f>ROUND(D45*E45,3)</f>
        <v>3</v>
      </c>
      <c r="G45" s="639" t="s">
        <v>98</v>
      </c>
      <c r="H45" s="64"/>
      <c r="I45" s="201"/>
      <c r="J45" s="343" t="s">
        <v>117</v>
      </c>
      <c r="K45" s="430"/>
      <c r="L45" s="342"/>
      <c r="M45" s="357"/>
      <c r="O45" s="424"/>
      <c r="P45" s="424"/>
    </row>
    <row r="46" spans="1:16" ht="15.75" customHeight="1">
      <c r="A46" s="382"/>
      <c r="B46" s="319"/>
      <c r="C46" s="380"/>
      <c r="D46" s="321"/>
      <c r="E46" s="322"/>
      <c r="F46" s="323"/>
      <c r="G46" s="638"/>
      <c r="H46" s="58"/>
      <c r="I46" s="202"/>
      <c r="J46" s="336"/>
      <c r="K46" s="337"/>
      <c r="L46" s="338"/>
      <c r="M46" s="358"/>
    </row>
    <row r="47" spans="1:16" ht="15.75" customHeight="1">
      <c r="A47" s="385"/>
      <c r="B47" s="324"/>
      <c r="C47" s="379"/>
      <c r="D47" s="331"/>
      <c r="E47" s="326"/>
      <c r="F47" s="317"/>
      <c r="G47" s="639"/>
      <c r="H47" s="64"/>
      <c r="I47" s="201"/>
      <c r="J47" s="343"/>
      <c r="K47" s="344"/>
      <c r="L47" s="342"/>
      <c r="M47" s="357"/>
    </row>
    <row r="48" spans="1:16" ht="15.75" customHeight="1">
      <c r="A48" s="382"/>
      <c r="B48" s="319"/>
      <c r="C48" s="380"/>
      <c r="D48" s="321"/>
      <c r="E48" s="322"/>
      <c r="F48" s="323"/>
      <c r="G48" s="638"/>
      <c r="H48" s="58"/>
      <c r="I48" s="202"/>
      <c r="J48" s="336"/>
      <c r="K48" s="337"/>
      <c r="L48" s="338"/>
      <c r="M48" s="358"/>
    </row>
    <row r="49" spans="1:16" ht="15.75" customHeight="1">
      <c r="A49" s="385"/>
      <c r="B49" s="324"/>
      <c r="C49" s="379"/>
      <c r="D49" s="331"/>
      <c r="E49" s="326"/>
      <c r="F49" s="317"/>
      <c r="G49" s="639"/>
      <c r="H49" s="64"/>
      <c r="I49" s="201"/>
      <c r="J49" s="343"/>
      <c r="K49" s="344"/>
      <c r="L49" s="342"/>
      <c r="M49" s="357"/>
    </row>
    <row r="50" spans="1:16" ht="15.75" customHeight="1">
      <c r="A50" s="382"/>
      <c r="B50" s="319"/>
      <c r="C50" s="380"/>
      <c r="D50" s="321"/>
      <c r="E50" s="322"/>
      <c r="F50" s="323"/>
      <c r="G50" s="638"/>
      <c r="H50" s="58"/>
      <c r="I50" s="202"/>
      <c r="J50" s="336"/>
      <c r="K50" s="337"/>
      <c r="L50" s="338"/>
      <c r="M50" s="358"/>
    </row>
    <row r="51" spans="1:16" ht="15.75" customHeight="1">
      <c r="A51" s="385"/>
      <c r="B51" s="324"/>
      <c r="C51" s="379"/>
      <c r="D51" s="331"/>
      <c r="E51" s="326"/>
      <c r="F51" s="317"/>
      <c r="G51" s="639"/>
      <c r="H51" s="64"/>
      <c r="I51" s="201"/>
      <c r="J51" s="343"/>
      <c r="K51" s="344"/>
      <c r="L51" s="342"/>
      <c r="M51" s="357"/>
    </row>
    <row r="52" spans="1:16" ht="15.75" customHeight="1">
      <c r="A52" s="382"/>
      <c r="B52" s="319"/>
      <c r="C52" s="380"/>
      <c r="D52" s="321"/>
      <c r="E52" s="322"/>
      <c r="F52" s="323"/>
      <c r="G52" s="638"/>
      <c r="H52" s="58"/>
      <c r="I52" s="202"/>
      <c r="J52" s="336"/>
      <c r="K52" s="337"/>
      <c r="L52" s="338"/>
      <c r="M52" s="358"/>
    </row>
    <row r="53" spans="1:16" ht="15.75" customHeight="1">
      <c r="A53" s="385"/>
      <c r="B53" s="324"/>
      <c r="C53" s="379"/>
      <c r="D53" s="331"/>
      <c r="E53" s="326"/>
      <c r="F53" s="317"/>
      <c r="G53" s="639"/>
      <c r="H53" s="64"/>
      <c r="I53" s="201"/>
      <c r="J53" s="343"/>
      <c r="K53" s="344"/>
      <c r="L53" s="342"/>
      <c r="M53" s="357"/>
    </row>
    <row r="54" spans="1:16" ht="15.75" customHeight="1">
      <c r="A54" s="468"/>
      <c r="B54" s="469"/>
      <c r="C54" s="549"/>
      <c r="D54" s="470"/>
      <c r="E54" s="471"/>
      <c r="F54" s="472"/>
      <c r="G54" s="473"/>
      <c r="H54" s="207"/>
      <c r="I54" s="208"/>
      <c r="J54" s="474"/>
      <c r="K54" s="475"/>
      <c r="L54" s="476"/>
      <c r="M54" s="477"/>
      <c r="P54" s="478"/>
    </row>
    <row r="55" spans="1:16" ht="15.75" customHeight="1">
      <c r="A55" s="479"/>
      <c r="B55" s="480"/>
      <c r="C55" s="550"/>
      <c r="D55" s="481"/>
      <c r="E55" s="482"/>
      <c r="F55" s="483"/>
      <c r="G55" s="484"/>
      <c r="H55" s="209"/>
      <c r="I55" s="210"/>
      <c r="J55" s="485"/>
      <c r="K55" s="486"/>
      <c r="L55" s="487"/>
      <c r="M55" s="488"/>
    </row>
    <row r="56" spans="1:16" ht="15.75" customHeight="1">
      <c r="A56" s="468"/>
      <c r="B56" s="469"/>
      <c r="C56" s="549"/>
      <c r="D56" s="470"/>
      <c r="E56" s="471"/>
      <c r="F56" s="472"/>
      <c r="G56" s="473"/>
      <c r="H56" s="207"/>
      <c r="I56" s="208"/>
      <c r="J56" s="474"/>
      <c r="K56" s="475"/>
      <c r="L56" s="476"/>
      <c r="M56" s="477"/>
    </row>
    <row r="57" spans="1:16" ht="15.75" customHeight="1">
      <c r="A57" s="479"/>
      <c r="B57" s="480"/>
      <c r="C57" s="550"/>
      <c r="D57" s="481"/>
      <c r="E57" s="489"/>
      <c r="F57" s="483"/>
      <c r="G57" s="484"/>
      <c r="H57" s="209"/>
      <c r="I57" s="210"/>
      <c r="J57" s="490"/>
      <c r="K57" s="486"/>
      <c r="L57" s="487"/>
      <c r="M57" s="488"/>
    </row>
    <row r="58" spans="1:16" ht="15.75" customHeight="1">
      <c r="A58" s="382"/>
      <c r="B58" s="319"/>
      <c r="C58" s="380"/>
      <c r="D58" s="321"/>
      <c r="E58" s="322"/>
      <c r="F58" s="323"/>
      <c r="G58" s="638"/>
      <c r="H58" s="58"/>
      <c r="I58" s="202"/>
      <c r="J58" s="336"/>
      <c r="K58" s="337"/>
      <c r="L58" s="338"/>
      <c r="M58" s="358"/>
    </row>
    <row r="59" spans="1:16" ht="15.75" customHeight="1">
      <c r="A59" s="385"/>
      <c r="B59" s="324"/>
      <c r="C59" s="379"/>
      <c r="D59" s="331"/>
      <c r="E59" s="328"/>
      <c r="F59" s="317"/>
      <c r="G59" s="639"/>
      <c r="H59" s="64"/>
      <c r="I59" s="201"/>
      <c r="J59" s="343"/>
      <c r="K59" s="344"/>
      <c r="L59" s="342"/>
      <c r="M59" s="357"/>
    </row>
    <row r="60" spans="1:16" ht="15.75" customHeight="1">
      <c r="A60" s="382"/>
      <c r="B60" s="308"/>
      <c r="C60" s="380"/>
      <c r="D60" s="418"/>
      <c r="E60" s="491"/>
      <c r="F60" s="312"/>
      <c r="G60" s="638"/>
      <c r="H60" s="58"/>
      <c r="I60" s="202"/>
      <c r="J60" s="492"/>
      <c r="K60" s="493"/>
      <c r="L60" s="494"/>
      <c r="M60" s="362"/>
    </row>
    <row r="61" spans="1:16" ht="15.75" customHeight="1">
      <c r="A61" s="385"/>
      <c r="B61" s="324"/>
      <c r="C61" s="379"/>
      <c r="D61" s="331"/>
      <c r="E61" s="328"/>
      <c r="F61" s="317"/>
      <c r="G61" s="639"/>
      <c r="H61" s="64"/>
      <c r="I61" s="201"/>
      <c r="J61" s="343"/>
      <c r="K61" s="344"/>
      <c r="L61" s="342"/>
      <c r="M61" s="357"/>
    </row>
    <row r="62" spans="1:16" s="603" customFormat="1" ht="15.75" customHeight="1">
      <c r="A62" s="442"/>
      <c r="B62" s="495"/>
      <c r="C62" s="551"/>
      <c r="D62" s="401"/>
      <c r="E62" s="402"/>
      <c r="F62" s="444"/>
      <c r="G62" s="398"/>
      <c r="H62" s="63"/>
      <c r="I62" s="203"/>
      <c r="J62" s="336"/>
      <c r="K62" s="337"/>
      <c r="L62" s="338"/>
      <c r="M62" s="445"/>
      <c r="O62" s="424"/>
      <c r="P62" s="424"/>
    </row>
    <row r="63" spans="1:16" s="603" customFormat="1" ht="15.75" customHeight="1">
      <c r="A63" s="443"/>
      <c r="B63" s="324"/>
      <c r="C63" s="379"/>
      <c r="D63" s="331"/>
      <c r="E63" s="326"/>
      <c r="F63" s="317"/>
      <c r="G63" s="639"/>
      <c r="H63" s="64"/>
      <c r="I63" s="201"/>
      <c r="J63" s="343"/>
      <c r="K63" s="344"/>
      <c r="L63" s="342"/>
      <c r="M63" s="357"/>
      <c r="O63" s="424"/>
      <c r="P63" s="424"/>
    </row>
    <row r="64" spans="1:16" s="603" customFormat="1" ht="15.75" customHeight="1">
      <c r="A64" s="496"/>
      <c r="B64" s="329"/>
      <c r="C64" s="380"/>
      <c r="D64" s="321"/>
      <c r="E64" s="322"/>
      <c r="F64" s="323"/>
      <c r="G64" s="638"/>
      <c r="H64" s="58"/>
      <c r="I64" s="202"/>
      <c r="J64" s="336"/>
      <c r="K64" s="337"/>
      <c r="L64" s="338"/>
      <c r="M64" s="358"/>
      <c r="O64" s="424"/>
      <c r="P64" s="424"/>
    </row>
    <row r="65" spans="1:16" s="603" customFormat="1" ht="15.75" customHeight="1">
      <c r="A65" s="443"/>
      <c r="B65" s="324"/>
      <c r="C65" s="379"/>
      <c r="D65" s="331"/>
      <c r="E65" s="327"/>
      <c r="F65" s="317"/>
      <c r="G65" s="639"/>
      <c r="H65" s="64"/>
      <c r="I65" s="201"/>
      <c r="J65" s="343"/>
      <c r="K65" s="344"/>
      <c r="L65" s="342"/>
      <c r="M65" s="357"/>
      <c r="O65" s="424"/>
      <c r="P65" s="424"/>
    </row>
    <row r="66" spans="1:16" s="603" customFormat="1" ht="15.75" customHeight="1">
      <c r="A66" s="382"/>
      <c r="B66" s="359"/>
      <c r="C66" s="380"/>
      <c r="D66" s="321"/>
      <c r="E66" s="322"/>
      <c r="F66" s="323"/>
      <c r="G66" s="638"/>
      <c r="H66" s="58"/>
      <c r="I66" s="202"/>
      <c r="J66" s="336"/>
      <c r="K66" s="338"/>
      <c r="L66" s="338"/>
      <c r="M66" s="358"/>
      <c r="O66" s="424"/>
      <c r="P66" s="424"/>
    </row>
    <row r="67" spans="1:16" s="603" customFormat="1" ht="15.75" customHeight="1">
      <c r="A67" s="446"/>
      <c r="B67" s="637" t="s">
        <v>27</v>
      </c>
      <c r="C67" s="552"/>
      <c r="D67" s="331"/>
      <c r="E67" s="361"/>
      <c r="F67" s="317"/>
      <c r="G67" s="639"/>
      <c r="H67" s="201"/>
      <c r="I67" s="211"/>
      <c r="J67" s="343"/>
      <c r="K67" s="447"/>
      <c r="L67" s="342"/>
      <c r="M67" s="448"/>
      <c r="O67" s="424"/>
      <c r="P67" s="424"/>
    </row>
    <row r="68" spans="1:16" s="603" customFormat="1" ht="15.75" customHeight="1">
      <c r="A68" s="382"/>
      <c r="B68" s="319"/>
      <c r="C68" s="381"/>
      <c r="D68" s="638"/>
      <c r="E68" s="330"/>
      <c r="F68" s="312"/>
      <c r="G68" s="638"/>
      <c r="H68" s="58"/>
      <c r="I68" s="203"/>
      <c r="J68" s="336"/>
      <c r="K68" s="347"/>
      <c r="L68" s="348"/>
      <c r="M68" s="358"/>
      <c r="O68" s="424"/>
      <c r="P68" s="424"/>
    </row>
    <row r="69" spans="1:16" s="603" customFormat="1" ht="15.75" customHeight="1" thickBot="1">
      <c r="A69" s="450"/>
      <c r="B69" s="451" t="s">
        <v>7</v>
      </c>
      <c r="C69" s="553"/>
      <c r="D69" s="453"/>
      <c r="E69" s="454"/>
      <c r="F69" s="455"/>
      <c r="G69" s="453"/>
      <c r="H69" s="204"/>
      <c r="I69" s="205"/>
      <c r="J69" s="1058"/>
      <c r="K69" s="1059"/>
      <c r="L69" s="1060"/>
      <c r="M69" s="456"/>
      <c r="O69" s="424"/>
      <c r="P69" s="424"/>
    </row>
  </sheetData>
  <mergeCells count="26">
    <mergeCell ref="H40:H41"/>
    <mergeCell ref="I40:I41"/>
    <mergeCell ref="J40:L41"/>
    <mergeCell ref="M40:M41"/>
    <mergeCell ref="J69:L69"/>
    <mergeCell ref="D38:G38"/>
    <mergeCell ref="B40:B41"/>
    <mergeCell ref="D40:D41"/>
    <mergeCell ref="E40:E41"/>
    <mergeCell ref="F40:F41"/>
    <mergeCell ref="G40:G41"/>
    <mergeCell ref="D37:G37"/>
    <mergeCell ref="H37:I37"/>
    <mergeCell ref="J5:L6"/>
    <mergeCell ref="M5:M6"/>
    <mergeCell ref="J34:L34"/>
    <mergeCell ref="D2:G2"/>
    <mergeCell ref="H2:I2"/>
    <mergeCell ref="D3:G3"/>
    <mergeCell ref="B5:B6"/>
    <mergeCell ref="D5:D6"/>
    <mergeCell ref="E5:E6"/>
    <mergeCell ref="F5:F6"/>
    <mergeCell ref="G5:G6"/>
    <mergeCell ref="H5:H6"/>
    <mergeCell ref="I5:I6"/>
  </mergeCells>
  <phoneticPr fontId="4"/>
  <printOptions horizontalCentered="1"/>
  <pageMargins left="0.39370078740157483" right="0.19685039370078741" top="0.98425196850393704" bottom="0.23622047244094491" header="0.51181102362204722" footer="0.39370078740157483"/>
  <pageSetup paperSize="9" orientation="landscape"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392A2-ED12-47DA-9347-81CC83656B88}">
  <sheetPr>
    <tabColor rgb="FFFFFF00"/>
  </sheetPr>
  <dimension ref="A1:P69"/>
  <sheetViews>
    <sheetView showGridLines="0" view="pageBreakPreview" zoomScaleNormal="100" zoomScaleSheetLayoutView="100" workbookViewId="0">
      <selection activeCell="D12" sqref="D12"/>
    </sheetView>
  </sheetViews>
  <sheetFormatPr defaultRowHeight="15.75" customHeight="1"/>
  <cols>
    <col min="1" max="1" width="1.875" style="424" customWidth="1"/>
    <col min="2" max="2" width="19.75" style="424" customWidth="1"/>
    <col min="3" max="3" width="21.875" style="424" customWidth="1"/>
    <col min="4" max="4" width="6.375" style="497" customWidth="1"/>
    <col min="5" max="5" width="7.75" style="497"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3" ht="15.75" customHeight="1">
      <c r="A1" s="431"/>
      <c r="B1" s="426"/>
      <c r="C1" s="426"/>
      <c r="D1" s="432"/>
      <c r="E1" s="432"/>
      <c r="F1" s="426"/>
      <c r="G1" s="432"/>
      <c r="H1" s="426"/>
      <c r="I1" s="433"/>
      <c r="J1" s="426"/>
      <c r="K1" s="426"/>
      <c r="L1" s="426"/>
      <c r="M1" s="434"/>
    </row>
    <row r="2" spans="1:13" ht="15.75" customHeight="1">
      <c r="A2" s="395"/>
      <c r="B2" s="347"/>
      <c r="C2" s="347"/>
      <c r="D2" s="1038" t="s">
        <v>142</v>
      </c>
      <c r="E2" s="1038"/>
      <c r="F2" s="1038"/>
      <c r="G2" s="1038"/>
      <c r="H2" s="1039" t="s">
        <v>34</v>
      </c>
      <c r="I2" s="1039"/>
      <c r="J2" s="347"/>
      <c r="K2" s="347"/>
      <c r="L2" s="347"/>
      <c r="M2" s="435"/>
    </row>
    <row r="3" spans="1:13" ht="15.75" customHeight="1">
      <c r="A3" s="395"/>
      <c r="B3" s="52" t="s">
        <v>327</v>
      </c>
      <c r="C3" s="437" t="s">
        <v>76</v>
      </c>
      <c r="D3" s="1040"/>
      <c r="E3" s="1040"/>
      <c r="F3" s="1040"/>
      <c r="G3" s="1040"/>
      <c r="H3" s="347"/>
      <c r="I3" s="438"/>
      <c r="J3" s="642" t="s">
        <v>78</v>
      </c>
      <c r="K3" s="642"/>
      <c r="L3" s="642"/>
      <c r="M3" s="435"/>
    </row>
    <row r="4" spans="1:13" ht="15.75" customHeight="1">
      <c r="A4" s="385"/>
      <c r="B4" s="355"/>
      <c r="C4" s="355"/>
      <c r="D4" s="641"/>
      <c r="E4" s="641"/>
      <c r="F4" s="355"/>
      <c r="G4" s="641"/>
      <c r="H4" s="355"/>
      <c r="I4" s="439"/>
      <c r="J4" s="355"/>
      <c r="K4" s="355"/>
      <c r="L4" s="355"/>
      <c r="M4" s="440"/>
    </row>
    <row r="5" spans="1:13"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3" ht="15.75" customHeight="1">
      <c r="A6" s="385"/>
      <c r="B6" s="1041"/>
      <c r="C6" s="640" t="s">
        <v>28</v>
      </c>
      <c r="D6" s="1043"/>
      <c r="E6" s="1045"/>
      <c r="F6" s="1047"/>
      <c r="G6" s="1043"/>
      <c r="H6" s="1043"/>
      <c r="I6" s="1049"/>
      <c r="J6" s="1053"/>
      <c r="K6" s="1054"/>
      <c r="L6" s="1055"/>
      <c r="M6" s="1057"/>
    </row>
    <row r="7" spans="1:13" ht="15.75" customHeight="1">
      <c r="A7" s="382"/>
      <c r="B7" s="319"/>
      <c r="C7" s="350"/>
      <c r="D7" s="614"/>
      <c r="E7" s="610"/>
      <c r="F7" s="312"/>
      <c r="G7" s="638"/>
      <c r="H7" s="58"/>
      <c r="I7" s="202"/>
      <c r="J7" s="305"/>
      <c r="K7" s="337"/>
      <c r="L7" s="338"/>
      <c r="M7" s="358"/>
    </row>
    <row r="8" spans="1:13" ht="15.75" customHeight="1">
      <c r="A8" s="385"/>
      <c r="B8" s="324" t="s">
        <v>9</v>
      </c>
      <c r="C8" s="351"/>
      <c r="D8" s="316">
        <v>1</v>
      </c>
      <c r="E8" s="554">
        <v>3</v>
      </c>
      <c r="F8" s="317">
        <f>ROUND(D8*E8,3)</f>
        <v>3</v>
      </c>
      <c r="G8" s="688" t="s">
        <v>139</v>
      </c>
      <c r="H8" s="64"/>
      <c r="I8" s="201"/>
      <c r="J8" s="609"/>
      <c r="K8" s="344"/>
      <c r="L8" s="342"/>
      <c r="M8" s="357"/>
    </row>
    <row r="9" spans="1:13" ht="15.75" customHeight="1">
      <c r="A9" s="382"/>
      <c r="B9" s="319"/>
      <c r="C9" s="350"/>
      <c r="D9" s="614"/>
      <c r="E9" s="610"/>
      <c r="F9" s="312"/>
      <c r="G9" s="687"/>
      <c r="H9" s="58"/>
      <c r="I9" s="202"/>
      <c r="J9" s="339"/>
      <c r="K9" s="340"/>
      <c r="L9" s="341"/>
      <c r="M9" s="415"/>
    </row>
    <row r="10" spans="1:13" ht="15.75" customHeight="1">
      <c r="A10" s="385"/>
      <c r="B10" s="324" t="s">
        <v>8</v>
      </c>
      <c r="C10" s="351"/>
      <c r="D10" s="316">
        <v>1</v>
      </c>
      <c r="E10" s="554">
        <v>9</v>
      </c>
      <c r="F10" s="317">
        <f>ROUND(D10*E10,3)</f>
        <v>9</v>
      </c>
      <c r="G10" s="688" t="s">
        <v>139</v>
      </c>
      <c r="H10" s="64"/>
      <c r="I10" s="201"/>
      <c r="J10" s="343"/>
      <c r="K10" s="344"/>
      <c r="L10" s="342"/>
      <c r="M10" s="357"/>
    </row>
    <row r="11" spans="1:13" ht="15.75" customHeight="1">
      <c r="A11" s="442"/>
      <c r="B11" s="359"/>
      <c r="C11" s="412"/>
      <c r="D11" s="413"/>
      <c r="E11" s="414"/>
      <c r="F11" s="400"/>
      <c r="G11" s="398"/>
      <c r="H11" s="63"/>
      <c r="I11" s="203"/>
      <c r="J11" s="339"/>
      <c r="K11" s="340"/>
      <c r="L11" s="341"/>
      <c r="M11" s="415"/>
    </row>
    <row r="12" spans="1:13" ht="15.75" customHeight="1">
      <c r="A12" s="443"/>
      <c r="B12" s="324" t="s">
        <v>168</v>
      </c>
      <c r="C12" s="351"/>
      <c r="D12" s="316" t="s">
        <v>174</v>
      </c>
      <c r="E12" s="316" t="s">
        <v>174</v>
      </c>
      <c r="F12" s="316" t="s">
        <v>174</v>
      </c>
      <c r="G12" s="697" t="s">
        <v>11</v>
      </c>
      <c r="H12" s="316" t="s">
        <v>174</v>
      </c>
      <c r="I12" s="316" t="s">
        <v>174</v>
      </c>
      <c r="J12" s="343" t="s">
        <v>173</v>
      </c>
      <c r="K12" s="344"/>
      <c r="L12" s="342"/>
      <c r="M12" s="357"/>
    </row>
    <row r="13" spans="1:13" ht="15.75" customHeight="1">
      <c r="A13" s="442"/>
      <c r="B13" s="359"/>
      <c r="C13" s="412"/>
      <c r="D13" s="413"/>
      <c r="E13" s="414"/>
      <c r="F13" s="400"/>
      <c r="G13" s="398"/>
      <c r="H13" s="63"/>
      <c r="I13" s="203"/>
      <c r="J13" s="339"/>
      <c r="K13" s="340"/>
      <c r="L13" s="341"/>
      <c r="M13" s="415"/>
    </row>
    <row r="14" spans="1:13" ht="15.75" customHeight="1">
      <c r="A14" s="443"/>
      <c r="B14" s="324"/>
      <c r="C14" s="315"/>
      <c r="D14" s="325"/>
      <c r="E14" s="327"/>
      <c r="F14" s="317"/>
      <c r="G14" s="639"/>
      <c r="H14" s="64"/>
      <c r="I14" s="201"/>
      <c r="J14" s="343"/>
      <c r="K14" s="344"/>
      <c r="L14" s="342"/>
      <c r="M14" s="357"/>
    </row>
    <row r="15" spans="1:13" ht="15.75" customHeight="1">
      <c r="A15" s="442"/>
      <c r="B15" s="359"/>
      <c r="C15" s="412"/>
      <c r="D15" s="413"/>
      <c r="E15" s="414"/>
      <c r="F15" s="400"/>
      <c r="G15" s="398"/>
      <c r="H15" s="63"/>
      <c r="I15" s="203"/>
      <c r="J15" s="339"/>
      <c r="K15" s="340"/>
      <c r="L15" s="341"/>
      <c r="M15" s="415"/>
    </row>
    <row r="16" spans="1:13" ht="15.75" customHeight="1">
      <c r="A16" s="443"/>
      <c r="B16" s="324"/>
      <c r="C16" s="315"/>
      <c r="D16" s="325"/>
      <c r="E16" s="327"/>
      <c r="F16" s="317"/>
      <c r="G16" s="639"/>
      <c r="H16" s="64"/>
      <c r="I16" s="201"/>
      <c r="J16" s="343"/>
      <c r="K16" s="344"/>
      <c r="L16" s="342"/>
      <c r="M16" s="357"/>
    </row>
    <row r="17" spans="1:13" ht="15.75" customHeight="1">
      <c r="A17" s="442"/>
      <c r="B17" s="359"/>
      <c r="C17" s="412"/>
      <c r="D17" s="413"/>
      <c r="E17" s="414"/>
      <c r="F17" s="400"/>
      <c r="G17" s="398"/>
      <c r="H17" s="63"/>
      <c r="I17" s="203"/>
      <c r="J17" s="339"/>
      <c r="K17" s="340"/>
      <c r="L17" s="341"/>
      <c r="M17" s="415"/>
    </row>
    <row r="18" spans="1:13" ht="15.75" customHeight="1">
      <c r="A18" s="443"/>
      <c r="B18" s="324"/>
      <c r="C18" s="315"/>
      <c r="D18" s="325"/>
      <c r="E18" s="327"/>
      <c r="F18" s="317"/>
      <c r="G18" s="639"/>
      <c r="H18" s="64"/>
      <c r="I18" s="201"/>
      <c r="J18" s="343"/>
      <c r="K18" s="344"/>
      <c r="L18" s="342"/>
      <c r="M18" s="357"/>
    </row>
    <row r="19" spans="1:13" ht="15.75" customHeight="1">
      <c r="A19" s="442"/>
      <c r="B19" s="359"/>
      <c r="C19" s="412"/>
      <c r="D19" s="413"/>
      <c r="E19" s="414"/>
      <c r="F19" s="400"/>
      <c r="G19" s="398"/>
      <c r="H19" s="63"/>
      <c r="I19" s="203"/>
      <c r="J19" s="339"/>
      <c r="K19" s="340"/>
      <c r="L19" s="341"/>
      <c r="M19" s="415"/>
    </row>
    <row r="20" spans="1:13" ht="15.75" customHeight="1">
      <c r="A20" s="443"/>
      <c r="B20" s="324"/>
      <c r="C20" s="315"/>
      <c r="D20" s="325"/>
      <c r="E20" s="327"/>
      <c r="F20" s="317"/>
      <c r="G20" s="639"/>
      <c r="H20" s="64"/>
      <c r="I20" s="201"/>
      <c r="J20" s="343"/>
      <c r="K20" s="344"/>
      <c r="L20" s="342"/>
      <c r="M20" s="357"/>
    </row>
    <row r="21" spans="1:13" ht="15.75" customHeight="1">
      <c r="A21" s="442"/>
      <c r="B21" s="359"/>
      <c r="C21" s="412"/>
      <c r="D21" s="413"/>
      <c r="E21" s="414"/>
      <c r="F21" s="400"/>
      <c r="G21" s="398"/>
      <c r="H21" s="63"/>
      <c r="I21" s="203"/>
      <c r="J21" s="339"/>
      <c r="K21" s="340"/>
      <c r="L21" s="341"/>
      <c r="M21" s="415"/>
    </row>
    <row r="22" spans="1:13" ht="15.75" customHeight="1">
      <c r="A22" s="443"/>
      <c r="B22" s="324"/>
      <c r="C22" s="315"/>
      <c r="D22" s="325"/>
      <c r="E22" s="327"/>
      <c r="F22" s="317"/>
      <c r="G22" s="639"/>
      <c r="H22" s="64"/>
      <c r="I22" s="201"/>
      <c r="J22" s="343"/>
      <c r="K22" s="344"/>
      <c r="L22" s="342"/>
      <c r="M22" s="357"/>
    </row>
    <row r="23" spans="1:13" ht="15.75" customHeight="1">
      <c r="A23" s="442"/>
      <c r="B23" s="359"/>
      <c r="C23" s="412"/>
      <c r="D23" s="413"/>
      <c r="E23" s="414"/>
      <c r="F23" s="400"/>
      <c r="G23" s="398"/>
      <c r="H23" s="63"/>
      <c r="I23" s="203"/>
      <c r="J23" s="339"/>
      <c r="K23" s="340"/>
      <c r="L23" s="341"/>
      <c r="M23" s="415"/>
    </row>
    <row r="24" spans="1:13" ht="15.75" customHeight="1">
      <c r="A24" s="443"/>
      <c r="B24" s="324"/>
      <c r="C24" s="315"/>
      <c r="D24" s="325"/>
      <c r="E24" s="327"/>
      <c r="F24" s="317"/>
      <c r="G24" s="639"/>
      <c r="H24" s="64"/>
      <c r="I24" s="201"/>
      <c r="J24" s="343"/>
      <c r="K24" s="344"/>
      <c r="L24" s="342"/>
      <c r="M24" s="357"/>
    </row>
    <row r="25" spans="1:13" ht="15.75" customHeight="1">
      <c r="A25" s="442"/>
      <c r="B25" s="359"/>
      <c r="C25" s="412"/>
      <c r="D25" s="413"/>
      <c r="E25" s="414"/>
      <c r="F25" s="400"/>
      <c r="G25" s="398"/>
      <c r="H25" s="63"/>
      <c r="I25" s="203"/>
      <c r="J25" s="339"/>
      <c r="K25" s="340"/>
      <c r="L25" s="341"/>
      <c r="M25" s="415"/>
    </row>
    <row r="26" spans="1:13" ht="15.75" customHeight="1">
      <c r="A26" s="443"/>
      <c r="B26" s="324"/>
      <c r="C26" s="315"/>
      <c r="D26" s="325"/>
      <c r="E26" s="327"/>
      <c r="F26" s="317"/>
      <c r="G26" s="639"/>
      <c r="H26" s="64"/>
      <c r="I26" s="201"/>
      <c r="J26" s="343"/>
      <c r="K26" s="344"/>
      <c r="L26" s="342"/>
      <c r="M26" s="357"/>
    </row>
    <row r="27" spans="1:13" ht="15.75" customHeight="1">
      <c r="A27" s="442"/>
      <c r="B27" s="359"/>
      <c r="C27" s="412"/>
      <c r="D27" s="413"/>
      <c r="E27" s="414"/>
      <c r="F27" s="400"/>
      <c r="G27" s="398"/>
      <c r="H27" s="63"/>
      <c r="I27" s="203"/>
      <c r="J27" s="339"/>
      <c r="K27" s="340"/>
      <c r="L27" s="341"/>
      <c r="M27" s="415"/>
    </row>
    <row r="28" spans="1:13" ht="15.75" customHeight="1">
      <c r="A28" s="443"/>
      <c r="B28" s="324"/>
      <c r="C28" s="315"/>
      <c r="D28" s="325"/>
      <c r="E28" s="327"/>
      <c r="F28" s="317"/>
      <c r="G28" s="639"/>
      <c r="H28" s="64"/>
      <c r="I28" s="201"/>
      <c r="J28" s="343"/>
      <c r="K28" s="344"/>
      <c r="L28" s="342"/>
      <c r="M28" s="357"/>
    </row>
    <row r="29" spans="1:13" ht="15.75" customHeight="1">
      <c r="A29" s="442"/>
      <c r="B29" s="359"/>
      <c r="C29" s="412"/>
      <c r="D29" s="413"/>
      <c r="E29" s="414"/>
      <c r="F29" s="400"/>
      <c r="G29" s="398"/>
      <c r="H29" s="63"/>
      <c r="I29" s="203"/>
      <c r="J29" s="339"/>
      <c r="K29" s="340"/>
      <c r="L29" s="341"/>
      <c r="M29" s="415"/>
    </row>
    <row r="30" spans="1:13" ht="15.75" customHeight="1">
      <c r="A30" s="443"/>
      <c r="B30" s="324"/>
      <c r="C30" s="315"/>
      <c r="D30" s="325"/>
      <c r="E30" s="327"/>
      <c r="F30" s="317"/>
      <c r="G30" s="639"/>
      <c r="H30" s="64"/>
      <c r="I30" s="201"/>
      <c r="J30" s="343"/>
      <c r="K30" s="344"/>
      <c r="L30" s="342"/>
      <c r="M30" s="357"/>
    </row>
    <row r="31" spans="1:13" ht="15.75" customHeight="1">
      <c r="A31" s="395"/>
      <c r="B31" s="359"/>
      <c r="C31" s="412"/>
      <c r="D31" s="615"/>
      <c r="E31" s="611"/>
      <c r="F31" s="444"/>
      <c r="G31" s="398"/>
      <c r="H31" s="63"/>
      <c r="I31" s="203"/>
      <c r="J31" s="336"/>
      <c r="K31" s="338"/>
      <c r="L31" s="338"/>
      <c r="M31" s="445"/>
    </row>
    <row r="32" spans="1:13" ht="15.75" customHeight="1">
      <c r="A32" s="446"/>
      <c r="B32" s="324"/>
      <c r="C32" s="360"/>
      <c r="D32" s="639"/>
      <c r="E32" s="612"/>
      <c r="F32" s="317"/>
      <c r="G32" s="639"/>
      <c r="H32" s="201"/>
      <c r="I32" s="201"/>
      <c r="J32" s="343"/>
      <c r="K32" s="447"/>
      <c r="L32" s="342"/>
      <c r="M32" s="448"/>
    </row>
    <row r="33" spans="1:16" ht="15.75" customHeight="1">
      <c r="A33" s="382"/>
      <c r="B33" s="319"/>
      <c r="C33" s="449"/>
      <c r="D33" s="638"/>
      <c r="E33" s="638"/>
      <c r="F33" s="312"/>
      <c r="G33" s="638"/>
      <c r="H33" s="58"/>
      <c r="I33" s="202"/>
      <c r="J33" s="336"/>
      <c r="K33" s="347"/>
      <c r="L33" s="348"/>
      <c r="M33" s="358"/>
    </row>
    <row r="34" spans="1:16" ht="15.75" customHeight="1" thickBot="1">
      <c r="A34" s="450"/>
      <c r="B34" s="451" t="s">
        <v>27</v>
      </c>
      <c r="C34" s="452"/>
      <c r="D34" s="453"/>
      <c r="E34" s="453"/>
      <c r="F34" s="455"/>
      <c r="G34" s="453"/>
      <c r="H34" s="204"/>
      <c r="I34" s="205"/>
      <c r="J34" s="1058"/>
      <c r="K34" s="1059"/>
      <c r="L34" s="1060"/>
      <c r="M34" s="456"/>
    </row>
    <row r="35" spans="1:16" ht="15.75" customHeight="1" thickBot="1">
      <c r="A35" s="432"/>
      <c r="B35" s="432"/>
      <c r="C35" s="457"/>
      <c r="D35" s="432"/>
      <c r="E35" s="432"/>
      <c r="F35" s="458"/>
      <c r="G35" s="432"/>
      <c r="H35" s="459"/>
      <c r="I35" s="460"/>
      <c r="J35" s="461"/>
      <c r="K35" s="461"/>
      <c r="L35" s="461"/>
      <c r="M35" s="462"/>
    </row>
    <row r="36" spans="1:16" s="603" customFormat="1" ht="15.75" customHeight="1">
      <c r="A36" s="431"/>
      <c r="B36" s="426"/>
      <c r="C36" s="426"/>
      <c r="D36" s="432"/>
      <c r="E36" s="432"/>
      <c r="F36" s="426"/>
      <c r="G36" s="432"/>
      <c r="H36" s="426"/>
      <c r="I36" s="433"/>
      <c r="J36" s="426"/>
      <c r="K36" s="426"/>
      <c r="L36" s="426"/>
      <c r="M36" s="434"/>
      <c r="O36" s="424"/>
      <c r="P36" s="424"/>
    </row>
    <row r="37" spans="1:16" s="603" customFormat="1" ht="15.75" customHeight="1">
      <c r="A37" s="395"/>
      <c r="B37" s="347"/>
      <c r="C37" s="347"/>
      <c r="D37" s="1038" t="str">
        <f>D2</f>
        <v>取水4号ポンプ点検修繕</v>
      </c>
      <c r="E37" s="1038"/>
      <c r="F37" s="1038"/>
      <c r="G37" s="1038"/>
      <c r="H37" s="1039" t="s">
        <v>34</v>
      </c>
      <c r="I37" s="1039"/>
      <c r="J37" s="347"/>
      <c r="K37" s="347"/>
      <c r="L37" s="347"/>
      <c r="M37" s="435"/>
      <c r="O37" s="424"/>
      <c r="P37" s="424"/>
    </row>
    <row r="38" spans="1:16" s="603" customFormat="1" ht="15.75" customHeight="1">
      <c r="A38" s="395"/>
      <c r="B38" s="436" t="s">
        <v>327</v>
      </c>
      <c r="C38" s="437" t="s">
        <v>77</v>
      </c>
      <c r="D38" s="1040"/>
      <c r="E38" s="1040"/>
      <c r="F38" s="1040"/>
      <c r="G38" s="1040"/>
      <c r="H38" s="347"/>
      <c r="I38" s="438"/>
      <c r="J38" s="642" t="s">
        <v>78</v>
      </c>
      <c r="K38" s="642"/>
      <c r="L38" s="642"/>
      <c r="M38" s="435"/>
      <c r="O38" s="424"/>
      <c r="P38" s="424"/>
    </row>
    <row r="39" spans="1:16" s="603" customFormat="1" ht="15.75" customHeight="1">
      <c r="A39" s="385"/>
      <c r="B39" s="355"/>
      <c r="C39" s="355"/>
      <c r="D39" s="641"/>
      <c r="E39" s="641"/>
      <c r="F39" s="355"/>
      <c r="G39" s="641"/>
      <c r="H39" s="355"/>
      <c r="I39" s="439"/>
      <c r="J39" s="355"/>
      <c r="K39" s="355"/>
      <c r="L39" s="355"/>
      <c r="M39" s="440"/>
      <c r="O39" s="424"/>
      <c r="P39" s="424"/>
    </row>
    <row r="40" spans="1:16" s="603" customFormat="1" ht="15.75" customHeight="1">
      <c r="A40" s="382"/>
      <c r="B40" s="1035" t="s">
        <v>32</v>
      </c>
      <c r="C40" s="441" t="s">
        <v>0</v>
      </c>
      <c r="D40" s="1042" t="s">
        <v>1</v>
      </c>
      <c r="E40" s="1044" t="s">
        <v>31</v>
      </c>
      <c r="F40" s="1046" t="s">
        <v>30</v>
      </c>
      <c r="G40" s="1042" t="s">
        <v>2</v>
      </c>
      <c r="H40" s="1042" t="s">
        <v>3</v>
      </c>
      <c r="I40" s="1048" t="s">
        <v>4</v>
      </c>
      <c r="J40" s="1050" t="s">
        <v>5</v>
      </c>
      <c r="K40" s="1051"/>
      <c r="L40" s="1052"/>
      <c r="M40" s="1056" t="s">
        <v>29</v>
      </c>
      <c r="O40" s="424"/>
      <c r="P40" s="424"/>
    </row>
    <row r="41" spans="1:16" s="603" customFormat="1" ht="15.75" customHeight="1">
      <c r="A41" s="385"/>
      <c r="B41" s="1041"/>
      <c r="C41" s="640" t="s">
        <v>28</v>
      </c>
      <c r="D41" s="1043"/>
      <c r="E41" s="1045"/>
      <c r="F41" s="1047"/>
      <c r="G41" s="1043"/>
      <c r="H41" s="1043"/>
      <c r="I41" s="1049"/>
      <c r="J41" s="1053"/>
      <c r="K41" s="1054"/>
      <c r="L41" s="1055"/>
      <c r="M41" s="1057"/>
      <c r="O41" s="424"/>
      <c r="P41" s="424"/>
    </row>
    <row r="42" spans="1:16" s="603" customFormat="1" ht="15.75" customHeight="1">
      <c r="A42" s="382"/>
      <c r="B42" s="319"/>
      <c r="C42" s="547" t="s">
        <v>113</v>
      </c>
      <c r="D42" s="614"/>
      <c r="E42" s="610"/>
      <c r="F42" s="312"/>
      <c r="G42" s="638"/>
      <c r="H42" s="58"/>
      <c r="I42" s="202"/>
      <c r="J42" s="466"/>
      <c r="K42" s="467"/>
      <c r="L42" s="383"/>
      <c r="M42" s="358"/>
      <c r="O42" s="424"/>
      <c r="P42" s="424"/>
    </row>
    <row r="43" spans="1:16" s="603" customFormat="1" ht="15.75" customHeight="1">
      <c r="A43" s="385"/>
      <c r="B43" s="324" t="s">
        <v>111</v>
      </c>
      <c r="C43" s="548" t="s">
        <v>116</v>
      </c>
      <c r="D43" s="316">
        <v>1</v>
      </c>
      <c r="E43" s="546">
        <v>0.3</v>
      </c>
      <c r="F43" s="317">
        <f>ROUND(D43*E43,3)</f>
        <v>0.3</v>
      </c>
      <c r="G43" s="639" t="s">
        <v>98</v>
      </c>
      <c r="H43" s="64"/>
      <c r="I43" s="201"/>
      <c r="J43" s="343"/>
      <c r="K43" s="430"/>
      <c r="L43" s="416"/>
      <c r="M43" s="357"/>
      <c r="O43" s="424"/>
      <c r="P43" s="424"/>
    </row>
    <row r="44" spans="1:16" s="603" customFormat="1" ht="15.75" customHeight="1">
      <c r="A44" s="382"/>
      <c r="B44" s="319"/>
      <c r="C44" s="547" t="s">
        <v>115</v>
      </c>
      <c r="D44" s="614"/>
      <c r="E44" s="610"/>
      <c r="F44" s="312"/>
      <c r="G44" s="638"/>
      <c r="H44" s="58"/>
      <c r="I44" s="202"/>
      <c r="J44" s="336"/>
      <c r="K44" s="429"/>
      <c r="L44" s="429"/>
      <c r="M44" s="362"/>
      <c r="O44" s="424"/>
      <c r="P44" s="424"/>
    </row>
    <row r="45" spans="1:16" s="603" customFormat="1" ht="15.75" customHeight="1">
      <c r="A45" s="385"/>
      <c r="B45" s="324" t="s">
        <v>110</v>
      </c>
      <c r="C45" s="548" t="s">
        <v>112</v>
      </c>
      <c r="D45" s="316">
        <v>1</v>
      </c>
      <c r="E45" s="546">
        <v>4.5</v>
      </c>
      <c r="F45" s="317">
        <f>ROUND(D45*E45,3)</f>
        <v>4.5</v>
      </c>
      <c r="G45" s="639" t="s">
        <v>98</v>
      </c>
      <c r="H45" s="64"/>
      <c r="I45" s="201"/>
      <c r="J45" s="343" t="s">
        <v>117</v>
      </c>
      <c r="K45" s="430"/>
      <c r="L45" s="342"/>
      <c r="M45" s="357"/>
      <c r="O45" s="424"/>
      <c r="P45" s="424"/>
    </row>
    <row r="46" spans="1:16" ht="15.75" customHeight="1">
      <c r="A46" s="382"/>
      <c r="B46" s="319"/>
      <c r="C46" s="380"/>
      <c r="D46" s="614"/>
      <c r="E46" s="610"/>
      <c r="F46" s="323"/>
      <c r="G46" s="638"/>
      <c r="H46" s="58"/>
      <c r="I46" s="202"/>
      <c r="J46" s="336"/>
      <c r="K46" s="337"/>
      <c r="L46" s="338"/>
      <c r="M46" s="358"/>
    </row>
    <row r="47" spans="1:16" ht="15.75" customHeight="1">
      <c r="A47" s="385"/>
      <c r="B47" s="324"/>
      <c r="C47" s="379"/>
      <c r="D47" s="331"/>
      <c r="E47" s="326"/>
      <c r="F47" s="317"/>
      <c r="G47" s="639"/>
      <c r="H47" s="64"/>
      <c r="I47" s="201"/>
      <c r="J47" s="343"/>
      <c r="K47" s="344"/>
      <c r="L47" s="342"/>
      <c r="M47" s="357"/>
    </row>
    <row r="48" spans="1:16" ht="15.75" customHeight="1">
      <c r="A48" s="382"/>
      <c r="B48" s="319"/>
      <c r="C48" s="380"/>
      <c r="D48" s="614"/>
      <c r="E48" s="610"/>
      <c r="F48" s="323"/>
      <c r="G48" s="638"/>
      <c r="H48" s="58"/>
      <c r="I48" s="202"/>
      <c r="J48" s="336"/>
      <c r="K48" s="337"/>
      <c r="L48" s="338"/>
      <c r="M48" s="358"/>
    </row>
    <row r="49" spans="1:16" ht="15.75" customHeight="1">
      <c r="A49" s="385"/>
      <c r="B49" s="324"/>
      <c r="C49" s="379"/>
      <c r="D49" s="331"/>
      <c r="E49" s="326"/>
      <c r="F49" s="317"/>
      <c r="G49" s="639"/>
      <c r="H49" s="64"/>
      <c r="I49" s="201"/>
      <c r="J49" s="343"/>
      <c r="K49" s="344"/>
      <c r="L49" s="342"/>
      <c r="M49" s="357"/>
    </row>
    <row r="50" spans="1:16" ht="15.75" customHeight="1">
      <c r="A50" s="382"/>
      <c r="B50" s="319"/>
      <c r="C50" s="380"/>
      <c r="D50" s="614"/>
      <c r="E50" s="610"/>
      <c r="F50" s="323"/>
      <c r="G50" s="638"/>
      <c r="H50" s="58"/>
      <c r="I50" s="202"/>
      <c r="J50" s="336"/>
      <c r="K50" s="337"/>
      <c r="L50" s="338"/>
      <c r="M50" s="358"/>
    </row>
    <row r="51" spans="1:16" ht="15.75" customHeight="1">
      <c r="A51" s="385"/>
      <c r="B51" s="324"/>
      <c r="C51" s="379"/>
      <c r="D51" s="331"/>
      <c r="E51" s="326"/>
      <c r="F51" s="317"/>
      <c r="G51" s="639"/>
      <c r="H51" s="64"/>
      <c r="I51" s="201"/>
      <c r="J51" s="343"/>
      <c r="K51" s="344"/>
      <c r="L51" s="342"/>
      <c r="M51" s="357"/>
    </row>
    <row r="52" spans="1:16" ht="15.75" customHeight="1">
      <c r="A52" s="382"/>
      <c r="B52" s="319"/>
      <c r="C52" s="380"/>
      <c r="D52" s="614"/>
      <c r="E52" s="610"/>
      <c r="F52" s="323"/>
      <c r="G52" s="638"/>
      <c r="H52" s="58"/>
      <c r="I52" s="202"/>
      <c r="J52" s="336"/>
      <c r="K52" s="337"/>
      <c r="L52" s="338"/>
      <c r="M52" s="358"/>
    </row>
    <row r="53" spans="1:16" ht="15.75" customHeight="1">
      <c r="A53" s="385"/>
      <c r="B53" s="324"/>
      <c r="C53" s="379"/>
      <c r="D53" s="331"/>
      <c r="E53" s="326"/>
      <c r="F53" s="317"/>
      <c r="G53" s="639"/>
      <c r="H53" s="64"/>
      <c r="I53" s="201"/>
      <c r="J53" s="343"/>
      <c r="K53" s="344"/>
      <c r="L53" s="342"/>
      <c r="M53" s="357"/>
    </row>
    <row r="54" spans="1:16" ht="15.75" customHeight="1">
      <c r="A54" s="468"/>
      <c r="B54" s="469"/>
      <c r="C54" s="549"/>
      <c r="D54" s="616"/>
      <c r="E54" s="613"/>
      <c r="F54" s="472"/>
      <c r="G54" s="473"/>
      <c r="H54" s="207"/>
      <c r="I54" s="208"/>
      <c r="J54" s="474"/>
      <c r="K54" s="475"/>
      <c r="L54" s="476"/>
      <c r="M54" s="477"/>
      <c r="P54" s="478"/>
    </row>
    <row r="55" spans="1:16" ht="15.75" customHeight="1">
      <c r="A55" s="479"/>
      <c r="B55" s="480"/>
      <c r="C55" s="550"/>
      <c r="D55" s="481"/>
      <c r="E55" s="482"/>
      <c r="F55" s="483"/>
      <c r="G55" s="484"/>
      <c r="H55" s="209"/>
      <c r="I55" s="210"/>
      <c r="J55" s="485"/>
      <c r="K55" s="486"/>
      <c r="L55" s="487"/>
      <c r="M55" s="488"/>
    </row>
    <row r="56" spans="1:16" ht="15.75" customHeight="1">
      <c r="A56" s="468"/>
      <c r="B56" s="469"/>
      <c r="C56" s="549"/>
      <c r="D56" s="616"/>
      <c r="E56" s="613"/>
      <c r="F56" s="472"/>
      <c r="G56" s="473"/>
      <c r="H56" s="207"/>
      <c r="I56" s="208"/>
      <c r="J56" s="474"/>
      <c r="K56" s="475"/>
      <c r="L56" s="476"/>
      <c r="M56" s="477"/>
    </row>
    <row r="57" spans="1:16" ht="15.75" customHeight="1">
      <c r="A57" s="479"/>
      <c r="B57" s="480"/>
      <c r="C57" s="550"/>
      <c r="D57" s="481"/>
      <c r="E57" s="489"/>
      <c r="F57" s="483"/>
      <c r="G57" s="484"/>
      <c r="H57" s="209"/>
      <c r="I57" s="210"/>
      <c r="J57" s="490"/>
      <c r="K57" s="486"/>
      <c r="L57" s="487"/>
      <c r="M57" s="488"/>
    </row>
    <row r="58" spans="1:16" ht="15.75" customHeight="1">
      <c r="A58" s="382"/>
      <c r="B58" s="319"/>
      <c r="C58" s="380"/>
      <c r="D58" s="614"/>
      <c r="E58" s="610"/>
      <c r="F58" s="323"/>
      <c r="G58" s="638"/>
      <c r="H58" s="58"/>
      <c r="I58" s="202"/>
      <c r="J58" s="336"/>
      <c r="K58" s="337"/>
      <c r="L58" s="338"/>
      <c r="M58" s="358"/>
    </row>
    <row r="59" spans="1:16" ht="15.75" customHeight="1">
      <c r="A59" s="385"/>
      <c r="B59" s="324"/>
      <c r="C59" s="379"/>
      <c r="D59" s="331"/>
      <c r="E59" s="328"/>
      <c r="F59" s="317"/>
      <c r="G59" s="639"/>
      <c r="H59" s="64"/>
      <c r="I59" s="201"/>
      <c r="J59" s="343"/>
      <c r="K59" s="344"/>
      <c r="L59" s="342"/>
      <c r="M59" s="357"/>
    </row>
    <row r="60" spans="1:16" ht="15.75" customHeight="1">
      <c r="A60" s="382"/>
      <c r="B60" s="308"/>
      <c r="C60" s="380"/>
      <c r="D60" s="418"/>
      <c r="E60" s="491"/>
      <c r="F60" s="312"/>
      <c r="G60" s="638"/>
      <c r="H60" s="58"/>
      <c r="I60" s="202"/>
      <c r="J60" s="492"/>
      <c r="K60" s="493"/>
      <c r="L60" s="494"/>
      <c r="M60" s="362"/>
    </row>
    <row r="61" spans="1:16" ht="15.75" customHeight="1">
      <c r="A61" s="385"/>
      <c r="B61" s="324"/>
      <c r="C61" s="379"/>
      <c r="D61" s="331"/>
      <c r="E61" s="328"/>
      <c r="F61" s="317"/>
      <c r="G61" s="639"/>
      <c r="H61" s="64"/>
      <c r="I61" s="201"/>
      <c r="J61" s="343"/>
      <c r="K61" s="344"/>
      <c r="L61" s="342"/>
      <c r="M61" s="357"/>
    </row>
    <row r="62" spans="1:16" s="603" customFormat="1" ht="15.75" customHeight="1">
      <c r="A62" s="442"/>
      <c r="B62" s="495"/>
      <c r="C62" s="551"/>
      <c r="D62" s="615"/>
      <c r="E62" s="611"/>
      <c r="F62" s="444"/>
      <c r="G62" s="398"/>
      <c r="H62" s="63"/>
      <c r="I62" s="203"/>
      <c r="J62" s="336"/>
      <c r="K62" s="337"/>
      <c r="L62" s="338"/>
      <c r="M62" s="445"/>
      <c r="O62" s="424"/>
      <c r="P62" s="424"/>
    </row>
    <row r="63" spans="1:16" s="603" customFormat="1" ht="15.75" customHeight="1">
      <c r="A63" s="443"/>
      <c r="B63" s="324"/>
      <c r="C63" s="379"/>
      <c r="D63" s="331"/>
      <c r="E63" s="326"/>
      <c r="F63" s="317"/>
      <c r="G63" s="639"/>
      <c r="H63" s="64"/>
      <c r="I63" s="201"/>
      <c r="J63" s="343"/>
      <c r="K63" s="344"/>
      <c r="L63" s="342"/>
      <c r="M63" s="357"/>
      <c r="O63" s="424"/>
      <c r="P63" s="424"/>
    </row>
    <row r="64" spans="1:16" s="603" customFormat="1" ht="15.75" customHeight="1">
      <c r="A64" s="496"/>
      <c r="B64" s="329"/>
      <c r="C64" s="380"/>
      <c r="D64" s="614"/>
      <c r="E64" s="610"/>
      <c r="F64" s="323"/>
      <c r="G64" s="638"/>
      <c r="H64" s="58"/>
      <c r="I64" s="202"/>
      <c r="J64" s="336"/>
      <c r="K64" s="337"/>
      <c r="L64" s="338"/>
      <c r="M64" s="358"/>
      <c r="O64" s="424"/>
      <c r="P64" s="424"/>
    </row>
    <row r="65" spans="1:16" s="603" customFormat="1" ht="15.75" customHeight="1">
      <c r="A65" s="443"/>
      <c r="B65" s="324"/>
      <c r="C65" s="379"/>
      <c r="D65" s="331"/>
      <c r="E65" s="327"/>
      <c r="F65" s="317"/>
      <c r="G65" s="639"/>
      <c r="H65" s="64"/>
      <c r="I65" s="201"/>
      <c r="J65" s="343"/>
      <c r="K65" s="344"/>
      <c r="L65" s="342"/>
      <c r="M65" s="357"/>
      <c r="O65" s="424"/>
      <c r="P65" s="424"/>
    </row>
    <row r="66" spans="1:16" s="603" customFormat="1" ht="15.75" customHeight="1">
      <c r="A66" s="382"/>
      <c r="B66" s="359"/>
      <c r="C66" s="380"/>
      <c r="D66" s="614"/>
      <c r="E66" s="610"/>
      <c r="F66" s="323"/>
      <c r="G66" s="638"/>
      <c r="H66" s="58"/>
      <c r="I66" s="202"/>
      <c r="J66" s="336"/>
      <c r="K66" s="338"/>
      <c r="L66" s="338"/>
      <c r="M66" s="358"/>
      <c r="O66" s="424"/>
      <c r="P66" s="424"/>
    </row>
    <row r="67" spans="1:16" s="603" customFormat="1" ht="15.75" customHeight="1">
      <c r="A67" s="446"/>
      <c r="B67" s="637" t="s">
        <v>27</v>
      </c>
      <c r="C67" s="552"/>
      <c r="D67" s="331"/>
      <c r="E67" s="612"/>
      <c r="F67" s="317"/>
      <c r="G67" s="639"/>
      <c r="H67" s="201"/>
      <c r="I67" s="211"/>
      <c r="J67" s="343"/>
      <c r="K67" s="447"/>
      <c r="L67" s="342"/>
      <c r="M67" s="448"/>
      <c r="O67" s="424"/>
      <c r="P67" s="424"/>
    </row>
    <row r="68" spans="1:16" s="603" customFormat="1" ht="15.75" customHeight="1">
      <c r="A68" s="382"/>
      <c r="B68" s="319"/>
      <c r="C68" s="381"/>
      <c r="D68" s="638"/>
      <c r="E68" s="638"/>
      <c r="F68" s="312"/>
      <c r="G68" s="638"/>
      <c r="H68" s="58"/>
      <c r="I68" s="203"/>
      <c r="J68" s="336"/>
      <c r="K68" s="347"/>
      <c r="L68" s="348"/>
      <c r="M68" s="358"/>
      <c r="O68" s="424"/>
      <c r="P68" s="424"/>
    </row>
    <row r="69" spans="1:16" s="603" customFormat="1" ht="15.75" customHeight="1" thickBot="1">
      <c r="A69" s="450"/>
      <c r="B69" s="451" t="s">
        <v>7</v>
      </c>
      <c r="C69" s="553"/>
      <c r="D69" s="453"/>
      <c r="E69" s="453"/>
      <c r="F69" s="455"/>
      <c r="G69" s="453"/>
      <c r="H69" s="204"/>
      <c r="I69" s="205"/>
      <c r="J69" s="1058"/>
      <c r="K69" s="1059"/>
      <c r="L69" s="1060"/>
      <c r="M69" s="456"/>
      <c r="O69" s="424"/>
      <c r="P69" s="424"/>
    </row>
  </sheetData>
  <mergeCells count="26">
    <mergeCell ref="I40:I41"/>
    <mergeCell ref="J40:L41"/>
    <mergeCell ref="M40:M41"/>
    <mergeCell ref="J69:L69"/>
    <mergeCell ref="B40:B41"/>
    <mergeCell ref="D40:D41"/>
    <mergeCell ref="E40:E41"/>
    <mergeCell ref="F40:F41"/>
    <mergeCell ref="G40:G41"/>
    <mergeCell ref="H40:H41"/>
    <mergeCell ref="J5:L6"/>
    <mergeCell ref="M5:M6"/>
    <mergeCell ref="J34:L34"/>
    <mergeCell ref="D37:G37"/>
    <mergeCell ref="H37:I37"/>
    <mergeCell ref="D38:G38"/>
    <mergeCell ref="D2:G2"/>
    <mergeCell ref="H2:I2"/>
    <mergeCell ref="D3:G3"/>
    <mergeCell ref="B5:B6"/>
    <mergeCell ref="D5:D6"/>
    <mergeCell ref="E5:E6"/>
    <mergeCell ref="F5:F6"/>
    <mergeCell ref="G5:G6"/>
    <mergeCell ref="H5:H6"/>
    <mergeCell ref="I5:I6"/>
  </mergeCells>
  <phoneticPr fontId="4"/>
  <printOptions horizontalCentered="1"/>
  <pageMargins left="0.59055118110236227" right="0.39370078740157483" top="0.98425196850393704" bottom="0.23622047244094491" header="0.51181102362204722" footer="0.39370078740157483"/>
  <pageSetup paperSize="9" orientation="landscape" blackAndWhite="1" r:id="rId1"/>
  <headerFooter alignWithMargins="0"/>
  <rowBreaks count="1" manualBreakCount="1">
    <brk id="35"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5958A-D60E-4CD6-8FEB-8D5DA4D5894E}">
  <sheetPr>
    <tabColor rgb="FFFFFF00"/>
  </sheetPr>
  <dimension ref="A1:P69"/>
  <sheetViews>
    <sheetView showGridLines="0" view="pageBreakPreview" zoomScaleNormal="100" zoomScaleSheetLayoutView="100" workbookViewId="0">
      <selection activeCell="D12" sqref="D12"/>
    </sheetView>
  </sheetViews>
  <sheetFormatPr defaultRowHeight="15.75" customHeight="1"/>
  <cols>
    <col min="1" max="1" width="1.875" style="424" customWidth="1"/>
    <col min="2" max="2" width="19.75" style="424" customWidth="1"/>
    <col min="3" max="3" width="21.875" style="424" customWidth="1"/>
    <col min="4" max="4" width="6.375" style="497" customWidth="1"/>
    <col min="5" max="5" width="7.75" style="424"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3" ht="15.75" customHeight="1">
      <c r="A1" s="431"/>
      <c r="B1" s="426"/>
      <c r="C1" s="426"/>
      <c r="D1" s="432"/>
      <c r="E1" s="426"/>
      <c r="F1" s="426"/>
      <c r="G1" s="432"/>
      <c r="H1" s="426"/>
      <c r="I1" s="433"/>
      <c r="J1" s="426"/>
      <c r="K1" s="426"/>
      <c r="L1" s="426"/>
      <c r="M1" s="434"/>
    </row>
    <row r="2" spans="1:13" ht="15.75" customHeight="1">
      <c r="A2" s="395"/>
      <c r="B2" s="347"/>
      <c r="C2" s="347"/>
      <c r="D2" s="1038" t="s">
        <v>143</v>
      </c>
      <c r="E2" s="1038"/>
      <c r="F2" s="1038"/>
      <c r="G2" s="1038"/>
      <c r="H2" s="1039" t="s">
        <v>34</v>
      </c>
      <c r="I2" s="1039"/>
      <c r="J2" s="347"/>
      <c r="K2" s="347"/>
      <c r="L2" s="347"/>
      <c r="M2" s="435"/>
    </row>
    <row r="3" spans="1:13" ht="15.75" customHeight="1">
      <c r="A3" s="395"/>
      <c r="B3" s="52" t="s">
        <v>328</v>
      </c>
      <c r="C3" s="437" t="s">
        <v>76</v>
      </c>
      <c r="D3" s="1040"/>
      <c r="E3" s="1040"/>
      <c r="F3" s="1040"/>
      <c r="G3" s="1040"/>
      <c r="H3" s="347"/>
      <c r="I3" s="438"/>
      <c r="J3" s="649" t="s">
        <v>78</v>
      </c>
      <c r="K3" s="649"/>
      <c r="L3" s="649"/>
      <c r="M3" s="435"/>
    </row>
    <row r="4" spans="1:13" ht="15.75" customHeight="1">
      <c r="A4" s="385"/>
      <c r="B4" s="355"/>
      <c r="C4" s="355"/>
      <c r="D4" s="648"/>
      <c r="E4" s="355"/>
      <c r="F4" s="355"/>
      <c r="G4" s="648"/>
      <c r="H4" s="355"/>
      <c r="I4" s="439"/>
      <c r="J4" s="355"/>
      <c r="K4" s="355"/>
      <c r="L4" s="355"/>
      <c r="M4" s="440"/>
    </row>
    <row r="5" spans="1:13"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3" ht="15.75" customHeight="1">
      <c r="A6" s="385"/>
      <c r="B6" s="1041"/>
      <c r="C6" s="647" t="s">
        <v>28</v>
      </c>
      <c r="D6" s="1043"/>
      <c r="E6" s="1045"/>
      <c r="F6" s="1047"/>
      <c r="G6" s="1043"/>
      <c r="H6" s="1043"/>
      <c r="I6" s="1049"/>
      <c r="J6" s="1053"/>
      <c r="K6" s="1054"/>
      <c r="L6" s="1055"/>
      <c r="M6" s="1057"/>
    </row>
    <row r="7" spans="1:13" ht="15.75" customHeight="1">
      <c r="A7" s="382"/>
      <c r="B7" s="319"/>
      <c r="C7" s="350"/>
      <c r="D7" s="614"/>
      <c r="E7" s="610"/>
      <c r="F7" s="312"/>
      <c r="G7" s="645"/>
      <c r="H7" s="58"/>
      <c r="I7" s="202"/>
      <c r="J7" s="352"/>
      <c r="K7" s="348"/>
      <c r="L7" s="319"/>
      <c r="M7" s="353"/>
    </row>
    <row r="8" spans="1:13" ht="15.75" customHeight="1">
      <c r="A8" s="385"/>
      <c r="B8" s="324" t="s">
        <v>9</v>
      </c>
      <c r="C8" s="351"/>
      <c r="D8" s="316">
        <v>1</v>
      </c>
      <c r="E8" s="554">
        <v>3</v>
      </c>
      <c r="F8" s="317">
        <f>ROUND(D8*E8,3)</f>
        <v>3</v>
      </c>
      <c r="G8" s="688" t="s">
        <v>139</v>
      </c>
      <c r="H8" s="64"/>
      <c r="I8" s="201"/>
      <c r="J8" s="604"/>
      <c r="K8" s="355"/>
      <c r="L8" s="356"/>
      <c r="M8" s="357"/>
    </row>
    <row r="9" spans="1:13" ht="15.75" customHeight="1">
      <c r="A9" s="382"/>
      <c r="B9" s="319"/>
      <c r="C9" s="350"/>
      <c r="D9" s="614"/>
      <c r="E9" s="610"/>
      <c r="F9" s="312"/>
      <c r="G9" s="687"/>
      <c r="H9" s="58"/>
      <c r="I9" s="202"/>
      <c r="J9" s="339"/>
      <c r="K9" s="340"/>
      <c r="L9" s="341"/>
      <c r="M9" s="415"/>
    </row>
    <row r="10" spans="1:13" ht="15.75" customHeight="1">
      <c r="A10" s="385"/>
      <c r="B10" s="324" t="s">
        <v>8</v>
      </c>
      <c r="C10" s="351"/>
      <c r="D10" s="316">
        <v>1</v>
      </c>
      <c r="E10" s="554">
        <v>9</v>
      </c>
      <c r="F10" s="317">
        <f>ROUND(D10*E10,3)</f>
        <v>9</v>
      </c>
      <c r="G10" s="688" t="s">
        <v>139</v>
      </c>
      <c r="H10" s="64"/>
      <c r="I10" s="201"/>
      <c r="J10" s="343"/>
      <c r="K10" s="344"/>
      <c r="L10" s="416"/>
      <c r="M10" s="357"/>
    </row>
    <row r="11" spans="1:13" ht="15.75" customHeight="1">
      <c r="A11" s="442"/>
      <c r="B11" s="359"/>
      <c r="C11" s="412"/>
      <c r="D11" s="413"/>
      <c r="E11" s="414"/>
      <c r="F11" s="400"/>
      <c r="G11" s="398"/>
      <c r="H11" s="63"/>
      <c r="I11" s="203"/>
      <c r="J11" s="339"/>
      <c r="K11" s="340"/>
      <c r="L11" s="341"/>
      <c r="M11" s="415"/>
    </row>
    <row r="12" spans="1:13" ht="15.75" customHeight="1">
      <c r="A12" s="443"/>
      <c r="B12" s="324" t="s">
        <v>168</v>
      </c>
      <c r="C12" s="351"/>
      <c r="D12" s="316" t="s">
        <v>174</v>
      </c>
      <c r="E12" s="316" t="s">
        <v>174</v>
      </c>
      <c r="F12" s="316" t="s">
        <v>174</v>
      </c>
      <c r="G12" s="697" t="s">
        <v>11</v>
      </c>
      <c r="H12" s="316" t="s">
        <v>174</v>
      </c>
      <c r="I12" s="316" t="s">
        <v>174</v>
      </c>
      <c r="J12" s="343" t="s">
        <v>173</v>
      </c>
      <c r="K12" s="344"/>
      <c r="L12" s="416"/>
      <c r="M12" s="357"/>
    </row>
    <row r="13" spans="1:13" ht="15.75" customHeight="1">
      <c r="A13" s="442"/>
      <c r="B13" s="359"/>
      <c r="C13" s="412"/>
      <c r="D13" s="413"/>
      <c r="E13" s="414"/>
      <c r="F13" s="400"/>
      <c r="G13" s="398"/>
      <c r="H13" s="63"/>
      <c r="I13" s="203"/>
      <c r="J13" s="339"/>
      <c r="K13" s="340"/>
      <c r="L13" s="341"/>
      <c r="M13" s="415"/>
    </row>
    <row r="14" spans="1:13" ht="15.75" customHeight="1">
      <c r="A14" s="443"/>
      <c r="B14" s="324"/>
      <c r="C14" s="315"/>
      <c r="D14" s="325"/>
      <c r="E14" s="327"/>
      <c r="F14" s="317"/>
      <c r="G14" s="646"/>
      <c r="H14" s="64"/>
      <c r="I14" s="201"/>
      <c r="J14" s="343"/>
      <c r="K14" s="344"/>
      <c r="L14" s="416"/>
      <c r="M14" s="357"/>
    </row>
    <row r="15" spans="1:13" ht="15.75" customHeight="1">
      <c r="A15" s="442"/>
      <c r="B15" s="359"/>
      <c r="C15" s="412"/>
      <c r="D15" s="413"/>
      <c r="E15" s="414"/>
      <c r="F15" s="400"/>
      <c r="G15" s="398"/>
      <c r="H15" s="63"/>
      <c r="I15" s="203"/>
      <c r="J15" s="339"/>
      <c r="K15" s="340"/>
      <c r="L15" s="341"/>
      <c r="M15" s="415"/>
    </row>
    <row r="16" spans="1:13" ht="15.75" customHeight="1">
      <c r="A16" s="443"/>
      <c r="B16" s="324"/>
      <c r="C16" s="315"/>
      <c r="D16" s="325"/>
      <c r="E16" s="327"/>
      <c r="F16" s="317"/>
      <c r="G16" s="646"/>
      <c r="H16" s="64"/>
      <c r="I16" s="201"/>
      <c r="J16" s="343"/>
      <c r="K16" s="344"/>
      <c r="L16" s="416"/>
      <c r="M16" s="357"/>
    </row>
    <row r="17" spans="1:13" ht="15.75" customHeight="1">
      <c r="A17" s="442"/>
      <c r="B17" s="359"/>
      <c r="C17" s="412"/>
      <c r="D17" s="413"/>
      <c r="E17" s="414"/>
      <c r="F17" s="400"/>
      <c r="G17" s="398"/>
      <c r="H17" s="63"/>
      <c r="I17" s="203"/>
      <c r="J17" s="339"/>
      <c r="K17" s="340"/>
      <c r="L17" s="341"/>
      <c r="M17" s="415"/>
    </row>
    <row r="18" spans="1:13" ht="15.75" customHeight="1">
      <c r="A18" s="443"/>
      <c r="B18" s="324"/>
      <c r="C18" s="315"/>
      <c r="D18" s="325"/>
      <c r="E18" s="327"/>
      <c r="F18" s="317"/>
      <c r="G18" s="646"/>
      <c r="H18" s="64"/>
      <c r="I18" s="201"/>
      <c r="J18" s="343"/>
      <c r="K18" s="344"/>
      <c r="L18" s="416"/>
      <c r="M18" s="357"/>
    </row>
    <row r="19" spans="1:13" ht="15.75" customHeight="1">
      <c r="A19" s="442"/>
      <c r="B19" s="359"/>
      <c r="C19" s="412"/>
      <c r="D19" s="413"/>
      <c r="E19" s="414"/>
      <c r="F19" s="400"/>
      <c r="G19" s="398"/>
      <c r="H19" s="63"/>
      <c r="I19" s="203"/>
      <c r="J19" s="339"/>
      <c r="K19" s="340"/>
      <c r="L19" s="341"/>
      <c r="M19" s="415"/>
    </row>
    <row r="20" spans="1:13" ht="15.75" customHeight="1">
      <c r="A20" s="443"/>
      <c r="B20" s="324"/>
      <c r="C20" s="315"/>
      <c r="D20" s="325"/>
      <c r="E20" s="327"/>
      <c r="F20" s="317"/>
      <c r="G20" s="646"/>
      <c r="H20" s="64"/>
      <c r="I20" s="201"/>
      <c r="J20" s="343"/>
      <c r="K20" s="344"/>
      <c r="L20" s="416"/>
      <c r="M20" s="357"/>
    </row>
    <row r="21" spans="1:13" ht="15.75" customHeight="1">
      <c r="A21" s="442"/>
      <c r="B21" s="359"/>
      <c r="C21" s="412"/>
      <c r="D21" s="413"/>
      <c r="E21" s="414"/>
      <c r="F21" s="400"/>
      <c r="G21" s="398"/>
      <c r="H21" s="63"/>
      <c r="I21" s="203"/>
      <c r="J21" s="339"/>
      <c r="K21" s="340"/>
      <c r="L21" s="341"/>
      <c r="M21" s="415"/>
    </row>
    <row r="22" spans="1:13" ht="15.75" customHeight="1">
      <c r="A22" s="443"/>
      <c r="B22" s="324"/>
      <c r="C22" s="315"/>
      <c r="D22" s="325"/>
      <c r="E22" s="327"/>
      <c r="F22" s="317"/>
      <c r="G22" s="646"/>
      <c r="H22" s="64"/>
      <c r="I22" s="201"/>
      <c r="J22" s="343"/>
      <c r="K22" s="344"/>
      <c r="L22" s="416"/>
      <c r="M22" s="357"/>
    </row>
    <row r="23" spans="1:13" ht="15.75" customHeight="1">
      <c r="A23" s="442"/>
      <c r="B23" s="359"/>
      <c r="C23" s="412"/>
      <c r="D23" s="413"/>
      <c r="E23" s="414"/>
      <c r="F23" s="400"/>
      <c r="G23" s="398"/>
      <c r="H23" s="63"/>
      <c r="I23" s="203"/>
      <c r="J23" s="339"/>
      <c r="K23" s="340"/>
      <c r="L23" s="341"/>
      <c r="M23" s="415"/>
    </row>
    <row r="24" spans="1:13" ht="15.75" customHeight="1">
      <c r="A24" s="443"/>
      <c r="B24" s="324"/>
      <c r="C24" s="315"/>
      <c r="D24" s="325"/>
      <c r="E24" s="327"/>
      <c r="F24" s="317"/>
      <c r="G24" s="646"/>
      <c r="H24" s="64"/>
      <c r="I24" s="201"/>
      <c r="J24" s="343"/>
      <c r="K24" s="344"/>
      <c r="L24" s="416"/>
      <c r="M24" s="357"/>
    </row>
    <row r="25" spans="1:13" ht="15.75" customHeight="1">
      <c r="A25" s="442"/>
      <c r="B25" s="359"/>
      <c r="C25" s="412"/>
      <c r="D25" s="413"/>
      <c r="E25" s="414"/>
      <c r="F25" s="400"/>
      <c r="G25" s="398"/>
      <c r="H25" s="63"/>
      <c r="I25" s="203"/>
      <c r="J25" s="339"/>
      <c r="K25" s="340"/>
      <c r="L25" s="341"/>
      <c r="M25" s="415"/>
    </row>
    <row r="26" spans="1:13" ht="15.75" customHeight="1">
      <c r="A26" s="443"/>
      <c r="B26" s="324"/>
      <c r="C26" s="315"/>
      <c r="D26" s="325"/>
      <c r="E26" s="327"/>
      <c r="F26" s="317"/>
      <c r="G26" s="646"/>
      <c r="H26" s="64"/>
      <c r="I26" s="201"/>
      <c r="J26" s="343"/>
      <c r="K26" s="344"/>
      <c r="L26" s="416"/>
      <c r="M26" s="357"/>
    </row>
    <row r="27" spans="1:13" ht="15.75" customHeight="1">
      <c r="A27" s="442"/>
      <c r="B27" s="359"/>
      <c r="C27" s="412"/>
      <c r="D27" s="413"/>
      <c r="E27" s="414"/>
      <c r="F27" s="400"/>
      <c r="G27" s="398"/>
      <c r="H27" s="63"/>
      <c r="I27" s="203"/>
      <c r="J27" s="339"/>
      <c r="K27" s="340"/>
      <c r="L27" s="341"/>
      <c r="M27" s="415"/>
    </row>
    <row r="28" spans="1:13" ht="15.75" customHeight="1">
      <c r="A28" s="443"/>
      <c r="B28" s="324"/>
      <c r="C28" s="315"/>
      <c r="D28" s="325"/>
      <c r="E28" s="327"/>
      <c r="F28" s="317"/>
      <c r="G28" s="646"/>
      <c r="H28" s="64"/>
      <c r="I28" s="201"/>
      <c r="J28" s="343"/>
      <c r="K28" s="344"/>
      <c r="L28" s="416"/>
      <c r="M28" s="357"/>
    </row>
    <row r="29" spans="1:13" ht="15.75" customHeight="1">
      <c r="A29" s="442"/>
      <c r="B29" s="359"/>
      <c r="C29" s="412"/>
      <c r="D29" s="413"/>
      <c r="E29" s="414"/>
      <c r="F29" s="400"/>
      <c r="G29" s="398"/>
      <c r="H29" s="63"/>
      <c r="I29" s="203"/>
      <c r="J29" s="339"/>
      <c r="K29" s="340"/>
      <c r="L29" s="341"/>
      <c r="M29" s="415"/>
    </row>
    <row r="30" spans="1:13" ht="15.75" customHeight="1">
      <c r="A30" s="443"/>
      <c r="B30" s="324"/>
      <c r="C30" s="315"/>
      <c r="D30" s="325"/>
      <c r="E30" s="327"/>
      <c r="F30" s="317"/>
      <c r="G30" s="646"/>
      <c r="H30" s="64"/>
      <c r="I30" s="201"/>
      <c r="J30" s="343"/>
      <c r="K30" s="344"/>
      <c r="L30" s="416"/>
      <c r="M30" s="357"/>
    </row>
    <row r="31" spans="1:13" ht="15.75" customHeight="1">
      <c r="A31" s="395"/>
      <c r="B31" s="359"/>
      <c r="C31" s="412"/>
      <c r="D31" s="401"/>
      <c r="E31" s="402"/>
      <c r="F31" s="444"/>
      <c r="G31" s="398"/>
      <c r="H31" s="63"/>
      <c r="I31" s="203"/>
      <c r="J31" s="336"/>
      <c r="K31" s="338"/>
      <c r="L31" s="338"/>
      <c r="M31" s="445"/>
    </row>
    <row r="32" spans="1:13" ht="15.75" customHeight="1">
      <c r="A32" s="446"/>
      <c r="B32" s="324"/>
      <c r="C32" s="360"/>
      <c r="D32" s="646"/>
      <c r="E32" s="361"/>
      <c r="F32" s="317"/>
      <c r="G32" s="646"/>
      <c r="H32" s="201"/>
      <c r="I32" s="201"/>
      <c r="J32" s="343"/>
      <c r="K32" s="447"/>
      <c r="L32" s="342"/>
      <c r="M32" s="448"/>
    </row>
    <row r="33" spans="1:16" ht="15.75" customHeight="1">
      <c r="A33" s="382"/>
      <c r="B33" s="319"/>
      <c r="C33" s="449"/>
      <c r="D33" s="645"/>
      <c r="E33" s="330"/>
      <c r="F33" s="312"/>
      <c r="G33" s="645"/>
      <c r="H33" s="58"/>
      <c r="I33" s="202"/>
      <c r="J33" s="336"/>
      <c r="K33" s="347"/>
      <c r="L33" s="348"/>
      <c r="M33" s="358"/>
    </row>
    <row r="34" spans="1:16" ht="15.75" customHeight="1" thickBot="1">
      <c r="A34" s="450"/>
      <c r="B34" s="451" t="s">
        <v>27</v>
      </c>
      <c r="C34" s="452"/>
      <c r="D34" s="453"/>
      <c r="E34" s="454"/>
      <c r="F34" s="455"/>
      <c r="G34" s="453"/>
      <c r="H34" s="204"/>
      <c r="I34" s="205"/>
      <c r="J34" s="1058"/>
      <c r="K34" s="1059"/>
      <c r="L34" s="1060"/>
      <c r="M34" s="456"/>
    </row>
    <row r="35" spans="1:16" ht="15.75" customHeight="1" thickBot="1">
      <c r="A35" s="426"/>
      <c r="B35" s="432"/>
      <c r="C35" s="426"/>
      <c r="D35" s="432"/>
      <c r="E35" s="426"/>
      <c r="F35" s="426"/>
      <c r="G35" s="432"/>
      <c r="H35" s="426"/>
      <c r="I35" s="433"/>
      <c r="J35" s="500"/>
      <c r="K35" s="500"/>
      <c r="L35" s="500"/>
      <c r="M35" s="426"/>
    </row>
    <row r="36" spans="1:16" s="603" customFormat="1" ht="15.75" customHeight="1">
      <c r="A36" s="431"/>
      <c r="B36" s="426"/>
      <c r="C36" s="426"/>
      <c r="D36" s="432"/>
      <c r="E36" s="426"/>
      <c r="F36" s="426"/>
      <c r="G36" s="432"/>
      <c r="H36" s="426"/>
      <c r="I36" s="433"/>
      <c r="J36" s="426"/>
      <c r="K36" s="426"/>
      <c r="L36" s="426"/>
      <c r="M36" s="434"/>
      <c r="O36" s="424"/>
      <c r="P36" s="424"/>
    </row>
    <row r="37" spans="1:16" s="603" customFormat="1" ht="15.75" customHeight="1">
      <c r="A37" s="395"/>
      <c r="B37" s="347"/>
      <c r="C37" s="347"/>
      <c r="D37" s="1038" t="str">
        <f>D2</f>
        <v>取水5号ポンプ点検修繕</v>
      </c>
      <c r="E37" s="1038"/>
      <c r="F37" s="1038"/>
      <c r="G37" s="1038"/>
      <c r="H37" s="1039" t="s">
        <v>34</v>
      </c>
      <c r="I37" s="1039"/>
      <c r="J37" s="347"/>
      <c r="K37" s="347"/>
      <c r="L37" s="347"/>
      <c r="M37" s="435"/>
      <c r="O37" s="424"/>
      <c r="P37" s="424"/>
    </row>
    <row r="38" spans="1:16" s="603" customFormat="1" ht="15.75" customHeight="1">
      <c r="A38" s="395"/>
      <c r="B38" s="436" t="s">
        <v>328</v>
      </c>
      <c r="C38" s="437" t="s">
        <v>77</v>
      </c>
      <c r="D38" s="1040"/>
      <c r="E38" s="1040"/>
      <c r="F38" s="1040"/>
      <c r="G38" s="1040"/>
      <c r="H38" s="347"/>
      <c r="I38" s="438"/>
      <c r="J38" s="649" t="s">
        <v>78</v>
      </c>
      <c r="K38" s="649"/>
      <c r="L38" s="649"/>
      <c r="M38" s="435"/>
      <c r="O38" s="424"/>
      <c r="P38" s="424"/>
    </row>
    <row r="39" spans="1:16" s="603" customFormat="1" ht="15.75" customHeight="1">
      <c r="A39" s="385"/>
      <c r="B39" s="355"/>
      <c r="C39" s="355"/>
      <c r="D39" s="648"/>
      <c r="E39" s="355"/>
      <c r="F39" s="355"/>
      <c r="G39" s="648"/>
      <c r="H39" s="355"/>
      <c r="I39" s="439"/>
      <c r="J39" s="355"/>
      <c r="K39" s="355"/>
      <c r="L39" s="355"/>
      <c r="M39" s="440"/>
      <c r="O39" s="424"/>
      <c r="P39" s="424"/>
    </row>
    <row r="40" spans="1:16" s="603" customFormat="1" ht="15.75" customHeight="1">
      <c r="A40" s="382"/>
      <c r="B40" s="1035" t="s">
        <v>32</v>
      </c>
      <c r="C40" s="441" t="s">
        <v>0</v>
      </c>
      <c r="D40" s="1042" t="s">
        <v>1</v>
      </c>
      <c r="E40" s="1044" t="s">
        <v>31</v>
      </c>
      <c r="F40" s="1046" t="s">
        <v>30</v>
      </c>
      <c r="G40" s="1042" t="s">
        <v>2</v>
      </c>
      <c r="H40" s="1042" t="s">
        <v>3</v>
      </c>
      <c r="I40" s="1048" t="s">
        <v>4</v>
      </c>
      <c r="J40" s="1050" t="s">
        <v>5</v>
      </c>
      <c r="K40" s="1051"/>
      <c r="L40" s="1052"/>
      <c r="M40" s="1056" t="s">
        <v>29</v>
      </c>
      <c r="O40" s="424"/>
      <c r="P40" s="424"/>
    </row>
    <row r="41" spans="1:16" s="603" customFormat="1" ht="15.75" customHeight="1">
      <c r="A41" s="385"/>
      <c r="B41" s="1041"/>
      <c r="C41" s="647" t="s">
        <v>28</v>
      </c>
      <c r="D41" s="1043"/>
      <c r="E41" s="1045"/>
      <c r="F41" s="1047"/>
      <c r="G41" s="1043"/>
      <c r="H41" s="1043"/>
      <c r="I41" s="1049"/>
      <c r="J41" s="1053"/>
      <c r="K41" s="1054"/>
      <c r="L41" s="1055"/>
      <c r="M41" s="1057"/>
      <c r="O41" s="424"/>
      <c r="P41" s="424"/>
    </row>
    <row r="42" spans="1:16" s="603" customFormat="1" ht="15.75" customHeight="1">
      <c r="A42" s="382"/>
      <c r="B42" s="319"/>
      <c r="C42" s="547" t="s">
        <v>113</v>
      </c>
      <c r="D42" s="321"/>
      <c r="E42" s="322"/>
      <c r="F42" s="312"/>
      <c r="G42" s="645"/>
      <c r="H42" s="58"/>
      <c r="I42" s="202"/>
      <c r="J42" s="466"/>
      <c r="K42" s="467"/>
      <c r="L42" s="383"/>
      <c r="M42" s="358"/>
      <c r="O42" s="424"/>
      <c r="P42" s="424"/>
    </row>
    <row r="43" spans="1:16" s="603" customFormat="1" ht="15.75" customHeight="1">
      <c r="A43" s="385"/>
      <c r="B43" s="324" t="s">
        <v>111</v>
      </c>
      <c r="C43" s="548" t="s">
        <v>116</v>
      </c>
      <c r="D43" s="316">
        <v>1</v>
      </c>
      <c r="E43" s="546">
        <v>0.3</v>
      </c>
      <c r="F43" s="317">
        <f>ROUND(D43*E43,3)</f>
        <v>0.3</v>
      </c>
      <c r="G43" s="646" t="s">
        <v>98</v>
      </c>
      <c r="H43" s="64"/>
      <c r="I43" s="201"/>
      <c r="J43" s="343"/>
      <c r="K43" s="430"/>
      <c r="L43" s="416"/>
      <c r="M43" s="357"/>
      <c r="O43" s="424"/>
      <c r="P43" s="424"/>
    </row>
    <row r="44" spans="1:16" s="603" customFormat="1" ht="15.75" customHeight="1">
      <c r="A44" s="382"/>
      <c r="B44" s="319"/>
      <c r="C44" s="547" t="s">
        <v>115</v>
      </c>
      <c r="D44" s="321"/>
      <c r="E44" s="322"/>
      <c r="F44" s="312"/>
      <c r="G44" s="645"/>
      <c r="H44" s="58"/>
      <c r="I44" s="202"/>
      <c r="J44" s="336"/>
      <c r="K44" s="429"/>
      <c r="L44" s="429"/>
      <c r="M44" s="362"/>
      <c r="O44" s="424"/>
      <c r="P44" s="424"/>
    </row>
    <row r="45" spans="1:16" s="603" customFormat="1" ht="15.75" customHeight="1">
      <c r="A45" s="385"/>
      <c r="B45" s="324" t="s">
        <v>114</v>
      </c>
      <c r="C45" s="548" t="s">
        <v>112</v>
      </c>
      <c r="D45" s="316">
        <v>1</v>
      </c>
      <c r="E45" s="546">
        <v>3</v>
      </c>
      <c r="F45" s="317">
        <f>ROUND(D45*E45,3)</f>
        <v>3</v>
      </c>
      <c r="G45" s="646" t="s">
        <v>98</v>
      </c>
      <c r="H45" s="64"/>
      <c r="I45" s="201"/>
      <c r="J45" s="343" t="s">
        <v>117</v>
      </c>
      <c r="K45" s="430"/>
      <c r="L45" s="342"/>
      <c r="M45" s="357"/>
      <c r="O45" s="424"/>
      <c r="P45" s="424"/>
    </row>
    <row r="46" spans="1:16" ht="15.75" customHeight="1">
      <c r="A46" s="382"/>
      <c r="B46" s="319"/>
      <c r="C46" s="380"/>
      <c r="D46" s="321"/>
      <c r="E46" s="322"/>
      <c r="F46" s="323"/>
      <c r="G46" s="645"/>
      <c r="H46" s="58"/>
      <c r="I46" s="202"/>
      <c r="J46" s="336"/>
      <c r="K46" s="337"/>
      <c r="L46" s="338"/>
      <c r="M46" s="358"/>
    </row>
    <row r="47" spans="1:16" ht="15.75" customHeight="1">
      <c r="A47" s="385"/>
      <c r="B47" s="324"/>
      <c r="C47" s="379"/>
      <c r="D47" s="331"/>
      <c r="E47" s="326"/>
      <c r="F47" s="317"/>
      <c r="G47" s="646"/>
      <c r="H47" s="64"/>
      <c r="I47" s="201"/>
      <c r="J47" s="343"/>
      <c r="K47" s="344"/>
      <c r="L47" s="342"/>
      <c r="M47" s="357"/>
    </row>
    <row r="48" spans="1:16" ht="15.75" customHeight="1">
      <c r="A48" s="382"/>
      <c r="B48" s="319"/>
      <c r="C48" s="380"/>
      <c r="D48" s="321"/>
      <c r="E48" s="322"/>
      <c r="F48" s="323"/>
      <c r="G48" s="645"/>
      <c r="H48" s="58"/>
      <c r="I48" s="202"/>
      <c r="J48" s="336"/>
      <c r="K48" s="337"/>
      <c r="L48" s="338"/>
      <c r="M48" s="358"/>
    </row>
    <row r="49" spans="1:16" ht="15.75" customHeight="1">
      <c r="A49" s="385"/>
      <c r="B49" s="324"/>
      <c r="C49" s="379"/>
      <c r="D49" s="331"/>
      <c r="E49" s="326"/>
      <c r="F49" s="317"/>
      <c r="G49" s="646"/>
      <c r="H49" s="64"/>
      <c r="I49" s="201"/>
      <c r="J49" s="343"/>
      <c r="K49" s="344"/>
      <c r="L49" s="342"/>
      <c r="M49" s="357"/>
    </row>
    <row r="50" spans="1:16" ht="15.75" customHeight="1">
      <c r="A50" s="382"/>
      <c r="B50" s="319"/>
      <c r="C50" s="380"/>
      <c r="D50" s="321"/>
      <c r="E50" s="322"/>
      <c r="F50" s="323"/>
      <c r="G50" s="645"/>
      <c r="H50" s="58"/>
      <c r="I50" s="202"/>
      <c r="J50" s="336"/>
      <c r="K50" s="337"/>
      <c r="L50" s="338"/>
      <c r="M50" s="358"/>
    </row>
    <row r="51" spans="1:16" ht="15.75" customHeight="1">
      <c r="A51" s="385"/>
      <c r="B51" s="324"/>
      <c r="C51" s="379"/>
      <c r="D51" s="331"/>
      <c r="E51" s="326"/>
      <c r="F51" s="317"/>
      <c r="G51" s="646"/>
      <c r="H51" s="64"/>
      <c r="I51" s="201"/>
      <c r="J51" s="343"/>
      <c r="K51" s="344"/>
      <c r="L51" s="342"/>
      <c r="M51" s="357"/>
    </row>
    <row r="52" spans="1:16" ht="15.75" customHeight="1">
      <c r="A52" s="382"/>
      <c r="B52" s="319"/>
      <c r="C52" s="380"/>
      <c r="D52" s="321"/>
      <c r="E52" s="322"/>
      <c r="F52" s="323"/>
      <c r="G52" s="645"/>
      <c r="H52" s="58"/>
      <c r="I52" s="202"/>
      <c r="J52" s="336"/>
      <c r="K52" s="337"/>
      <c r="L52" s="338"/>
      <c r="M52" s="358"/>
    </row>
    <row r="53" spans="1:16" ht="15.75" customHeight="1">
      <c r="A53" s="385"/>
      <c r="B53" s="324"/>
      <c r="C53" s="379"/>
      <c r="D53" s="331"/>
      <c r="E53" s="326"/>
      <c r="F53" s="317"/>
      <c r="G53" s="646"/>
      <c r="H53" s="64"/>
      <c r="I53" s="201"/>
      <c r="J53" s="343"/>
      <c r="K53" s="344"/>
      <c r="L53" s="342"/>
      <c r="M53" s="357"/>
    </row>
    <row r="54" spans="1:16" ht="15.75" customHeight="1">
      <c r="A54" s="468"/>
      <c r="B54" s="469"/>
      <c r="C54" s="549"/>
      <c r="D54" s="470"/>
      <c r="E54" s="471"/>
      <c r="F54" s="472"/>
      <c r="G54" s="473"/>
      <c r="H54" s="207"/>
      <c r="I54" s="208"/>
      <c r="J54" s="474"/>
      <c r="K54" s="475"/>
      <c r="L54" s="476"/>
      <c r="M54" s="477"/>
      <c r="P54" s="478"/>
    </row>
    <row r="55" spans="1:16" ht="15.75" customHeight="1">
      <c r="A55" s="479"/>
      <c r="B55" s="480"/>
      <c r="C55" s="550"/>
      <c r="D55" s="481"/>
      <c r="E55" s="482"/>
      <c r="F55" s="483"/>
      <c r="G55" s="484"/>
      <c r="H55" s="209"/>
      <c r="I55" s="210"/>
      <c r="J55" s="485"/>
      <c r="K55" s="486"/>
      <c r="L55" s="487"/>
      <c r="M55" s="488"/>
    </row>
    <row r="56" spans="1:16" ht="15.75" customHeight="1">
      <c r="A56" s="468"/>
      <c r="B56" s="469"/>
      <c r="C56" s="549"/>
      <c r="D56" s="470"/>
      <c r="E56" s="471"/>
      <c r="F56" s="472"/>
      <c r="G56" s="473"/>
      <c r="H56" s="207"/>
      <c r="I56" s="208"/>
      <c r="J56" s="474"/>
      <c r="K56" s="475"/>
      <c r="L56" s="476"/>
      <c r="M56" s="477"/>
    </row>
    <row r="57" spans="1:16" ht="15.75" customHeight="1">
      <c r="A57" s="479"/>
      <c r="B57" s="480"/>
      <c r="C57" s="550"/>
      <c r="D57" s="481"/>
      <c r="E57" s="489"/>
      <c r="F57" s="483"/>
      <c r="G57" s="484"/>
      <c r="H57" s="209"/>
      <c r="I57" s="210"/>
      <c r="J57" s="490"/>
      <c r="K57" s="486"/>
      <c r="L57" s="487"/>
      <c r="M57" s="488"/>
    </row>
    <row r="58" spans="1:16" ht="15.75" customHeight="1">
      <c r="A58" s="382"/>
      <c r="B58" s="319"/>
      <c r="C58" s="380"/>
      <c r="D58" s="321"/>
      <c r="E58" s="322"/>
      <c r="F58" s="323"/>
      <c r="G58" s="645"/>
      <c r="H58" s="58"/>
      <c r="I58" s="202"/>
      <c r="J58" s="336"/>
      <c r="K58" s="337"/>
      <c r="L58" s="338"/>
      <c r="M58" s="358"/>
    </row>
    <row r="59" spans="1:16" ht="15.75" customHeight="1">
      <c r="A59" s="385"/>
      <c r="B59" s="324"/>
      <c r="C59" s="379"/>
      <c r="D59" s="331"/>
      <c r="E59" s="328"/>
      <c r="F59" s="317"/>
      <c r="G59" s="646"/>
      <c r="H59" s="64"/>
      <c r="I59" s="201"/>
      <c r="J59" s="343"/>
      <c r="K59" s="344"/>
      <c r="L59" s="342"/>
      <c r="M59" s="357"/>
    </row>
    <row r="60" spans="1:16" ht="15.75" customHeight="1">
      <c r="A60" s="382"/>
      <c r="B60" s="308"/>
      <c r="C60" s="380"/>
      <c r="D60" s="418"/>
      <c r="E60" s="491"/>
      <c r="F60" s="312"/>
      <c r="G60" s="645"/>
      <c r="H60" s="58"/>
      <c r="I60" s="202"/>
      <c r="J60" s="492"/>
      <c r="K60" s="493"/>
      <c r="L60" s="494"/>
      <c r="M60" s="362"/>
    </row>
    <row r="61" spans="1:16" ht="15.75" customHeight="1">
      <c r="A61" s="385"/>
      <c r="B61" s="324"/>
      <c r="C61" s="379"/>
      <c r="D61" s="331"/>
      <c r="E61" s="328"/>
      <c r="F61" s="317"/>
      <c r="G61" s="646"/>
      <c r="H61" s="64"/>
      <c r="I61" s="201"/>
      <c r="J61" s="343"/>
      <c r="K61" s="344"/>
      <c r="L61" s="342"/>
      <c r="M61" s="357"/>
    </row>
    <row r="62" spans="1:16" s="603" customFormat="1" ht="15.75" customHeight="1">
      <c r="A62" s="442"/>
      <c r="B62" s="495"/>
      <c r="C62" s="551"/>
      <c r="D62" s="401"/>
      <c r="E62" s="402"/>
      <c r="F62" s="444"/>
      <c r="G62" s="398"/>
      <c r="H62" s="63"/>
      <c r="I62" s="203"/>
      <c r="J62" s="336"/>
      <c r="K62" s="337"/>
      <c r="L62" s="338"/>
      <c r="M62" s="445"/>
      <c r="O62" s="424"/>
      <c r="P62" s="424"/>
    </row>
    <row r="63" spans="1:16" s="603" customFormat="1" ht="15.75" customHeight="1">
      <c r="A63" s="443"/>
      <c r="B63" s="324"/>
      <c r="C63" s="379"/>
      <c r="D63" s="331"/>
      <c r="E63" s="326"/>
      <c r="F63" s="317"/>
      <c r="G63" s="646"/>
      <c r="H63" s="64"/>
      <c r="I63" s="201"/>
      <c r="J63" s="343"/>
      <c r="K63" s="344"/>
      <c r="L63" s="342"/>
      <c r="M63" s="357"/>
      <c r="O63" s="424"/>
      <c r="P63" s="424"/>
    </row>
    <row r="64" spans="1:16" s="603" customFormat="1" ht="15.75" customHeight="1">
      <c r="A64" s="496"/>
      <c r="B64" s="329"/>
      <c r="C64" s="380"/>
      <c r="D64" s="321"/>
      <c r="E64" s="322"/>
      <c r="F64" s="323"/>
      <c r="G64" s="645"/>
      <c r="H64" s="58"/>
      <c r="I64" s="202"/>
      <c r="J64" s="336"/>
      <c r="K64" s="337"/>
      <c r="L64" s="338"/>
      <c r="M64" s="358"/>
      <c r="O64" s="424"/>
      <c r="P64" s="424"/>
    </row>
    <row r="65" spans="1:16" s="603" customFormat="1" ht="15.75" customHeight="1">
      <c r="A65" s="443"/>
      <c r="B65" s="324"/>
      <c r="C65" s="379"/>
      <c r="D65" s="331"/>
      <c r="E65" s="327"/>
      <c r="F65" s="317"/>
      <c r="G65" s="646"/>
      <c r="H65" s="64"/>
      <c r="I65" s="201"/>
      <c r="J65" s="343"/>
      <c r="K65" s="344"/>
      <c r="L65" s="342"/>
      <c r="M65" s="357"/>
      <c r="O65" s="424"/>
      <c r="P65" s="424"/>
    </row>
    <row r="66" spans="1:16" s="603" customFormat="1" ht="15.75" customHeight="1">
      <c r="A66" s="382"/>
      <c r="B66" s="359"/>
      <c r="C66" s="380"/>
      <c r="D66" s="321"/>
      <c r="E66" s="322"/>
      <c r="F66" s="323"/>
      <c r="G66" s="645"/>
      <c r="H66" s="58"/>
      <c r="I66" s="202"/>
      <c r="J66" s="336"/>
      <c r="K66" s="338"/>
      <c r="L66" s="338"/>
      <c r="M66" s="358"/>
      <c r="O66" s="424"/>
      <c r="P66" s="424"/>
    </row>
    <row r="67" spans="1:16" s="603" customFormat="1" ht="15.75" customHeight="1">
      <c r="A67" s="446"/>
      <c r="B67" s="644" t="s">
        <v>27</v>
      </c>
      <c r="C67" s="552"/>
      <c r="D67" s="331"/>
      <c r="E67" s="361"/>
      <c r="F67" s="317"/>
      <c r="G67" s="646"/>
      <c r="H67" s="201"/>
      <c r="I67" s="211"/>
      <c r="J67" s="343"/>
      <c r="K67" s="447"/>
      <c r="L67" s="342"/>
      <c r="M67" s="448"/>
      <c r="O67" s="424"/>
      <c r="P67" s="424"/>
    </row>
    <row r="68" spans="1:16" s="603" customFormat="1" ht="15.75" customHeight="1">
      <c r="A68" s="382"/>
      <c r="B68" s="319"/>
      <c r="C68" s="381"/>
      <c r="D68" s="645"/>
      <c r="E68" s="330"/>
      <c r="F68" s="312"/>
      <c r="G68" s="645"/>
      <c r="H68" s="58"/>
      <c r="I68" s="203"/>
      <c r="J68" s="336"/>
      <c r="K68" s="347"/>
      <c r="L68" s="348"/>
      <c r="M68" s="358"/>
      <c r="O68" s="424"/>
      <c r="P68" s="424"/>
    </row>
    <row r="69" spans="1:16" s="603" customFormat="1" ht="15.75" customHeight="1" thickBot="1">
      <c r="A69" s="450"/>
      <c r="B69" s="451" t="s">
        <v>7</v>
      </c>
      <c r="C69" s="553"/>
      <c r="D69" s="453"/>
      <c r="E69" s="454"/>
      <c r="F69" s="455"/>
      <c r="G69" s="453"/>
      <c r="H69" s="204"/>
      <c r="I69" s="205"/>
      <c r="J69" s="1058"/>
      <c r="K69" s="1059"/>
      <c r="L69" s="1060"/>
      <c r="M69" s="456"/>
      <c r="O69" s="424"/>
      <c r="P69" s="424"/>
    </row>
  </sheetData>
  <mergeCells count="26">
    <mergeCell ref="D38:G38"/>
    <mergeCell ref="D2:G2"/>
    <mergeCell ref="H2:I2"/>
    <mergeCell ref="D3:G3"/>
    <mergeCell ref="B5:B6"/>
    <mergeCell ref="D5:D6"/>
    <mergeCell ref="E5:E6"/>
    <mergeCell ref="F5:F6"/>
    <mergeCell ref="G5:G6"/>
    <mergeCell ref="H5:H6"/>
    <mergeCell ref="I5:I6"/>
    <mergeCell ref="J5:L6"/>
    <mergeCell ref="M5:M6"/>
    <mergeCell ref="J34:L34"/>
    <mergeCell ref="D37:G37"/>
    <mergeCell ref="H37:I37"/>
    <mergeCell ref="I40:I41"/>
    <mergeCell ref="J40:L41"/>
    <mergeCell ref="M40:M41"/>
    <mergeCell ref="J69:L69"/>
    <mergeCell ref="B40:B41"/>
    <mergeCell ref="D40:D41"/>
    <mergeCell ref="E40:E41"/>
    <mergeCell ref="F40:F41"/>
    <mergeCell ref="G40:G41"/>
    <mergeCell ref="H40:H41"/>
  </mergeCells>
  <phoneticPr fontId="4"/>
  <printOptions horizontalCentered="1"/>
  <pageMargins left="0.39370078740157483" right="0.19685039370078741" top="0.98425196850393704" bottom="0.23622047244094491" header="0.51181102362204722" footer="0.39370078740157483"/>
  <pageSetup paperSize="9" orientation="landscape" blackAndWhite="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BE078-B7AA-4EEE-88AB-E63E5A54A809}">
  <sheetPr>
    <tabColor rgb="FFFFFF00"/>
  </sheetPr>
  <dimension ref="A1:P69"/>
  <sheetViews>
    <sheetView showGridLines="0" view="pageBreakPreview" zoomScaleNormal="100" zoomScaleSheetLayoutView="100" workbookViewId="0">
      <selection activeCell="D12" sqref="D12"/>
    </sheetView>
  </sheetViews>
  <sheetFormatPr defaultRowHeight="15.75" customHeight="1"/>
  <cols>
    <col min="1" max="1" width="1.875" style="424" customWidth="1"/>
    <col min="2" max="2" width="19.75" style="424" customWidth="1"/>
    <col min="3" max="3" width="21.875" style="424" customWidth="1"/>
    <col min="4" max="4" width="6.375" style="497" customWidth="1"/>
    <col min="5" max="5" width="7.75" style="424"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3" ht="15.75" customHeight="1">
      <c r="A1" s="431"/>
      <c r="B1" s="426"/>
      <c r="C1" s="426"/>
      <c r="D1" s="432"/>
      <c r="E1" s="426"/>
      <c r="F1" s="426"/>
      <c r="G1" s="432"/>
      <c r="H1" s="426"/>
      <c r="I1" s="433"/>
      <c r="J1" s="426"/>
      <c r="K1" s="426"/>
      <c r="L1" s="426"/>
      <c r="M1" s="434"/>
    </row>
    <row r="2" spans="1:13" ht="15.75" customHeight="1">
      <c r="A2" s="395"/>
      <c r="B2" s="347"/>
      <c r="C2" s="347"/>
      <c r="D2" s="1038" t="s">
        <v>144</v>
      </c>
      <c r="E2" s="1038"/>
      <c r="F2" s="1038"/>
      <c r="G2" s="1038"/>
      <c r="H2" s="1039" t="s">
        <v>34</v>
      </c>
      <c r="I2" s="1039"/>
      <c r="J2" s="347"/>
      <c r="K2" s="347"/>
      <c r="L2" s="347"/>
      <c r="M2" s="435"/>
    </row>
    <row r="3" spans="1:13" ht="15.75" customHeight="1">
      <c r="A3" s="395"/>
      <c r="B3" s="52" t="s">
        <v>329</v>
      </c>
      <c r="C3" s="437" t="s">
        <v>76</v>
      </c>
      <c r="D3" s="1040"/>
      <c r="E3" s="1040"/>
      <c r="F3" s="1040"/>
      <c r="G3" s="1040"/>
      <c r="H3" s="347"/>
      <c r="I3" s="438"/>
      <c r="J3" s="649" t="s">
        <v>78</v>
      </c>
      <c r="K3" s="649"/>
      <c r="L3" s="649"/>
      <c r="M3" s="435"/>
    </row>
    <row r="4" spans="1:13" ht="15.75" customHeight="1">
      <c r="A4" s="385"/>
      <c r="B4" s="355"/>
      <c r="C4" s="355"/>
      <c r="D4" s="648"/>
      <c r="E4" s="355"/>
      <c r="F4" s="355"/>
      <c r="G4" s="648"/>
      <c r="H4" s="355"/>
      <c r="I4" s="439"/>
      <c r="J4" s="355"/>
      <c r="K4" s="355"/>
      <c r="L4" s="355"/>
      <c r="M4" s="440"/>
    </row>
    <row r="5" spans="1:13"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3" ht="15.75" customHeight="1">
      <c r="A6" s="385"/>
      <c r="B6" s="1041"/>
      <c r="C6" s="647" t="s">
        <v>28</v>
      </c>
      <c r="D6" s="1043"/>
      <c r="E6" s="1045"/>
      <c r="F6" s="1047"/>
      <c r="G6" s="1043"/>
      <c r="H6" s="1043"/>
      <c r="I6" s="1049"/>
      <c r="J6" s="1053"/>
      <c r="K6" s="1054"/>
      <c r="L6" s="1055"/>
      <c r="M6" s="1057"/>
    </row>
    <row r="7" spans="1:13" ht="15.75" customHeight="1">
      <c r="A7" s="382"/>
      <c r="B7" s="319"/>
      <c r="C7" s="350"/>
      <c r="D7" s="614"/>
      <c r="E7" s="610"/>
      <c r="F7" s="312"/>
      <c r="G7" s="645"/>
      <c r="H7" s="58"/>
      <c r="I7" s="202"/>
      <c r="J7" s="352"/>
      <c r="K7" s="348"/>
      <c r="L7" s="319"/>
      <c r="M7" s="353"/>
    </row>
    <row r="8" spans="1:13" ht="15.75" customHeight="1">
      <c r="A8" s="385"/>
      <c r="B8" s="324" t="s">
        <v>9</v>
      </c>
      <c r="C8" s="351"/>
      <c r="D8" s="316">
        <v>1</v>
      </c>
      <c r="E8" s="554">
        <v>3</v>
      </c>
      <c r="F8" s="317">
        <f>ROUND(D8*E8,3)</f>
        <v>3</v>
      </c>
      <c r="G8" s="646" t="s">
        <v>139</v>
      </c>
      <c r="H8" s="64"/>
      <c r="I8" s="201"/>
      <c r="J8" s="604"/>
      <c r="K8" s="355"/>
      <c r="L8" s="356"/>
      <c r="M8" s="357"/>
    </row>
    <row r="9" spans="1:13" ht="15.75" customHeight="1">
      <c r="A9" s="382"/>
      <c r="B9" s="319"/>
      <c r="C9" s="350"/>
      <c r="D9" s="614"/>
      <c r="E9" s="610"/>
      <c r="F9" s="312"/>
      <c r="G9" s="645"/>
      <c r="H9" s="58"/>
      <c r="I9" s="202"/>
      <c r="J9" s="339"/>
      <c r="K9" s="340"/>
      <c r="L9" s="341"/>
      <c r="M9" s="415"/>
    </row>
    <row r="10" spans="1:13" ht="15.75" customHeight="1">
      <c r="A10" s="385"/>
      <c r="B10" s="324" t="s">
        <v>8</v>
      </c>
      <c r="C10" s="351"/>
      <c r="D10" s="316">
        <v>1</v>
      </c>
      <c r="E10" s="554">
        <v>9</v>
      </c>
      <c r="F10" s="317">
        <f>ROUND(D10*E10,3)</f>
        <v>9</v>
      </c>
      <c r="G10" s="646" t="s">
        <v>139</v>
      </c>
      <c r="H10" s="64"/>
      <c r="I10" s="201"/>
      <c r="J10" s="343"/>
      <c r="K10" s="344"/>
      <c r="L10" s="416"/>
      <c r="M10" s="357"/>
    </row>
    <row r="11" spans="1:13" ht="15.75" customHeight="1">
      <c r="A11" s="442"/>
      <c r="B11" s="359"/>
      <c r="C11" s="412"/>
      <c r="D11" s="413"/>
      <c r="E11" s="414"/>
      <c r="F11" s="400"/>
      <c r="G11" s="398"/>
      <c r="H11" s="63"/>
      <c r="I11" s="203"/>
      <c r="J11" s="339"/>
      <c r="K11" s="340"/>
      <c r="L11" s="341"/>
      <c r="M11" s="415"/>
    </row>
    <row r="12" spans="1:13" ht="15.75" customHeight="1">
      <c r="A12" s="443"/>
      <c r="B12" s="324" t="s">
        <v>168</v>
      </c>
      <c r="C12" s="351"/>
      <c r="D12" s="316" t="s">
        <v>174</v>
      </c>
      <c r="E12" s="316" t="s">
        <v>174</v>
      </c>
      <c r="F12" s="316" t="s">
        <v>174</v>
      </c>
      <c r="G12" s="697" t="s">
        <v>11</v>
      </c>
      <c r="H12" s="316" t="s">
        <v>174</v>
      </c>
      <c r="I12" s="316" t="s">
        <v>174</v>
      </c>
      <c r="J12" s="343" t="s">
        <v>173</v>
      </c>
      <c r="K12" s="344"/>
      <c r="L12" s="416"/>
      <c r="M12" s="357"/>
    </row>
    <row r="13" spans="1:13" ht="15.75" customHeight="1">
      <c r="A13" s="442"/>
      <c r="B13" s="359"/>
      <c r="C13" s="412"/>
      <c r="D13" s="413"/>
      <c r="E13" s="414"/>
      <c r="F13" s="400"/>
      <c r="G13" s="398"/>
      <c r="H13" s="63"/>
      <c r="I13" s="203"/>
      <c r="J13" s="339"/>
      <c r="K13" s="340"/>
      <c r="L13" s="341"/>
      <c r="M13" s="415"/>
    </row>
    <row r="14" spans="1:13" ht="15.75" customHeight="1">
      <c r="A14" s="443"/>
      <c r="B14" s="324"/>
      <c r="C14" s="315"/>
      <c r="D14" s="325"/>
      <c r="E14" s="327"/>
      <c r="F14" s="317"/>
      <c r="G14" s="646"/>
      <c r="H14" s="64"/>
      <c r="I14" s="201"/>
      <c r="J14" s="343"/>
      <c r="K14" s="344"/>
      <c r="L14" s="416"/>
      <c r="M14" s="357"/>
    </row>
    <row r="15" spans="1:13" ht="15.75" customHeight="1">
      <c r="A15" s="442"/>
      <c r="B15" s="359"/>
      <c r="C15" s="412"/>
      <c r="D15" s="413"/>
      <c r="E15" s="414"/>
      <c r="F15" s="400"/>
      <c r="G15" s="398"/>
      <c r="H15" s="63"/>
      <c r="I15" s="203"/>
      <c r="J15" s="339"/>
      <c r="K15" s="340"/>
      <c r="L15" s="341"/>
      <c r="M15" s="415"/>
    </row>
    <row r="16" spans="1:13" ht="15.75" customHeight="1">
      <c r="A16" s="443"/>
      <c r="B16" s="324"/>
      <c r="C16" s="315"/>
      <c r="D16" s="325"/>
      <c r="E16" s="327"/>
      <c r="F16" s="317"/>
      <c r="G16" s="646"/>
      <c r="H16" s="64"/>
      <c r="I16" s="201"/>
      <c r="J16" s="343"/>
      <c r="K16" s="344"/>
      <c r="L16" s="416"/>
      <c r="M16" s="357"/>
    </row>
    <row r="17" spans="1:13" ht="15.75" customHeight="1">
      <c r="A17" s="442"/>
      <c r="B17" s="359"/>
      <c r="C17" s="412"/>
      <c r="D17" s="413"/>
      <c r="E17" s="414"/>
      <c r="F17" s="400"/>
      <c r="G17" s="398"/>
      <c r="H17" s="63"/>
      <c r="I17" s="203"/>
      <c r="J17" s="339"/>
      <c r="K17" s="340"/>
      <c r="L17" s="341"/>
      <c r="M17" s="415"/>
    </row>
    <row r="18" spans="1:13" ht="15.75" customHeight="1">
      <c r="A18" s="443"/>
      <c r="B18" s="324"/>
      <c r="C18" s="315"/>
      <c r="D18" s="325"/>
      <c r="E18" s="327"/>
      <c r="F18" s="317"/>
      <c r="G18" s="646"/>
      <c r="H18" s="64"/>
      <c r="I18" s="201"/>
      <c r="J18" s="343"/>
      <c r="K18" s="344"/>
      <c r="L18" s="416"/>
      <c r="M18" s="357"/>
    </row>
    <row r="19" spans="1:13" ht="15.75" customHeight="1">
      <c r="A19" s="442"/>
      <c r="B19" s="359"/>
      <c r="C19" s="412"/>
      <c r="D19" s="413"/>
      <c r="E19" s="414"/>
      <c r="F19" s="400"/>
      <c r="G19" s="398"/>
      <c r="H19" s="63"/>
      <c r="I19" s="203"/>
      <c r="J19" s="339"/>
      <c r="K19" s="340"/>
      <c r="L19" s="341"/>
      <c r="M19" s="415"/>
    </row>
    <row r="20" spans="1:13" ht="15.75" customHeight="1">
      <c r="A20" s="443"/>
      <c r="B20" s="324"/>
      <c r="C20" s="315"/>
      <c r="D20" s="325"/>
      <c r="E20" s="327"/>
      <c r="F20" s="317"/>
      <c r="G20" s="646"/>
      <c r="H20" s="64"/>
      <c r="I20" s="201"/>
      <c r="J20" s="343"/>
      <c r="K20" s="344"/>
      <c r="L20" s="416"/>
      <c r="M20" s="357"/>
    </row>
    <row r="21" spans="1:13" ht="15.75" customHeight="1">
      <c r="A21" s="442"/>
      <c r="B21" s="359"/>
      <c r="C21" s="412"/>
      <c r="D21" s="413"/>
      <c r="E21" s="414"/>
      <c r="F21" s="400"/>
      <c r="G21" s="398"/>
      <c r="H21" s="63"/>
      <c r="I21" s="203"/>
      <c r="J21" s="339"/>
      <c r="K21" s="340"/>
      <c r="L21" s="341"/>
      <c r="M21" s="415"/>
    </row>
    <row r="22" spans="1:13" ht="15.75" customHeight="1">
      <c r="A22" s="443"/>
      <c r="B22" s="324"/>
      <c r="C22" s="315"/>
      <c r="D22" s="325"/>
      <c r="E22" s="327"/>
      <c r="F22" s="317"/>
      <c r="G22" s="646"/>
      <c r="H22" s="64"/>
      <c r="I22" s="201"/>
      <c r="J22" s="343"/>
      <c r="K22" s="344"/>
      <c r="L22" s="416"/>
      <c r="M22" s="357"/>
    </row>
    <row r="23" spans="1:13" ht="15.75" customHeight="1">
      <c r="A23" s="442"/>
      <c r="B23" s="359"/>
      <c r="C23" s="412"/>
      <c r="D23" s="413"/>
      <c r="E23" s="414"/>
      <c r="F23" s="400"/>
      <c r="G23" s="398"/>
      <c r="H23" s="63"/>
      <c r="I23" s="203"/>
      <c r="J23" s="339"/>
      <c r="K23" s="340"/>
      <c r="L23" s="341"/>
      <c r="M23" s="415"/>
    </row>
    <row r="24" spans="1:13" ht="15.75" customHeight="1">
      <c r="A24" s="443"/>
      <c r="B24" s="324"/>
      <c r="C24" s="315"/>
      <c r="D24" s="325"/>
      <c r="E24" s="327"/>
      <c r="F24" s="317"/>
      <c r="G24" s="646"/>
      <c r="H24" s="64"/>
      <c r="I24" s="201"/>
      <c r="J24" s="343"/>
      <c r="K24" s="344"/>
      <c r="L24" s="416"/>
      <c r="M24" s="357"/>
    </row>
    <row r="25" spans="1:13" ht="15.75" customHeight="1">
      <c r="A25" s="442"/>
      <c r="B25" s="359"/>
      <c r="C25" s="412"/>
      <c r="D25" s="413"/>
      <c r="E25" s="414"/>
      <c r="F25" s="400"/>
      <c r="G25" s="398"/>
      <c r="H25" s="63"/>
      <c r="I25" s="203"/>
      <c r="J25" s="339"/>
      <c r="K25" s="340"/>
      <c r="L25" s="341"/>
      <c r="M25" s="415"/>
    </row>
    <row r="26" spans="1:13" ht="15.75" customHeight="1">
      <c r="A26" s="443"/>
      <c r="B26" s="324"/>
      <c r="C26" s="315"/>
      <c r="D26" s="325"/>
      <c r="E26" s="327"/>
      <c r="F26" s="317"/>
      <c r="G26" s="646"/>
      <c r="H26" s="64"/>
      <c r="I26" s="201"/>
      <c r="J26" s="343"/>
      <c r="K26" s="344"/>
      <c r="L26" s="416"/>
      <c r="M26" s="357"/>
    </row>
    <row r="27" spans="1:13" ht="15.75" customHeight="1">
      <c r="A27" s="442"/>
      <c r="B27" s="359"/>
      <c r="C27" s="412"/>
      <c r="D27" s="413"/>
      <c r="E27" s="414"/>
      <c r="F27" s="400"/>
      <c r="G27" s="398"/>
      <c r="H27" s="63"/>
      <c r="I27" s="203"/>
      <c r="J27" s="339"/>
      <c r="K27" s="340"/>
      <c r="L27" s="341"/>
      <c r="M27" s="415"/>
    </row>
    <row r="28" spans="1:13" ht="15.75" customHeight="1">
      <c r="A28" s="443"/>
      <c r="B28" s="324"/>
      <c r="C28" s="315"/>
      <c r="D28" s="325"/>
      <c r="E28" s="327"/>
      <c r="F28" s="317"/>
      <c r="G28" s="646"/>
      <c r="H28" s="64"/>
      <c r="I28" s="201"/>
      <c r="J28" s="343"/>
      <c r="K28" s="344"/>
      <c r="L28" s="416"/>
      <c r="M28" s="357"/>
    </row>
    <row r="29" spans="1:13" ht="15.75" customHeight="1">
      <c r="A29" s="442"/>
      <c r="B29" s="359"/>
      <c r="C29" s="412"/>
      <c r="D29" s="413"/>
      <c r="E29" s="414"/>
      <c r="F29" s="400"/>
      <c r="G29" s="398"/>
      <c r="H29" s="63"/>
      <c r="I29" s="203"/>
      <c r="J29" s="339"/>
      <c r="K29" s="340"/>
      <c r="L29" s="341"/>
      <c r="M29" s="415"/>
    </row>
    <row r="30" spans="1:13" ht="15.75" customHeight="1">
      <c r="A30" s="443"/>
      <c r="B30" s="324"/>
      <c r="C30" s="315"/>
      <c r="D30" s="325"/>
      <c r="E30" s="327"/>
      <c r="F30" s="317"/>
      <c r="G30" s="646"/>
      <c r="H30" s="64"/>
      <c r="I30" s="201"/>
      <c r="J30" s="343"/>
      <c r="K30" s="344"/>
      <c r="L30" s="416"/>
      <c r="M30" s="357"/>
    </row>
    <row r="31" spans="1:13" ht="15.75" customHeight="1">
      <c r="A31" s="395"/>
      <c r="B31" s="359"/>
      <c r="C31" s="412"/>
      <c r="D31" s="401"/>
      <c r="E31" s="402"/>
      <c r="F31" s="444"/>
      <c r="G31" s="398"/>
      <c r="H31" s="63"/>
      <c r="I31" s="203"/>
      <c r="J31" s="336"/>
      <c r="K31" s="338"/>
      <c r="L31" s="338"/>
      <c r="M31" s="445"/>
    </row>
    <row r="32" spans="1:13" ht="15.75" customHeight="1">
      <c r="A32" s="446"/>
      <c r="B32" s="324"/>
      <c r="C32" s="360"/>
      <c r="D32" s="646"/>
      <c r="E32" s="361"/>
      <c r="F32" s="317"/>
      <c r="G32" s="646"/>
      <c r="H32" s="201"/>
      <c r="I32" s="201"/>
      <c r="J32" s="343"/>
      <c r="K32" s="447"/>
      <c r="L32" s="342"/>
      <c r="M32" s="448"/>
    </row>
    <row r="33" spans="1:16" ht="15.75" customHeight="1">
      <c r="A33" s="382"/>
      <c r="B33" s="319"/>
      <c r="C33" s="449"/>
      <c r="D33" s="645"/>
      <c r="E33" s="330"/>
      <c r="F33" s="312"/>
      <c r="G33" s="645"/>
      <c r="H33" s="58"/>
      <c r="I33" s="202"/>
      <c r="J33" s="336"/>
      <c r="K33" s="347"/>
      <c r="L33" s="348"/>
      <c r="M33" s="358"/>
    </row>
    <row r="34" spans="1:16" ht="15.75" customHeight="1" thickBot="1">
      <c r="A34" s="450"/>
      <c r="B34" s="451" t="s">
        <v>27</v>
      </c>
      <c r="C34" s="452"/>
      <c r="D34" s="453"/>
      <c r="E34" s="454"/>
      <c r="F34" s="455"/>
      <c r="G34" s="453"/>
      <c r="H34" s="204"/>
      <c r="I34" s="205"/>
      <c r="J34" s="1058"/>
      <c r="K34" s="1059"/>
      <c r="L34" s="1060"/>
      <c r="M34" s="456"/>
    </row>
    <row r="35" spans="1:16" ht="15.75" customHeight="1" thickBot="1">
      <c r="A35" s="426"/>
      <c r="B35" s="432"/>
      <c r="C35" s="426"/>
      <c r="D35" s="432"/>
      <c r="E35" s="426"/>
      <c r="F35" s="426"/>
      <c r="G35" s="432"/>
      <c r="H35" s="426"/>
      <c r="I35" s="433"/>
      <c r="J35" s="500"/>
      <c r="K35" s="500"/>
      <c r="L35" s="500"/>
      <c r="M35" s="426"/>
    </row>
    <row r="36" spans="1:16" s="603" customFormat="1" ht="15.75" customHeight="1">
      <c r="A36" s="431"/>
      <c r="B36" s="426"/>
      <c r="C36" s="426"/>
      <c r="D36" s="432"/>
      <c r="E36" s="426"/>
      <c r="F36" s="426"/>
      <c r="G36" s="432"/>
      <c r="H36" s="426"/>
      <c r="I36" s="433"/>
      <c r="J36" s="426"/>
      <c r="K36" s="426"/>
      <c r="L36" s="426"/>
      <c r="M36" s="434"/>
      <c r="O36" s="424"/>
      <c r="P36" s="424"/>
    </row>
    <row r="37" spans="1:16" s="603" customFormat="1" ht="15.75" customHeight="1">
      <c r="A37" s="395"/>
      <c r="B37" s="347"/>
      <c r="C37" s="347"/>
      <c r="D37" s="1038" t="str">
        <f>D2</f>
        <v>取水6号ポンプ点検修繕</v>
      </c>
      <c r="E37" s="1038"/>
      <c r="F37" s="1038"/>
      <c r="G37" s="1038"/>
      <c r="H37" s="1039" t="s">
        <v>34</v>
      </c>
      <c r="I37" s="1039"/>
      <c r="J37" s="347"/>
      <c r="K37" s="347"/>
      <c r="L37" s="347"/>
      <c r="M37" s="435"/>
      <c r="O37" s="424"/>
      <c r="P37" s="424"/>
    </row>
    <row r="38" spans="1:16" s="603" customFormat="1" ht="15.75" customHeight="1">
      <c r="A38" s="395"/>
      <c r="B38" s="436" t="s">
        <v>329</v>
      </c>
      <c r="C38" s="437" t="s">
        <v>77</v>
      </c>
      <c r="D38" s="1040"/>
      <c r="E38" s="1040"/>
      <c r="F38" s="1040"/>
      <c r="G38" s="1040"/>
      <c r="H38" s="347"/>
      <c r="I38" s="438"/>
      <c r="J38" s="649" t="s">
        <v>78</v>
      </c>
      <c r="K38" s="649"/>
      <c r="L38" s="649"/>
      <c r="M38" s="435"/>
      <c r="O38" s="424"/>
      <c r="P38" s="424"/>
    </row>
    <row r="39" spans="1:16" s="603" customFormat="1" ht="15.75" customHeight="1">
      <c r="A39" s="385"/>
      <c r="B39" s="355"/>
      <c r="C39" s="355"/>
      <c r="D39" s="648"/>
      <c r="E39" s="355"/>
      <c r="F39" s="355"/>
      <c r="G39" s="648"/>
      <c r="H39" s="355"/>
      <c r="I39" s="439"/>
      <c r="J39" s="355"/>
      <c r="K39" s="355"/>
      <c r="L39" s="355"/>
      <c r="M39" s="440"/>
      <c r="O39" s="424"/>
      <c r="P39" s="424"/>
    </row>
    <row r="40" spans="1:16" s="603" customFormat="1" ht="15.75" customHeight="1">
      <c r="A40" s="382"/>
      <c r="B40" s="1035" t="s">
        <v>32</v>
      </c>
      <c r="C40" s="441" t="s">
        <v>0</v>
      </c>
      <c r="D40" s="1042" t="s">
        <v>1</v>
      </c>
      <c r="E40" s="1044" t="s">
        <v>31</v>
      </c>
      <c r="F40" s="1046" t="s">
        <v>30</v>
      </c>
      <c r="G40" s="1042" t="s">
        <v>2</v>
      </c>
      <c r="H40" s="1042" t="s">
        <v>3</v>
      </c>
      <c r="I40" s="1048" t="s">
        <v>4</v>
      </c>
      <c r="J40" s="1050" t="s">
        <v>5</v>
      </c>
      <c r="K40" s="1051"/>
      <c r="L40" s="1052"/>
      <c r="M40" s="1056" t="s">
        <v>29</v>
      </c>
      <c r="O40" s="424"/>
      <c r="P40" s="424"/>
    </row>
    <row r="41" spans="1:16" s="603" customFormat="1" ht="15.75" customHeight="1">
      <c r="A41" s="385"/>
      <c r="B41" s="1041"/>
      <c r="C41" s="647" t="s">
        <v>28</v>
      </c>
      <c r="D41" s="1043"/>
      <c r="E41" s="1045"/>
      <c r="F41" s="1047"/>
      <c r="G41" s="1043"/>
      <c r="H41" s="1043"/>
      <c r="I41" s="1049"/>
      <c r="J41" s="1053"/>
      <c r="K41" s="1054"/>
      <c r="L41" s="1055"/>
      <c r="M41" s="1057"/>
      <c r="O41" s="424"/>
      <c r="P41" s="424"/>
    </row>
    <row r="42" spans="1:16" s="603" customFormat="1" ht="15.75" customHeight="1">
      <c r="A42" s="382"/>
      <c r="B42" s="319"/>
      <c r="C42" s="547" t="s">
        <v>113</v>
      </c>
      <c r="D42" s="321"/>
      <c r="E42" s="322"/>
      <c r="F42" s="312"/>
      <c r="G42" s="645"/>
      <c r="H42" s="58"/>
      <c r="I42" s="202"/>
      <c r="J42" s="466"/>
      <c r="K42" s="467"/>
      <c r="L42" s="383"/>
      <c r="M42" s="358"/>
      <c r="O42" s="424"/>
      <c r="P42" s="424"/>
    </row>
    <row r="43" spans="1:16" s="603" customFormat="1" ht="15.75" customHeight="1">
      <c r="A43" s="385"/>
      <c r="B43" s="324" t="s">
        <v>111</v>
      </c>
      <c r="C43" s="548" t="s">
        <v>116</v>
      </c>
      <c r="D43" s="316">
        <v>1</v>
      </c>
      <c r="E43" s="546">
        <v>0.3</v>
      </c>
      <c r="F43" s="317">
        <f>ROUND(D43*E43,3)</f>
        <v>0.3</v>
      </c>
      <c r="G43" s="646" t="s">
        <v>98</v>
      </c>
      <c r="H43" s="64"/>
      <c r="I43" s="201"/>
      <c r="J43" s="343"/>
      <c r="K43" s="430"/>
      <c r="L43" s="416"/>
      <c r="M43" s="357"/>
      <c r="O43" s="424"/>
      <c r="P43" s="424"/>
    </row>
    <row r="44" spans="1:16" s="603" customFormat="1" ht="15.75" customHeight="1">
      <c r="A44" s="382"/>
      <c r="B44" s="319"/>
      <c r="C44" s="547" t="s">
        <v>115</v>
      </c>
      <c r="D44" s="321"/>
      <c r="E44" s="322"/>
      <c r="F44" s="312"/>
      <c r="G44" s="645"/>
      <c r="H44" s="58"/>
      <c r="I44" s="202"/>
      <c r="J44" s="336"/>
      <c r="K44" s="429"/>
      <c r="L44" s="429"/>
      <c r="M44" s="362"/>
      <c r="O44" s="424"/>
      <c r="P44" s="424"/>
    </row>
    <row r="45" spans="1:16" s="603" customFormat="1" ht="15.75" customHeight="1">
      <c r="A45" s="385"/>
      <c r="B45" s="324" t="s">
        <v>114</v>
      </c>
      <c r="C45" s="548" t="s">
        <v>112</v>
      </c>
      <c r="D45" s="316">
        <v>1</v>
      </c>
      <c r="E45" s="546">
        <v>3</v>
      </c>
      <c r="F45" s="317">
        <f>ROUND(D45*E45,3)</f>
        <v>3</v>
      </c>
      <c r="G45" s="646" t="s">
        <v>98</v>
      </c>
      <c r="H45" s="64"/>
      <c r="I45" s="201"/>
      <c r="J45" s="343" t="s">
        <v>117</v>
      </c>
      <c r="K45" s="430"/>
      <c r="L45" s="342"/>
      <c r="M45" s="357"/>
      <c r="O45" s="424"/>
      <c r="P45" s="424"/>
    </row>
    <row r="46" spans="1:16" ht="15.75" customHeight="1">
      <c r="A46" s="382"/>
      <c r="B46" s="319"/>
      <c r="C46" s="380"/>
      <c r="D46" s="321"/>
      <c r="E46" s="322"/>
      <c r="F46" s="323"/>
      <c r="G46" s="645"/>
      <c r="H46" s="58"/>
      <c r="I46" s="202"/>
      <c r="J46" s="336"/>
      <c r="K46" s="337"/>
      <c r="L46" s="338"/>
      <c r="M46" s="358"/>
    </row>
    <row r="47" spans="1:16" ht="15.75" customHeight="1">
      <c r="A47" s="385"/>
      <c r="B47" s="324"/>
      <c r="C47" s="379"/>
      <c r="D47" s="331"/>
      <c r="E47" s="326"/>
      <c r="F47" s="317"/>
      <c r="G47" s="646"/>
      <c r="H47" s="64"/>
      <c r="I47" s="201"/>
      <c r="J47" s="343"/>
      <c r="K47" s="344"/>
      <c r="L47" s="342"/>
      <c r="M47" s="357"/>
    </row>
    <row r="48" spans="1:16" ht="15.75" customHeight="1">
      <c r="A48" s="382"/>
      <c r="B48" s="319"/>
      <c r="C48" s="380"/>
      <c r="D48" s="321"/>
      <c r="E48" s="322"/>
      <c r="F48" s="323"/>
      <c r="G48" s="645"/>
      <c r="H48" s="58"/>
      <c r="I48" s="202"/>
      <c r="J48" s="336"/>
      <c r="K48" s="337"/>
      <c r="L48" s="338"/>
      <c r="M48" s="358"/>
    </row>
    <row r="49" spans="1:16" ht="15.75" customHeight="1">
      <c r="A49" s="385"/>
      <c r="B49" s="324"/>
      <c r="C49" s="379"/>
      <c r="D49" s="331"/>
      <c r="E49" s="326"/>
      <c r="F49" s="317"/>
      <c r="G49" s="646"/>
      <c r="H49" s="64"/>
      <c r="I49" s="201"/>
      <c r="J49" s="343"/>
      <c r="K49" s="344"/>
      <c r="L49" s="342"/>
      <c r="M49" s="357"/>
    </row>
    <row r="50" spans="1:16" ht="15.75" customHeight="1">
      <c r="A50" s="382"/>
      <c r="B50" s="319"/>
      <c r="C50" s="380"/>
      <c r="D50" s="321"/>
      <c r="E50" s="322"/>
      <c r="F50" s="323"/>
      <c r="G50" s="645"/>
      <c r="H50" s="58"/>
      <c r="I50" s="202"/>
      <c r="J50" s="336"/>
      <c r="K50" s="337"/>
      <c r="L50" s="338"/>
      <c r="M50" s="358"/>
    </row>
    <row r="51" spans="1:16" ht="15.75" customHeight="1">
      <c r="A51" s="385"/>
      <c r="B51" s="324"/>
      <c r="C51" s="379"/>
      <c r="D51" s="331"/>
      <c r="E51" s="326"/>
      <c r="F51" s="317"/>
      <c r="G51" s="646"/>
      <c r="H51" s="64"/>
      <c r="I51" s="201"/>
      <c r="J51" s="343"/>
      <c r="K51" s="344"/>
      <c r="L51" s="342"/>
      <c r="M51" s="357"/>
    </row>
    <row r="52" spans="1:16" ht="15.75" customHeight="1">
      <c r="A52" s="382"/>
      <c r="B52" s="319"/>
      <c r="C52" s="380"/>
      <c r="D52" s="321"/>
      <c r="E52" s="322"/>
      <c r="F52" s="323"/>
      <c r="G52" s="645"/>
      <c r="H52" s="58"/>
      <c r="I52" s="202"/>
      <c r="J52" s="336"/>
      <c r="K52" s="337"/>
      <c r="L52" s="338"/>
      <c r="M52" s="358"/>
    </row>
    <row r="53" spans="1:16" ht="15.75" customHeight="1">
      <c r="A53" s="385"/>
      <c r="B53" s="324"/>
      <c r="C53" s="379"/>
      <c r="D53" s="331"/>
      <c r="E53" s="326"/>
      <c r="F53" s="317"/>
      <c r="G53" s="646"/>
      <c r="H53" s="64"/>
      <c r="I53" s="201"/>
      <c r="J53" s="343"/>
      <c r="K53" s="344"/>
      <c r="L53" s="342"/>
      <c r="M53" s="357"/>
    </row>
    <row r="54" spans="1:16" ht="15.75" customHeight="1">
      <c r="A54" s="468"/>
      <c r="B54" s="469"/>
      <c r="C54" s="549"/>
      <c r="D54" s="470"/>
      <c r="E54" s="471"/>
      <c r="F54" s="472"/>
      <c r="G54" s="473"/>
      <c r="H54" s="207"/>
      <c r="I54" s="208"/>
      <c r="J54" s="474"/>
      <c r="K54" s="475"/>
      <c r="L54" s="476"/>
      <c r="M54" s="477"/>
      <c r="P54" s="478"/>
    </row>
    <row r="55" spans="1:16" ht="15.75" customHeight="1">
      <c r="A55" s="479"/>
      <c r="B55" s="480"/>
      <c r="C55" s="550"/>
      <c r="D55" s="481"/>
      <c r="E55" s="482"/>
      <c r="F55" s="483"/>
      <c r="G55" s="484"/>
      <c r="H55" s="209"/>
      <c r="I55" s="210"/>
      <c r="J55" s="485"/>
      <c r="K55" s="486"/>
      <c r="L55" s="487"/>
      <c r="M55" s="488"/>
    </row>
    <row r="56" spans="1:16" ht="15.75" customHeight="1">
      <c r="A56" s="468"/>
      <c r="B56" s="469"/>
      <c r="C56" s="549"/>
      <c r="D56" s="470"/>
      <c r="E56" s="471"/>
      <c r="F56" s="472"/>
      <c r="G56" s="473"/>
      <c r="H56" s="207"/>
      <c r="I56" s="208"/>
      <c r="J56" s="474"/>
      <c r="K56" s="475"/>
      <c r="L56" s="476"/>
      <c r="M56" s="477"/>
    </row>
    <row r="57" spans="1:16" ht="15.75" customHeight="1">
      <c r="A57" s="479"/>
      <c r="B57" s="480"/>
      <c r="C57" s="550"/>
      <c r="D57" s="481"/>
      <c r="E57" s="489"/>
      <c r="F57" s="483"/>
      <c r="G57" s="484"/>
      <c r="H57" s="209"/>
      <c r="I57" s="210"/>
      <c r="J57" s="490"/>
      <c r="K57" s="486"/>
      <c r="L57" s="487"/>
      <c r="M57" s="488"/>
    </row>
    <row r="58" spans="1:16" ht="15.75" customHeight="1">
      <c r="A58" s="382"/>
      <c r="B58" s="319"/>
      <c r="C58" s="380"/>
      <c r="D58" s="321"/>
      <c r="E58" s="322"/>
      <c r="F58" s="323"/>
      <c r="G58" s="645"/>
      <c r="H58" s="58"/>
      <c r="I58" s="202"/>
      <c r="J58" s="336"/>
      <c r="K58" s="337"/>
      <c r="L58" s="338"/>
      <c r="M58" s="358"/>
    </row>
    <row r="59" spans="1:16" ht="15.75" customHeight="1">
      <c r="A59" s="385"/>
      <c r="B59" s="324"/>
      <c r="C59" s="379"/>
      <c r="D59" s="331"/>
      <c r="E59" s="328"/>
      <c r="F59" s="317"/>
      <c r="G59" s="646"/>
      <c r="H59" s="64"/>
      <c r="I59" s="201"/>
      <c r="J59" s="343"/>
      <c r="K59" s="344"/>
      <c r="L59" s="342"/>
      <c r="M59" s="357"/>
    </row>
    <row r="60" spans="1:16" ht="15.75" customHeight="1">
      <c r="A60" s="382"/>
      <c r="B60" s="308"/>
      <c r="C60" s="380"/>
      <c r="D60" s="418"/>
      <c r="E60" s="491"/>
      <c r="F60" s="312"/>
      <c r="G60" s="645"/>
      <c r="H60" s="58"/>
      <c r="I60" s="202"/>
      <c r="J60" s="492"/>
      <c r="K60" s="493"/>
      <c r="L60" s="494"/>
      <c r="M60" s="362"/>
    </row>
    <row r="61" spans="1:16" ht="15.75" customHeight="1">
      <c r="A61" s="385"/>
      <c r="B61" s="324"/>
      <c r="C61" s="379"/>
      <c r="D61" s="331"/>
      <c r="E61" s="328"/>
      <c r="F61" s="317"/>
      <c r="G61" s="646"/>
      <c r="H61" s="64"/>
      <c r="I61" s="201"/>
      <c r="J61" s="343"/>
      <c r="K61" s="344"/>
      <c r="L61" s="342"/>
      <c r="M61" s="357"/>
    </row>
    <row r="62" spans="1:16" s="603" customFormat="1" ht="15.75" customHeight="1">
      <c r="A62" s="442"/>
      <c r="B62" s="495"/>
      <c r="C62" s="551"/>
      <c r="D62" s="401"/>
      <c r="E62" s="402"/>
      <c r="F62" s="444"/>
      <c r="G62" s="398"/>
      <c r="H62" s="63"/>
      <c r="I62" s="203"/>
      <c r="J62" s="336"/>
      <c r="K62" s="337"/>
      <c r="L62" s="338"/>
      <c r="M62" s="445"/>
      <c r="O62" s="424"/>
      <c r="P62" s="424"/>
    </row>
    <row r="63" spans="1:16" s="603" customFormat="1" ht="15.75" customHeight="1">
      <c r="A63" s="443"/>
      <c r="B63" s="324"/>
      <c r="C63" s="379"/>
      <c r="D63" s="331"/>
      <c r="E63" s="326"/>
      <c r="F63" s="317"/>
      <c r="G63" s="646"/>
      <c r="H63" s="64"/>
      <c r="I63" s="201"/>
      <c r="J63" s="343"/>
      <c r="K63" s="344"/>
      <c r="L63" s="342"/>
      <c r="M63" s="357"/>
      <c r="O63" s="424"/>
      <c r="P63" s="424"/>
    </row>
    <row r="64" spans="1:16" s="603" customFormat="1" ht="15.75" customHeight="1">
      <c r="A64" s="496"/>
      <c r="B64" s="329"/>
      <c r="C64" s="380"/>
      <c r="D64" s="321"/>
      <c r="E64" s="322"/>
      <c r="F64" s="323"/>
      <c r="G64" s="645"/>
      <c r="H64" s="58"/>
      <c r="I64" s="202"/>
      <c r="J64" s="336"/>
      <c r="K64" s="337"/>
      <c r="L64" s="338"/>
      <c r="M64" s="358"/>
      <c r="O64" s="424"/>
      <c r="P64" s="424"/>
    </row>
    <row r="65" spans="1:16" s="603" customFormat="1" ht="15.75" customHeight="1">
      <c r="A65" s="443"/>
      <c r="B65" s="324"/>
      <c r="C65" s="379"/>
      <c r="D65" s="331"/>
      <c r="E65" s="327"/>
      <c r="F65" s="317"/>
      <c r="G65" s="646"/>
      <c r="H65" s="64"/>
      <c r="I65" s="201"/>
      <c r="J65" s="343"/>
      <c r="K65" s="344"/>
      <c r="L65" s="342"/>
      <c r="M65" s="357"/>
      <c r="O65" s="424"/>
      <c r="P65" s="424"/>
    </row>
    <row r="66" spans="1:16" s="603" customFormat="1" ht="15.75" customHeight="1">
      <c r="A66" s="382"/>
      <c r="B66" s="359"/>
      <c r="C66" s="380"/>
      <c r="D66" s="321"/>
      <c r="E66" s="322"/>
      <c r="F66" s="323"/>
      <c r="G66" s="645"/>
      <c r="H66" s="58"/>
      <c r="I66" s="202"/>
      <c r="J66" s="336"/>
      <c r="K66" s="338"/>
      <c r="L66" s="338"/>
      <c r="M66" s="358"/>
      <c r="O66" s="424"/>
      <c r="P66" s="424"/>
    </row>
    <row r="67" spans="1:16" s="603" customFormat="1" ht="15.75" customHeight="1">
      <c r="A67" s="446"/>
      <c r="B67" s="644" t="s">
        <v>27</v>
      </c>
      <c r="C67" s="552"/>
      <c r="D67" s="331"/>
      <c r="E67" s="361"/>
      <c r="F67" s="317"/>
      <c r="G67" s="646"/>
      <c r="H67" s="201"/>
      <c r="I67" s="211"/>
      <c r="J67" s="343"/>
      <c r="K67" s="447"/>
      <c r="L67" s="342"/>
      <c r="M67" s="448"/>
      <c r="O67" s="424"/>
      <c r="P67" s="424"/>
    </row>
    <row r="68" spans="1:16" s="603" customFormat="1" ht="15.75" customHeight="1">
      <c r="A68" s="382"/>
      <c r="B68" s="319"/>
      <c r="C68" s="381"/>
      <c r="D68" s="645"/>
      <c r="E68" s="330"/>
      <c r="F68" s="312"/>
      <c r="G68" s="645"/>
      <c r="H68" s="58"/>
      <c r="I68" s="203"/>
      <c r="J68" s="336"/>
      <c r="K68" s="347"/>
      <c r="L68" s="348"/>
      <c r="M68" s="358"/>
      <c r="O68" s="424"/>
      <c r="P68" s="424"/>
    </row>
    <row r="69" spans="1:16" s="603" customFormat="1" ht="15.75" customHeight="1" thickBot="1">
      <c r="A69" s="450"/>
      <c r="B69" s="451" t="s">
        <v>7</v>
      </c>
      <c r="C69" s="553"/>
      <c r="D69" s="453"/>
      <c r="E69" s="454"/>
      <c r="F69" s="455"/>
      <c r="G69" s="453"/>
      <c r="H69" s="204"/>
      <c r="I69" s="205"/>
      <c r="J69" s="1058"/>
      <c r="K69" s="1059"/>
      <c r="L69" s="1060"/>
      <c r="M69" s="456"/>
      <c r="O69" s="424"/>
      <c r="P69" s="424"/>
    </row>
  </sheetData>
  <mergeCells count="26">
    <mergeCell ref="D38:G38"/>
    <mergeCell ref="D2:G2"/>
    <mergeCell ref="H2:I2"/>
    <mergeCell ref="D3:G3"/>
    <mergeCell ref="B5:B6"/>
    <mergeCell ref="D5:D6"/>
    <mergeCell ref="E5:E6"/>
    <mergeCell ref="F5:F6"/>
    <mergeCell ref="G5:G6"/>
    <mergeCell ref="H5:H6"/>
    <mergeCell ref="I5:I6"/>
    <mergeCell ref="J5:L6"/>
    <mergeCell ref="M5:M6"/>
    <mergeCell ref="J34:L34"/>
    <mergeCell ref="D37:G37"/>
    <mergeCell ref="H37:I37"/>
    <mergeCell ref="I40:I41"/>
    <mergeCell ref="J40:L41"/>
    <mergeCell ref="M40:M41"/>
    <mergeCell ref="J69:L69"/>
    <mergeCell ref="B40:B41"/>
    <mergeCell ref="D40:D41"/>
    <mergeCell ref="E40:E41"/>
    <mergeCell ref="F40:F41"/>
    <mergeCell ref="G40:G41"/>
    <mergeCell ref="H40:H41"/>
  </mergeCells>
  <phoneticPr fontId="4"/>
  <printOptions horizontalCentered="1"/>
  <pageMargins left="0.39370078740157483" right="0.19685039370078741" top="0.98425196850393704" bottom="0.23622047244094491" header="0.51181102362204722" footer="0.39370078740157483"/>
  <pageSetup paperSize="9"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4C640-A4A0-42E4-B775-819017A757E8}">
  <sheetPr>
    <tabColor rgb="FFFFFF00"/>
  </sheetPr>
  <dimension ref="A1:P106"/>
  <sheetViews>
    <sheetView showGridLines="0" view="pageBreakPreview" zoomScaleNormal="100" zoomScaleSheetLayoutView="100" workbookViewId="0">
      <selection activeCell="D12" sqref="D12"/>
    </sheetView>
  </sheetViews>
  <sheetFormatPr defaultRowHeight="15.75" customHeight="1"/>
  <cols>
    <col min="1" max="1" width="1.875" style="424" customWidth="1"/>
    <col min="2" max="2" width="19.75" style="424" customWidth="1"/>
    <col min="3" max="3" width="21.875" style="424" customWidth="1"/>
    <col min="4" max="4" width="6.375" style="497" customWidth="1"/>
    <col min="5" max="5" width="7.75" style="424"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6" ht="15.75" customHeight="1">
      <c r="A1" s="431"/>
      <c r="B1" s="426"/>
      <c r="C1" s="426"/>
      <c r="D1" s="432"/>
      <c r="E1" s="426"/>
      <c r="F1" s="426"/>
      <c r="G1" s="432"/>
      <c r="H1" s="426"/>
      <c r="I1" s="433"/>
      <c r="J1" s="426"/>
      <c r="K1" s="426"/>
      <c r="L1" s="426"/>
      <c r="M1" s="434"/>
    </row>
    <row r="2" spans="1:16" ht="15.75" customHeight="1">
      <c r="A2" s="395"/>
      <c r="B2" s="347"/>
      <c r="C2" s="347"/>
      <c r="D2" s="1038" t="s">
        <v>187</v>
      </c>
      <c r="E2" s="1038"/>
      <c r="F2" s="1038"/>
      <c r="G2" s="1038"/>
      <c r="H2" s="1039" t="s">
        <v>34</v>
      </c>
      <c r="I2" s="1039"/>
      <c r="J2" s="347"/>
      <c r="K2" s="347"/>
      <c r="L2" s="347"/>
      <c r="M2" s="435"/>
    </row>
    <row r="3" spans="1:16" ht="15.75" customHeight="1">
      <c r="A3" s="395"/>
      <c r="B3" s="52" t="s">
        <v>330</v>
      </c>
      <c r="C3" s="437" t="s">
        <v>45</v>
      </c>
      <c r="D3" s="1040"/>
      <c r="E3" s="1040"/>
      <c r="F3" s="1040"/>
      <c r="G3" s="1040"/>
      <c r="H3" s="347"/>
      <c r="I3" s="438"/>
      <c r="J3" s="649" t="s">
        <v>78</v>
      </c>
      <c r="K3" s="649"/>
      <c r="L3" s="649"/>
      <c r="M3" s="435"/>
    </row>
    <row r="4" spans="1:16" ht="15.75" customHeight="1">
      <c r="A4" s="385"/>
      <c r="B4" s="355"/>
      <c r="C4" s="355"/>
      <c r="D4" s="648"/>
      <c r="E4" s="355"/>
      <c r="F4" s="355"/>
      <c r="G4" s="648"/>
      <c r="H4" s="355"/>
      <c r="I4" s="439"/>
      <c r="J4" s="355"/>
      <c r="K4" s="355"/>
      <c r="L4" s="355"/>
      <c r="M4" s="440"/>
    </row>
    <row r="5" spans="1:16"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6" ht="15.75" customHeight="1">
      <c r="A6" s="385"/>
      <c r="B6" s="1041"/>
      <c r="C6" s="647" t="s">
        <v>28</v>
      </c>
      <c r="D6" s="1043"/>
      <c r="E6" s="1045"/>
      <c r="F6" s="1047"/>
      <c r="G6" s="1043"/>
      <c r="H6" s="1043"/>
      <c r="I6" s="1049"/>
      <c r="J6" s="1053"/>
      <c r="K6" s="1054"/>
      <c r="L6" s="1055"/>
      <c r="M6" s="1057"/>
    </row>
    <row r="7" spans="1:16" ht="15.75" customHeight="1">
      <c r="A7" s="382"/>
      <c r="B7" s="319"/>
      <c r="C7" s="295"/>
      <c r="D7" s="321"/>
      <c r="E7" s="322"/>
      <c r="F7" s="312"/>
      <c r="G7" s="645"/>
      <c r="H7" s="58"/>
      <c r="I7" s="202"/>
      <c r="J7" s="305"/>
      <c r="K7" s="337"/>
      <c r="L7" s="338"/>
      <c r="M7" s="358"/>
    </row>
    <row r="8" spans="1:16" ht="15.75" customHeight="1">
      <c r="A8" s="385"/>
      <c r="B8" s="324" t="s">
        <v>86</v>
      </c>
      <c r="C8" s="315" t="s">
        <v>25</v>
      </c>
      <c r="D8" s="316">
        <v>1</v>
      </c>
      <c r="E8" s="326">
        <v>2</v>
      </c>
      <c r="F8" s="317">
        <f>ROUND(D8*E8,3)</f>
        <v>2</v>
      </c>
      <c r="G8" s="646" t="s">
        <v>14</v>
      </c>
      <c r="H8" s="64"/>
      <c r="I8" s="201"/>
      <c r="J8" s="343"/>
      <c r="K8" s="344"/>
      <c r="L8" s="342"/>
      <c r="M8" s="357"/>
    </row>
    <row r="9" spans="1:16" ht="15.75" customHeight="1">
      <c r="A9" s="382"/>
      <c r="B9" s="319"/>
      <c r="C9" s="320" t="s">
        <v>87</v>
      </c>
      <c r="D9" s="321"/>
      <c r="E9" s="322"/>
      <c r="F9" s="312"/>
      <c r="G9" s="645"/>
      <c r="H9" s="58"/>
      <c r="I9" s="202"/>
      <c r="J9" s="336"/>
      <c r="K9" s="337"/>
      <c r="L9" s="338"/>
      <c r="M9" s="358"/>
    </row>
    <row r="10" spans="1:16" ht="15.75" customHeight="1">
      <c r="A10" s="385"/>
      <c r="B10" s="324" t="s">
        <v>46</v>
      </c>
      <c r="C10" s="315" t="s">
        <v>53</v>
      </c>
      <c r="D10" s="316">
        <v>1</v>
      </c>
      <c r="E10" s="505">
        <v>1</v>
      </c>
      <c r="F10" s="317">
        <f>ROUND(D10*E10,3)</f>
        <v>1</v>
      </c>
      <c r="G10" s="646" t="s">
        <v>15</v>
      </c>
      <c r="H10" s="64"/>
      <c r="I10" s="201"/>
      <c r="J10" s="343"/>
      <c r="K10" s="344"/>
      <c r="L10" s="342"/>
      <c r="M10" s="357"/>
    </row>
    <row r="11" spans="1:16" ht="15.75" customHeight="1">
      <c r="A11" s="382"/>
      <c r="B11" s="319"/>
      <c r="C11" s="320"/>
      <c r="D11" s="321"/>
      <c r="E11" s="322"/>
      <c r="F11" s="312"/>
      <c r="G11" s="645"/>
      <c r="H11" s="58"/>
      <c r="I11" s="202"/>
      <c r="J11" s="336"/>
      <c r="K11" s="337"/>
      <c r="L11" s="338"/>
      <c r="M11" s="358"/>
    </row>
    <row r="12" spans="1:16" ht="15.75" customHeight="1">
      <c r="A12" s="385"/>
      <c r="B12" s="324" t="s">
        <v>88</v>
      </c>
      <c r="C12" s="315" t="s">
        <v>89</v>
      </c>
      <c r="D12" s="316">
        <v>1</v>
      </c>
      <c r="E12" s="326">
        <v>2</v>
      </c>
      <c r="F12" s="317">
        <f>ROUND(D12*E12,3)</f>
        <v>2</v>
      </c>
      <c r="G12" s="646" t="s">
        <v>14</v>
      </c>
      <c r="H12" s="64"/>
      <c r="I12" s="201"/>
      <c r="J12" s="343"/>
      <c r="K12" s="344"/>
      <c r="L12" s="342"/>
      <c r="M12" s="357"/>
    </row>
    <row r="13" spans="1:16" ht="15.75" customHeight="1">
      <c r="A13" s="382"/>
      <c r="B13" s="319"/>
      <c r="C13" s="320"/>
      <c r="D13" s="321"/>
      <c r="E13" s="322"/>
      <c r="F13" s="312"/>
      <c r="G13" s="645"/>
      <c r="H13" s="58"/>
      <c r="I13" s="202"/>
      <c r="J13" s="336"/>
      <c r="K13" s="337"/>
      <c r="L13" s="338"/>
      <c r="M13" s="358"/>
    </row>
    <row r="14" spans="1:16" ht="15.75" customHeight="1">
      <c r="A14" s="385"/>
      <c r="B14" s="324" t="s">
        <v>90</v>
      </c>
      <c r="C14" s="315" t="s">
        <v>91</v>
      </c>
      <c r="D14" s="316">
        <v>1</v>
      </c>
      <c r="E14" s="326">
        <v>2</v>
      </c>
      <c r="F14" s="317">
        <f>ROUND(D14*E14,3)</f>
        <v>2</v>
      </c>
      <c r="G14" s="646" t="s">
        <v>14</v>
      </c>
      <c r="H14" s="64"/>
      <c r="I14" s="201"/>
      <c r="J14" s="343"/>
      <c r="K14" s="344"/>
      <c r="L14" s="342"/>
      <c r="M14" s="357"/>
    </row>
    <row r="15" spans="1:16" ht="15.75" customHeight="1">
      <c r="A15" s="382"/>
      <c r="B15" s="319"/>
      <c r="C15" s="320"/>
      <c r="D15" s="321"/>
      <c r="E15" s="322"/>
      <c r="F15" s="312"/>
      <c r="G15" s="645"/>
      <c r="H15" s="58"/>
      <c r="I15" s="202"/>
      <c r="J15" s="336"/>
      <c r="K15" s="337"/>
      <c r="L15" s="338"/>
      <c r="M15" s="358"/>
      <c r="P15" s="478"/>
    </row>
    <row r="16" spans="1:16" ht="15.75" customHeight="1">
      <c r="A16" s="385"/>
      <c r="B16" s="324" t="s">
        <v>90</v>
      </c>
      <c r="C16" s="315" t="s">
        <v>92</v>
      </c>
      <c r="D16" s="316">
        <v>1</v>
      </c>
      <c r="E16" s="326">
        <v>1</v>
      </c>
      <c r="F16" s="317">
        <f>ROUND(D16*E16,3)</f>
        <v>1</v>
      </c>
      <c r="G16" s="646" t="s">
        <v>14</v>
      </c>
      <c r="H16" s="64"/>
      <c r="I16" s="201"/>
      <c r="J16" s="343"/>
      <c r="K16" s="344"/>
      <c r="L16" s="342"/>
      <c r="M16" s="357"/>
    </row>
    <row r="17" spans="1:13" ht="15.75" customHeight="1">
      <c r="A17" s="382"/>
      <c r="B17" s="319"/>
      <c r="C17" s="320"/>
      <c r="D17" s="321"/>
      <c r="E17" s="322"/>
      <c r="F17" s="312"/>
      <c r="G17" s="645"/>
      <c r="H17" s="58"/>
      <c r="I17" s="202"/>
      <c r="J17" s="336"/>
      <c r="K17" s="337"/>
      <c r="L17" s="338"/>
      <c r="M17" s="358"/>
    </row>
    <row r="18" spans="1:13" ht="15.75" customHeight="1">
      <c r="A18" s="385"/>
      <c r="B18" s="324" t="s">
        <v>50</v>
      </c>
      <c r="C18" s="315" t="s">
        <v>51</v>
      </c>
      <c r="D18" s="316">
        <v>1</v>
      </c>
      <c r="E18" s="326">
        <v>8</v>
      </c>
      <c r="F18" s="317">
        <f>ROUND(D18*E18,3)</f>
        <v>8</v>
      </c>
      <c r="G18" s="646" t="s">
        <v>14</v>
      </c>
      <c r="H18" s="64"/>
      <c r="I18" s="201"/>
      <c r="J18" s="343"/>
      <c r="K18" s="344"/>
      <c r="L18" s="342"/>
      <c r="M18" s="357"/>
    </row>
    <row r="19" spans="1:13" ht="15.75" customHeight="1">
      <c r="A19" s="442"/>
      <c r="B19" s="359"/>
      <c r="C19" s="412"/>
      <c r="D19" s="413"/>
      <c r="E19" s="414"/>
      <c r="F19" s="400"/>
      <c r="G19" s="398"/>
      <c r="H19" s="63"/>
      <c r="I19" s="203"/>
      <c r="J19" s="339"/>
      <c r="K19" s="340"/>
      <c r="L19" s="341"/>
      <c r="M19" s="415"/>
    </row>
    <row r="20" spans="1:13" ht="15.75" customHeight="1">
      <c r="A20" s="443"/>
      <c r="B20" s="324" t="s">
        <v>202</v>
      </c>
      <c r="C20" s="315"/>
      <c r="D20" s="316">
        <v>1</v>
      </c>
      <c r="E20" s="732">
        <v>1</v>
      </c>
      <c r="F20" s="317">
        <f>ROUND(D20*E20,3)</f>
        <v>1</v>
      </c>
      <c r="G20" s="731" t="s">
        <v>6</v>
      </c>
      <c r="H20" s="64"/>
      <c r="I20" s="201"/>
      <c r="J20" s="343"/>
      <c r="K20" s="344"/>
      <c r="L20" s="342"/>
      <c r="M20" s="357"/>
    </row>
    <row r="21" spans="1:13" ht="15.75" customHeight="1">
      <c r="A21" s="442"/>
      <c r="B21" s="359"/>
      <c r="C21" s="412"/>
      <c r="D21" s="413"/>
      <c r="E21" s="414"/>
      <c r="F21" s="400"/>
      <c r="G21" s="398"/>
      <c r="H21" s="63"/>
      <c r="I21" s="203"/>
      <c r="J21" s="339"/>
      <c r="K21" s="340"/>
      <c r="L21" s="341"/>
      <c r="M21" s="415"/>
    </row>
    <row r="22" spans="1:13" ht="15.75" customHeight="1">
      <c r="A22" s="443"/>
      <c r="B22" s="324"/>
      <c r="C22" s="315"/>
      <c r="D22" s="325"/>
      <c r="E22" s="327"/>
      <c r="F22" s="317"/>
      <c r="G22" s="646"/>
      <c r="H22" s="64"/>
      <c r="I22" s="201"/>
      <c r="J22" s="343"/>
      <c r="K22" s="344"/>
      <c r="L22" s="342"/>
      <c r="M22" s="357"/>
    </row>
    <row r="23" spans="1:13" ht="15.75" customHeight="1">
      <c r="A23" s="442"/>
      <c r="B23" s="359"/>
      <c r="C23" s="412"/>
      <c r="D23" s="413"/>
      <c r="E23" s="414"/>
      <c r="F23" s="400"/>
      <c r="G23" s="398"/>
      <c r="H23" s="63"/>
      <c r="I23" s="203"/>
      <c r="J23" s="339"/>
      <c r="K23" s="340"/>
      <c r="L23" s="341"/>
      <c r="M23" s="415"/>
    </row>
    <row r="24" spans="1:13" ht="15.75" customHeight="1">
      <c r="A24" s="443"/>
      <c r="B24" s="324"/>
      <c r="C24" s="315"/>
      <c r="D24" s="325"/>
      <c r="E24" s="327"/>
      <c r="F24" s="317"/>
      <c r="G24" s="646"/>
      <c r="H24" s="64"/>
      <c r="I24" s="201"/>
      <c r="J24" s="343"/>
      <c r="K24" s="344"/>
      <c r="L24" s="342"/>
      <c r="M24" s="357"/>
    </row>
    <row r="25" spans="1:13" ht="15.75" customHeight="1">
      <c r="A25" s="442"/>
      <c r="B25" s="359"/>
      <c r="C25" s="412"/>
      <c r="D25" s="413"/>
      <c r="E25" s="414"/>
      <c r="F25" s="400"/>
      <c r="G25" s="398"/>
      <c r="H25" s="63"/>
      <c r="I25" s="203"/>
      <c r="J25" s="339"/>
      <c r="K25" s="340"/>
      <c r="L25" s="341"/>
      <c r="M25" s="415"/>
    </row>
    <row r="26" spans="1:13" ht="15.75" customHeight="1">
      <c r="A26" s="443"/>
      <c r="B26" s="324"/>
      <c r="C26" s="315"/>
      <c r="D26" s="325"/>
      <c r="E26" s="327"/>
      <c r="F26" s="317"/>
      <c r="G26" s="646"/>
      <c r="H26" s="64"/>
      <c r="I26" s="201"/>
      <c r="J26" s="343"/>
      <c r="K26" s="344"/>
      <c r="L26" s="342"/>
      <c r="M26" s="357"/>
    </row>
    <row r="27" spans="1:13" ht="15.75" customHeight="1">
      <c r="A27" s="442"/>
      <c r="B27" s="359"/>
      <c r="C27" s="412"/>
      <c r="D27" s="413"/>
      <c r="E27" s="414"/>
      <c r="F27" s="400"/>
      <c r="G27" s="398"/>
      <c r="H27" s="63"/>
      <c r="I27" s="203"/>
      <c r="J27" s="339"/>
      <c r="K27" s="340"/>
      <c r="L27" s="341"/>
      <c r="M27" s="415"/>
    </row>
    <row r="28" spans="1:13" ht="15.75" customHeight="1">
      <c r="A28" s="443"/>
      <c r="B28" s="324"/>
      <c r="C28" s="315"/>
      <c r="D28" s="325"/>
      <c r="E28" s="327"/>
      <c r="F28" s="317"/>
      <c r="G28" s="646"/>
      <c r="H28" s="64"/>
      <c r="I28" s="201"/>
      <c r="J28" s="343"/>
      <c r="K28" s="344"/>
      <c r="L28" s="342"/>
      <c r="M28" s="357"/>
    </row>
    <row r="29" spans="1:13" ht="15.75" customHeight="1">
      <c r="A29" s="442"/>
      <c r="B29" s="359"/>
      <c r="C29" s="412"/>
      <c r="D29" s="413"/>
      <c r="E29" s="414"/>
      <c r="F29" s="400"/>
      <c r="G29" s="398"/>
      <c r="H29" s="63"/>
      <c r="I29" s="203"/>
      <c r="J29" s="339"/>
      <c r="K29" s="340"/>
      <c r="L29" s="341"/>
      <c r="M29" s="415"/>
    </row>
    <row r="30" spans="1:13" ht="15.75" customHeight="1">
      <c r="A30" s="443"/>
      <c r="B30" s="324"/>
      <c r="C30" s="315"/>
      <c r="D30" s="325"/>
      <c r="E30" s="327"/>
      <c r="F30" s="317"/>
      <c r="G30" s="646"/>
      <c r="H30" s="64"/>
      <c r="I30" s="201"/>
      <c r="J30" s="343"/>
      <c r="K30" s="344"/>
      <c r="L30" s="342"/>
      <c r="M30" s="357"/>
    </row>
    <row r="31" spans="1:13" ht="15.75" customHeight="1">
      <c r="A31" s="395"/>
      <c r="B31" s="359"/>
      <c r="C31" s="412"/>
      <c r="D31" s="401"/>
      <c r="E31" s="402"/>
      <c r="F31" s="444"/>
      <c r="G31" s="398"/>
      <c r="H31" s="63"/>
      <c r="I31" s="203"/>
      <c r="J31" s="336"/>
      <c r="K31" s="338"/>
      <c r="L31" s="338"/>
      <c r="M31" s="445"/>
    </row>
    <row r="32" spans="1:13" ht="15.75" customHeight="1">
      <c r="A32" s="446"/>
      <c r="B32" s="324"/>
      <c r="C32" s="360"/>
      <c r="D32" s="646"/>
      <c r="E32" s="361"/>
      <c r="F32" s="317"/>
      <c r="G32" s="646"/>
      <c r="H32" s="201"/>
      <c r="I32" s="201"/>
      <c r="J32" s="343"/>
      <c r="K32" s="447"/>
      <c r="L32" s="342"/>
      <c r="M32" s="448"/>
    </row>
    <row r="33" spans="1:16" s="603" customFormat="1" ht="15.75" customHeight="1">
      <c r="A33" s="382"/>
      <c r="B33" s="319"/>
      <c r="C33" s="449"/>
      <c r="D33" s="645"/>
      <c r="E33" s="330"/>
      <c r="F33" s="312"/>
      <c r="G33" s="645"/>
      <c r="H33" s="58"/>
      <c r="I33" s="202"/>
      <c r="J33" s="336"/>
      <c r="K33" s="347"/>
      <c r="L33" s="348"/>
      <c r="M33" s="358"/>
      <c r="O33" s="424"/>
      <c r="P33" s="424"/>
    </row>
    <row r="34" spans="1:16" s="603" customFormat="1" ht="15.75" customHeight="1" thickBot="1">
      <c r="A34" s="450"/>
      <c r="B34" s="451" t="s">
        <v>27</v>
      </c>
      <c r="C34" s="452"/>
      <c r="D34" s="453"/>
      <c r="E34" s="454"/>
      <c r="F34" s="455"/>
      <c r="G34" s="453"/>
      <c r="H34" s="204"/>
      <c r="I34" s="205"/>
      <c r="J34" s="1058"/>
      <c r="K34" s="1059"/>
      <c r="L34" s="1060"/>
      <c r="M34" s="456"/>
      <c r="O34" s="424"/>
      <c r="P34" s="424"/>
    </row>
    <row r="35" spans="1:16" s="603" customFormat="1" ht="15.75" customHeight="1" thickBot="1">
      <c r="A35" s="426"/>
      <c r="B35" s="426"/>
      <c r="C35" s="426"/>
      <c r="D35" s="432"/>
      <c r="E35" s="426"/>
      <c r="F35" s="426"/>
      <c r="G35" s="432"/>
      <c r="H35" s="426"/>
      <c r="I35" s="433"/>
      <c r="J35" s="426"/>
      <c r="K35" s="426"/>
      <c r="L35" s="426"/>
      <c r="M35" s="426"/>
      <c r="O35" s="424"/>
      <c r="P35" s="424"/>
    </row>
    <row r="36" spans="1:16" s="603" customFormat="1" ht="15.75" customHeight="1">
      <c r="A36" s="431"/>
      <c r="B36" s="426"/>
      <c r="C36" s="426"/>
      <c r="D36" s="432"/>
      <c r="E36" s="426"/>
      <c r="F36" s="426"/>
      <c r="G36" s="432"/>
      <c r="H36" s="426"/>
      <c r="I36" s="433"/>
      <c r="J36" s="426"/>
      <c r="K36" s="426"/>
      <c r="L36" s="426"/>
      <c r="M36" s="434"/>
      <c r="O36" s="424"/>
      <c r="P36" s="424"/>
    </row>
    <row r="37" spans="1:16" s="603" customFormat="1" ht="15.75" customHeight="1">
      <c r="A37" s="395"/>
      <c r="B37" s="347"/>
      <c r="C37" s="347"/>
      <c r="D37" s="1038" t="str">
        <f>D2</f>
        <v>送水1号ポンプ点検修繕</v>
      </c>
      <c r="E37" s="1038"/>
      <c r="F37" s="1038"/>
      <c r="G37" s="1038"/>
      <c r="H37" s="1039" t="s">
        <v>34</v>
      </c>
      <c r="I37" s="1039"/>
      <c r="J37" s="347"/>
      <c r="K37" s="347"/>
      <c r="L37" s="347"/>
      <c r="M37" s="435"/>
      <c r="O37" s="424"/>
      <c r="P37" s="424"/>
    </row>
    <row r="38" spans="1:16" s="603" customFormat="1" ht="15.75" customHeight="1">
      <c r="A38" s="395"/>
      <c r="B38" s="436" t="s">
        <v>330</v>
      </c>
      <c r="C38" s="437" t="s">
        <v>42</v>
      </c>
      <c r="D38" s="1040"/>
      <c r="E38" s="1040"/>
      <c r="F38" s="1040"/>
      <c r="G38" s="1040"/>
      <c r="H38" s="347"/>
      <c r="I38" s="438"/>
      <c r="J38" s="649" t="s">
        <v>78</v>
      </c>
      <c r="K38" s="649"/>
      <c r="L38" s="649"/>
      <c r="M38" s="435"/>
      <c r="O38" s="424"/>
      <c r="P38" s="424"/>
    </row>
    <row r="39" spans="1:16" s="603" customFormat="1" ht="15.75" customHeight="1">
      <c r="A39" s="385"/>
      <c r="B39" s="355"/>
      <c r="C39" s="355"/>
      <c r="D39" s="648"/>
      <c r="E39" s="355"/>
      <c r="F39" s="355"/>
      <c r="G39" s="648"/>
      <c r="H39" s="355"/>
      <c r="I39" s="439"/>
      <c r="J39" s="355"/>
      <c r="K39" s="355"/>
      <c r="L39" s="355"/>
      <c r="M39" s="440"/>
      <c r="O39" s="424"/>
      <c r="P39" s="424"/>
    </row>
    <row r="40" spans="1:16" s="603" customFormat="1" ht="15.75" customHeight="1">
      <c r="A40" s="382"/>
      <c r="B40" s="1035" t="s">
        <v>32</v>
      </c>
      <c r="C40" s="441" t="s">
        <v>0</v>
      </c>
      <c r="D40" s="1042" t="s">
        <v>1</v>
      </c>
      <c r="E40" s="1044" t="s">
        <v>31</v>
      </c>
      <c r="F40" s="1046" t="s">
        <v>30</v>
      </c>
      <c r="G40" s="1042" t="s">
        <v>2</v>
      </c>
      <c r="H40" s="1042" t="s">
        <v>3</v>
      </c>
      <c r="I40" s="1048" t="s">
        <v>4</v>
      </c>
      <c r="J40" s="1050" t="s">
        <v>5</v>
      </c>
      <c r="K40" s="1051"/>
      <c r="L40" s="1052"/>
      <c r="M40" s="1056" t="s">
        <v>29</v>
      </c>
      <c r="O40" s="424"/>
      <c r="P40" s="424"/>
    </row>
    <row r="41" spans="1:16" s="603" customFormat="1" ht="15.75" customHeight="1">
      <c r="A41" s="385"/>
      <c r="B41" s="1041"/>
      <c r="C41" s="647" t="s">
        <v>28</v>
      </c>
      <c r="D41" s="1043"/>
      <c r="E41" s="1045"/>
      <c r="F41" s="1047"/>
      <c r="G41" s="1043"/>
      <c r="H41" s="1043"/>
      <c r="I41" s="1049"/>
      <c r="J41" s="1053"/>
      <c r="K41" s="1054"/>
      <c r="L41" s="1055"/>
      <c r="M41" s="1057"/>
      <c r="O41" s="424"/>
      <c r="P41" s="424"/>
    </row>
    <row r="42" spans="1:16" s="603" customFormat="1" ht="15.75" customHeight="1">
      <c r="A42" s="382"/>
      <c r="B42" s="319"/>
      <c r="C42" s="350"/>
      <c r="D42" s="321"/>
      <c r="E42" s="322"/>
      <c r="F42" s="312"/>
      <c r="G42" s="645"/>
      <c r="H42" s="58"/>
      <c r="I42" s="202"/>
      <c r="J42" s="336"/>
      <c r="K42" s="337"/>
      <c r="L42" s="338"/>
      <c r="M42" s="358"/>
      <c r="O42" s="424"/>
      <c r="P42" s="424"/>
    </row>
    <row r="43" spans="1:16" s="603" customFormat="1" ht="15.75" customHeight="1">
      <c r="A43" s="385"/>
      <c r="B43" s="324" t="s">
        <v>9</v>
      </c>
      <c r="C43" s="351"/>
      <c r="D43" s="316">
        <v>1</v>
      </c>
      <c r="E43" s="554">
        <v>5</v>
      </c>
      <c r="F43" s="317">
        <f>ROUND(D43*E43,3)</f>
        <v>5</v>
      </c>
      <c r="G43" s="646" t="s">
        <v>11</v>
      </c>
      <c r="H43" s="64"/>
      <c r="I43" s="201"/>
      <c r="J43" s="1061"/>
      <c r="K43" s="1062"/>
      <c r="L43" s="1063"/>
      <c r="M43" s="357"/>
      <c r="O43" s="424"/>
      <c r="P43" s="424"/>
    </row>
    <row r="44" spans="1:16" s="603" customFormat="1" ht="15.75" customHeight="1">
      <c r="A44" s="382"/>
      <c r="B44" s="319"/>
      <c r="C44" s="350"/>
      <c r="D44" s="321"/>
      <c r="E44" s="322"/>
      <c r="F44" s="312"/>
      <c r="G44" s="645"/>
      <c r="H44" s="58"/>
      <c r="I44" s="202"/>
      <c r="J44" s="345"/>
      <c r="K44" s="338"/>
      <c r="L44" s="338"/>
      <c r="M44" s="362"/>
      <c r="O44" s="424"/>
      <c r="P44" s="424"/>
    </row>
    <row r="45" spans="1:16" s="603" customFormat="1" ht="15.75" customHeight="1">
      <c r="A45" s="385"/>
      <c r="B45" s="324" t="s">
        <v>8</v>
      </c>
      <c r="C45" s="351"/>
      <c r="D45" s="316">
        <v>1</v>
      </c>
      <c r="E45" s="554">
        <v>20</v>
      </c>
      <c r="F45" s="317">
        <f>ROUND(D45*E45,3)</f>
        <v>20</v>
      </c>
      <c r="G45" s="646" t="s">
        <v>11</v>
      </c>
      <c r="H45" s="64"/>
      <c r="I45" s="201"/>
      <c r="J45" s="363"/>
      <c r="K45" s="344"/>
      <c r="L45" s="346"/>
      <c r="M45" s="357"/>
      <c r="O45" s="424"/>
      <c r="P45" s="424"/>
    </row>
    <row r="46" spans="1:16" s="603" customFormat="1" ht="15.75" customHeight="1">
      <c r="A46" s="643"/>
      <c r="B46" s="506"/>
      <c r="C46" s="417"/>
      <c r="D46" s="418"/>
      <c r="E46" s="419"/>
      <c r="F46" s="312"/>
      <c r="G46" s="645"/>
      <c r="H46" s="202"/>
      <c r="I46" s="501"/>
      <c r="J46" s="492"/>
      <c r="K46" s="502"/>
      <c r="L46" s="494"/>
      <c r="M46" s="503"/>
      <c r="O46" s="424"/>
      <c r="P46" s="424"/>
    </row>
    <row r="47" spans="1:16" s="603" customFormat="1" ht="15.75" customHeight="1">
      <c r="A47" s="446"/>
      <c r="B47" s="324" t="s">
        <v>168</v>
      </c>
      <c r="C47" s="351"/>
      <c r="D47" s="316" t="s">
        <v>174</v>
      </c>
      <c r="E47" s="316" t="s">
        <v>174</v>
      </c>
      <c r="F47" s="316" t="s">
        <v>174</v>
      </c>
      <c r="G47" s="697" t="s">
        <v>11</v>
      </c>
      <c r="H47" s="316" t="s">
        <v>174</v>
      </c>
      <c r="I47" s="316" t="s">
        <v>174</v>
      </c>
      <c r="J47" s="343" t="s">
        <v>172</v>
      </c>
      <c r="K47" s="447"/>
      <c r="L47" s="342"/>
      <c r="M47" s="448"/>
      <c r="O47" s="424"/>
      <c r="P47" s="424"/>
    </row>
    <row r="48" spans="1:16" s="603" customFormat="1" ht="15.75" customHeight="1">
      <c r="A48" s="643"/>
      <c r="B48" s="506"/>
      <c r="C48" s="417"/>
      <c r="D48" s="418"/>
      <c r="E48" s="419"/>
      <c r="F48" s="312"/>
      <c r="G48" s="645"/>
      <c r="H48" s="202"/>
      <c r="I48" s="501"/>
      <c r="J48" s="492"/>
      <c r="K48" s="502"/>
      <c r="L48" s="494"/>
      <c r="M48" s="503"/>
      <c r="O48" s="424"/>
      <c r="P48" s="424"/>
    </row>
    <row r="49" spans="1:16" s="603" customFormat="1" ht="15.75" customHeight="1">
      <c r="A49" s="446"/>
      <c r="B49" s="507"/>
      <c r="C49" s="360"/>
      <c r="D49" s="331"/>
      <c r="E49" s="361"/>
      <c r="F49" s="317"/>
      <c r="G49" s="646"/>
      <c r="H49" s="201"/>
      <c r="I49" s="206"/>
      <c r="J49" s="343"/>
      <c r="K49" s="447"/>
      <c r="L49" s="342"/>
      <c r="M49" s="448"/>
      <c r="O49" s="424"/>
      <c r="P49" s="424"/>
    </row>
    <row r="50" spans="1:16" s="603" customFormat="1" ht="15.75" customHeight="1">
      <c r="A50" s="643"/>
      <c r="B50" s="506"/>
      <c r="C50" s="417"/>
      <c r="D50" s="418"/>
      <c r="E50" s="419"/>
      <c r="F50" s="312"/>
      <c r="G50" s="645"/>
      <c r="H50" s="202"/>
      <c r="I50" s="501"/>
      <c r="J50" s="492"/>
      <c r="K50" s="502"/>
      <c r="L50" s="494"/>
      <c r="M50" s="503"/>
      <c r="O50" s="424"/>
      <c r="P50" s="424"/>
    </row>
    <row r="51" spans="1:16" s="603" customFormat="1" ht="15.75" customHeight="1">
      <c r="A51" s="446"/>
      <c r="B51" s="507"/>
      <c r="C51" s="360"/>
      <c r="D51" s="331"/>
      <c r="E51" s="361"/>
      <c r="F51" s="317"/>
      <c r="G51" s="646"/>
      <c r="H51" s="201"/>
      <c r="I51" s="206"/>
      <c r="J51" s="343"/>
      <c r="K51" s="447"/>
      <c r="L51" s="342"/>
      <c r="M51" s="448"/>
      <c r="O51" s="424"/>
      <c r="P51" s="424"/>
    </row>
    <row r="52" spans="1:16" s="603" customFormat="1" ht="15.75" customHeight="1">
      <c r="A52" s="643"/>
      <c r="B52" s="506"/>
      <c r="C52" s="417"/>
      <c r="D52" s="418"/>
      <c r="E52" s="419"/>
      <c r="F52" s="312"/>
      <c r="G52" s="645"/>
      <c r="H52" s="202"/>
      <c r="I52" s="501"/>
      <c r="J52" s="492"/>
      <c r="K52" s="502"/>
      <c r="L52" s="494"/>
      <c r="M52" s="503"/>
      <c r="O52" s="424"/>
      <c r="P52" s="424"/>
    </row>
    <row r="53" spans="1:16" s="603" customFormat="1" ht="15.75" customHeight="1">
      <c r="A53" s="446"/>
      <c r="B53" s="507"/>
      <c r="C53" s="360"/>
      <c r="D53" s="331"/>
      <c r="E53" s="361"/>
      <c r="F53" s="317"/>
      <c r="G53" s="646"/>
      <c r="H53" s="201"/>
      <c r="I53" s="206"/>
      <c r="J53" s="343"/>
      <c r="K53" s="447"/>
      <c r="L53" s="342"/>
      <c r="M53" s="448"/>
      <c r="O53" s="424"/>
      <c r="P53" s="424"/>
    </row>
    <row r="54" spans="1:16" s="603" customFormat="1" ht="15.75" customHeight="1">
      <c r="A54" s="643"/>
      <c r="B54" s="506"/>
      <c r="C54" s="417"/>
      <c r="D54" s="418"/>
      <c r="E54" s="419"/>
      <c r="F54" s="312"/>
      <c r="G54" s="645"/>
      <c r="H54" s="202"/>
      <c r="I54" s="501"/>
      <c r="J54" s="492"/>
      <c r="K54" s="502"/>
      <c r="L54" s="494"/>
      <c r="M54" s="503"/>
      <c r="O54" s="424"/>
      <c r="P54" s="424"/>
    </row>
    <row r="55" spans="1:16" s="603" customFormat="1" ht="15.75" customHeight="1">
      <c r="A55" s="446"/>
      <c r="B55" s="507"/>
      <c r="C55" s="360"/>
      <c r="D55" s="331"/>
      <c r="E55" s="361"/>
      <c r="F55" s="317"/>
      <c r="G55" s="646"/>
      <c r="H55" s="201"/>
      <c r="I55" s="206"/>
      <c r="J55" s="343"/>
      <c r="K55" s="447"/>
      <c r="L55" s="342"/>
      <c r="M55" s="448"/>
      <c r="O55" s="424"/>
      <c r="P55" s="424"/>
    </row>
    <row r="56" spans="1:16" s="603" customFormat="1" ht="15.75" customHeight="1">
      <c r="A56" s="643"/>
      <c r="B56" s="506"/>
      <c r="C56" s="417"/>
      <c r="D56" s="418"/>
      <c r="E56" s="419"/>
      <c r="F56" s="312"/>
      <c r="G56" s="645"/>
      <c r="H56" s="202"/>
      <c r="I56" s="501"/>
      <c r="J56" s="492"/>
      <c r="K56" s="502"/>
      <c r="L56" s="494"/>
      <c r="M56" s="503"/>
      <c r="O56" s="424"/>
      <c r="P56" s="424"/>
    </row>
    <row r="57" spans="1:16" s="603" customFormat="1" ht="15.75" customHeight="1">
      <c r="A57" s="446"/>
      <c r="B57" s="507"/>
      <c r="C57" s="360"/>
      <c r="D57" s="331"/>
      <c r="E57" s="361"/>
      <c r="F57" s="317"/>
      <c r="G57" s="646"/>
      <c r="H57" s="201"/>
      <c r="I57" s="206"/>
      <c r="J57" s="343"/>
      <c r="K57" s="447"/>
      <c r="L57" s="342"/>
      <c r="M57" s="448"/>
      <c r="O57" s="424"/>
      <c r="P57" s="424"/>
    </row>
    <row r="58" spans="1:16" s="603" customFormat="1" ht="15.75" customHeight="1">
      <c r="A58" s="643"/>
      <c r="B58" s="506"/>
      <c r="C58" s="417"/>
      <c r="D58" s="418"/>
      <c r="E58" s="419"/>
      <c r="F58" s="312"/>
      <c r="G58" s="645"/>
      <c r="H58" s="202"/>
      <c r="I58" s="501"/>
      <c r="J58" s="492"/>
      <c r="K58" s="502"/>
      <c r="L58" s="494"/>
      <c r="M58" s="503"/>
      <c r="O58" s="424"/>
      <c r="P58" s="424"/>
    </row>
    <row r="59" spans="1:16" s="603" customFormat="1" ht="15.75" customHeight="1">
      <c r="A59" s="446"/>
      <c r="B59" s="507"/>
      <c r="C59" s="360"/>
      <c r="D59" s="331"/>
      <c r="E59" s="361"/>
      <c r="F59" s="317"/>
      <c r="G59" s="646"/>
      <c r="H59" s="201"/>
      <c r="I59" s="206"/>
      <c r="J59" s="343"/>
      <c r="K59" s="447"/>
      <c r="L59" s="342"/>
      <c r="M59" s="448"/>
      <c r="O59" s="424"/>
      <c r="P59" s="424"/>
    </row>
    <row r="60" spans="1:16" s="603" customFormat="1" ht="15.75" customHeight="1">
      <c r="A60" s="643"/>
      <c r="B60" s="506"/>
      <c r="C60" s="417"/>
      <c r="D60" s="418"/>
      <c r="E60" s="419"/>
      <c r="F60" s="312"/>
      <c r="G60" s="645"/>
      <c r="H60" s="202"/>
      <c r="I60" s="501"/>
      <c r="J60" s="492"/>
      <c r="K60" s="502"/>
      <c r="L60" s="494"/>
      <c r="M60" s="503"/>
      <c r="O60" s="424"/>
      <c r="P60" s="424"/>
    </row>
    <row r="61" spans="1:16" s="603" customFormat="1" ht="15.75" customHeight="1">
      <c r="A61" s="446"/>
      <c r="B61" s="507"/>
      <c r="C61" s="360"/>
      <c r="D61" s="331"/>
      <c r="E61" s="361"/>
      <c r="F61" s="317"/>
      <c r="G61" s="646"/>
      <c r="H61" s="201"/>
      <c r="I61" s="206"/>
      <c r="J61" s="343"/>
      <c r="K61" s="447"/>
      <c r="L61" s="342"/>
      <c r="M61" s="448"/>
      <c r="O61" s="424"/>
      <c r="P61" s="424"/>
    </row>
    <row r="62" spans="1:16" s="603" customFormat="1" ht="15.75" customHeight="1">
      <c r="A62" s="643"/>
      <c r="B62" s="506"/>
      <c r="C62" s="417"/>
      <c r="D62" s="418"/>
      <c r="E62" s="419"/>
      <c r="F62" s="312"/>
      <c r="G62" s="645"/>
      <c r="H62" s="202"/>
      <c r="I62" s="501"/>
      <c r="J62" s="492"/>
      <c r="K62" s="502"/>
      <c r="L62" s="494"/>
      <c r="M62" s="503"/>
      <c r="O62" s="424"/>
      <c r="P62" s="424"/>
    </row>
    <row r="63" spans="1:16" s="603" customFormat="1" ht="15.75" customHeight="1">
      <c r="A63" s="446"/>
      <c r="B63" s="507"/>
      <c r="C63" s="360"/>
      <c r="D63" s="331"/>
      <c r="E63" s="361"/>
      <c r="F63" s="317"/>
      <c r="G63" s="646"/>
      <c r="H63" s="201"/>
      <c r="I63" s="206"/>
      <c r="J63" s="343"/>
      <c r="K63" s="447"/>
      <c r="L63" s="342"/>
      <c r="M63" s="448"/>
      <c r="O63" s="424"/>
      <c r="P63" s="424"/>
    </row>
    <row r="64" spans="1:16" s="603" customFormat="1" ht="15.75" customHeight="1">
      <c r="A64" s="643"/>
      <c r="B64" s="506"/>
      <c r="C64" s="417"/>
      <c r="D64" s="418"/>
      <c r="E64" s="419"/>
      <c r="F64" s="312"/>
      <c r="G64" s="645"/>
      <c r="H64" s="202"/>
      <c r="I64" s="501"/>
      <c r="J64" s="492"/>
      <c r="K64" s="502"/>
      <c r="L64" s="494"/>
      <c r="M64" s="503"/>
      <c r="O64" s="424"/>
      <c r="P64" s="424"/>
    </row>
    <row r="65" spans="1:14" ht="15.75" customHeight="1">
      <c r="A65" s="446"/>
      <c r="B65" s="507"/>
      <c r="C65" s="360"/>
      <c r="D65" s="331"/>
      <c r="E65" s="361"/>
      <c r="F65" s="317"/>
      <c r="G65" s="646"/>
      <c r="H65" s="201"/>
      <c r="I65" s="206"/>
      <c r="J65" s="343"/>
      <c r="K65" s="447"/>
      <c r="L65" s="342"/>
      <c r="M65" s="448"/>
    </row>
    <row r="66" spans="1:14" ht="15.75" customHeight="1">
      <c r="A66" s="643"/>
      <c r="B66" s="506"/>
      <c r="C66" s="417"/>
      <c r="D66" s="418"/>
      <c r="E66" s="419"/>
      <c r="F66" s="312"/>
      <c r="G66" s="645"/>
      <c r="H66" s="202"/>
      <c r="I66" s="501"/>
      <c r="J66" s="492"/>
      <c r="K66" s="502"/>
      <c r="L66" s="494"/>
      <c r="M66" s="503"/>
    </row>
    <row r="67" spans="1:14" ht="15.75" customHeight="1">
      <c r="A67" s="446"/>
      <c r="B67" s="507"/>
      <c r="C67" s="360"/>
      <c r="D67" s="331"/>
      <c r="E67" s="361"/>
      <c r="F67" s="317"/>
      <c r="G67" s="646"/>
      <c r="H67" s="201"/>
      <c r="I67" s="206"/>
      <c r="J67" s="343"/>
      <c r="K67" s="447"/>
      <c r="L67" s="342"/>
      <c r="M67" s="448"/>
    </row>
    <row r="68" spans="1:14" ht="15.75" customHeight="1">
      <c r="A68" s="395"/>
      <c r="B68" s="463"/>
      <c r="C68" s="464"/>
      <c r="D68" s="398"/>
      <c r="E68" s="465"/>
      <c r="F68" s="400"/>
      <c r="G68" s="398"/>
      <c r="H68" s="63"/>
      <c r="I68" s="203"/>
      <c r="J68" s="336"/>
      <c r="K68" s="347"/>
      <c r="L68" s="347"/>
      <c r="M68" s="445"/>
    </row>
    <row r="69" spans="1:14" ht="15.75" customHeight="1" thickBot="1">
      <c r="A69" s="450"/>
      <c r="B69" s="451" t="s">
        <v>27</v>
      </c>
      <c r="C69" s="452"/>
      <c r="D69" s="453"/>
      <c r="E69" s="454"/>
      <c r="F69" s="455"/>
      <c r="G69" s="453"/>
      <c r="H69" s="204"/>
      <c r="I69" s="205"/>
      <c r="J69" s="1058"/>
      <c r="K69" s="1059"/>
      <c r="L69" s="1060"/>
      <c r="M69" s="456"/>
    </row>
    <row r="70" spans="1:14" ht="15.75" customHeight="1" thickBot="1">
      <c r="A70" s="347"/>
      <c r="B70" s="650"/>
      <c r="C70" s="347"/>
      <c r="D70" s="650"/>
      <c r="E70" s="347"/>
      <c r="F70" s="347"/>
      <c r="G70" s="650"/>
      <c r="H70" s="347"/>
      <c r="I70" s="438"/>
      <c r="J70" s="504"/>
      <c r="K70" s="504"/>
      <c r="L70" s="504"/>
      <c r="M70" s="347"/>
    </row>
    <row r="71" spans="1:14" ht="15.75" customHeight="1">
      <c r="A71" s="431"/>
      <c r="B71" s="426"/>
      <c r="C71" s="426"/>
      <c r="D71" s="432"/>
      <c r="E71" s="426"/>
      <c r="F71" s="426"/>
      <c r="G71" s="432"/>
      <c r="H71" s="426"/>
      <c r="I71" s="433"/>
      <c r="J71" s="426"/>
      <c r="K71" s="426"/>
      <c r="L71" s="426"/>
      <c r="M71" s="434"/>
    </row>
    <row r="72" spans="1:14" ht="15.75" customHeight="1">
      <c r="A72" s="395"/>
      <c r="B72" s="347"/>
      <c r="C72" s="347"/>
      <c r="D72" s="1038" t="str">
        <f>D37</f>
        <v>送水1号ポンプ点検修繕</v>
      </c>
      <c r="E72" s="1038"/>
      <c r="F72" s="1038"/>
      <c r="G72" s="1038"/>
      <c r="H72" s="1039" t="s">
        <v>34</v>
      </c>
      <c r="I72" s="1039"/>
      <c r="J72" s="347"/>
      <c r="K72" s="347"/>
      <c r="L72" s="347"/>
      <c r="M72" s="435"/>
    </row>
    <row r="73" spans="1:14" ht="15.75" customHeight="1">
      <c r="A73" s="395"/>
      <c r="B73" s="436" t="s">
        <v>330</v>
      </c>
      <c r="C73" s="437" t="s">
        <v>33</v>
      </c>
      <c r="D73" s="1040"/>
      <c r="E73" s="1040"/>
      <c r="F73" s="1040"/>
      <c r="G73" s="1040"/>
      <c r="H73" s="347"/>
      <c r="I73" s="438"/>
      <c r="J73" s="649" t="s">
        <v>78</v>
      </c>
      <c r="K73" s="649"/>
      <c r="L73" s="649"/>
      <c r="M73" s="435"/>
    </row>
    <row r="74" spans="1:14" ht="15.75" customHeight="1">
      <c r="A74" s="385"/>
      <c r="B74" s="355"/>
      <c r="C74" s="355"/>
      <c r="D74" s="648"/>
      <c r="E74" s="355"/>
      <c r="F74" s="355"/>
      <c r="G74" s="648"/>
      <c r="H74" s="355"/>
      <c r="I74" s="439"/>
      <c r="J74" s="355"/>
      <c r="K74" s="355"/>
      <c r="L74" s="355"/>
      <c r="M74" s="440"/>
    </row>
    <row r="75" spans="1:14" ht="15.75" customHeight="1">
      <c r="A75" s="382"/>
      <c r="B75" s="1035" t="s">
        <v>32</v>
      </c>
      <c r="C75" s="441" t="s">
        <v>0</v>
      </c>
      <c r="D75" s="1042" t="s">
        <v>1</v>
      </c>
      <c r="E75" s="1044" t="s">
        <v>31</v>
      </c>
      <c r="F75" s="1046" t="s">
        <v>30</v>
      </c>
      <c r="G75" s="1042" t="s">
        <v>2</v>
      </c>
      <c r="H75" s="1042" t="s">
        <v>3</v>
      </c>
      <c r="I75" s="1048" t="s">
        <v>4</v>
      </c>
      <c r="J75" s="1050" t="s">
        <v>5</v>
      </c>
      <c r="K75" s="1051"/>
      <c r="L75" s="1052"/>
      <c r="M75" s="1056" t="s">
        <v>29</v>
      </c>
    </row>
    <row r="76" spans="1:14" ht="15.75" customHeight="1">
      <c r="A76" s="385"/>
      <c r="B76" s="1041"/>
      <c r="C76" s="647" t="s">
        <v>28</v>
      </c>
      <c r="D76" s="1043"/>
      <c r="E76" s="1045"/>
      <c r="F76" s="1047"/>
      <c r="G76" s="1043"/>
      <c r="H76" s="1043"/>
      <c r="I76" s="1049"/>
      <c r="J76" s="1053"/>
      <c r="K76" s="1054"/>
      <c r="L76" s="1055"/>
      <c r="M76" s="1057"/>
    </row>
    <row r="77" spans="1:14" ht="15.75" customHeight="1">
      <c r="A77" s="382"/>
      <c r="B77" s="319"/>
      <c r="C77" s="547" t="s">
        <v>113</v>
      </c>
      <c r="D77" s="321"/>
      <c r="E77" s="322"/>
      <c r="F77" s="312"/>
      <c r="G77" s="645"/>
      <c r="H77" s="58"/>
      <c r="I77" s="202"/>
      <c r="J77" s="466"/>
      <c r="K77" s="467"/>
      <c r="L77" s="383"/>
      <c r="M77" s="358"/>
    </row>
    <row r="78" spans="1:14" ht="15.75" customHeight="1">
      <c r="A78" s="385"/>
      <c r="B78" s="324" t="s">
        <v>111</v>
      </c>
      <c r="C78" s="548" t="s">
        <v>116</v>
      </c>
      <c r="D78" s="316">
        <v>1</v>
      </c>
      <c r="E78" s="546">
        <v>13</v>
      </c>
      <c r="F78" s="317">
        <f>ROUND(D78*E78,3)</f>
        <v>13</v>
      </c>
      <c r="G78" s="646" t="s">
        <v>98</v>
      </c>
      <c r="H78" s="64"/>
      <c r="I78" s="201"/>
      <c r="J78" s="343"/>
      <c r="K78" s="430"/>
      <c r="L78" s="416"/>
      <c r="M78" s="357"/>
    </row>
    <row r="79" spans="1:14" ht="15.75" customHeight="1">
      <c r="A79" s="382"/>
      <c r="B79" s="319"/>
      <c r="C79" s="547" t="s">
        <v>115</v>
      </c>
      <c r="D79" s="321"/>
      <c r="E79" s="322"/>
      <c r="F79" s="312"/>
      <c r="G79" s="645"/>
      <c r="H79" s="58"/>
      <c r="I79" s="202"/>
      <c r="J79" s="336"/>
      <c r="K79" s="429"/>
      <c r="L79" s="429"/>
      <c r="M79" s="362"/>
    </row>
    <row r="80" spans="1:14" ht="15.75" customHeight="1">
      <c r="A80" s="385"/>
      <c r="B80" s="324" t="s">
        <v>114</v>
      </c>
      <c r="C80" s="548" t="s">
        <v>112</v>
      </c>
      <c r="D80" s="316">
        <v>1</v>
      </c>
      <c r="E80" s="546">
        <v>8.9</v>
      </c>
      <c r="F80" s="317">
        <f>ROUND(D80*E80,3)</f>
        <v>8.9</v>
      </c>
      <c r="G80" s="646" t="s">
        <v>98</v>
      </c>
      <c r="H80" s="64"/>
      <c r="I80" s="201"/>
      <c r="J80" s="343" t="s">
        <v>117</v>
      </c>
      <c r="K80" s="430"/>
      <c r="L80" s="342"/>
      <c r="M80" s="357"/>
      <c r="N80" s="618"/>
    </row>
    <row r="81" spans="1:16" ht="15.75" customHeight="1">
      <c r="A81" s="382"/>
      <c r="B81" s="319"/>
      <c r="C81" s="380"/>
      <c r="D81" s="321"/>
      <c r="E81" s="322"/>
      <c r="F81" s="323"/>
      <c r="G81" s="645"/>
      <c r="H81" s="58"/>
      <c r="I81" s="202"/>
      <c r="J81" s="336"/>
      <c r="K81" s="337"/>
      <c r="L81" s="338"/>
      <c r="M81" s="358"/>
    </row>
    <row r="82" spans="1:16" ht="15.75" customHeight="1">
      <c r="A82" s="385"/>
      <c r="B82" s="324"/>
      <c r="C82" s="379"/>
      <c r="D82" s="331"/>
      <c r="E82" s="326"/>
      <c r="F82" s="317"/>
      <c r="G82" s="646"/>
      <c r="H82" s="64"/>
      <c r="I82" s="201"/>
      <c r="J82" s="343"/>
      <c r="K82" s="344"/>
      <c r="L82" s="342"/>
      <c r="M82" s="357"/>
    </row>
    <row r="83" spans="1:16" ht="15.75" customHeight="1">
      <c r="A83" s="382"/>
      <c r="B83" s="319"/>
      <c r="C83" s="380"/>
      <c r="D83" s="321"/>
      <c r="E83" s="322"/>
      <c r="F83" s="323"/>
      <c r="G83" s="645"/>
      <c r="H83" s="58"/>
      <c r="I83" s="202"/>
      <c r="J83" s="336"/>
      <c r="K83" s="337"/>
      <c r="L83" s="338"/>
      <c r="M83" s="358"/>
    </row>
    <row r="84" spans="1:16" ht="15.75" customHeight="1">
      <c r="A84" s="385"/>
      <c r="B84" s="324"/>
      <c r="C84" s="379"/>
      <c r="D84" s="331"/>
      <c r="E84" s="326"/>
      <c r="F84" s="317"/>
      <c r="G84" s="646"/>
      <c r="H84" s="64"/>
      <c r="I84" s="201"/>
      <c r="J84" s="343"/>
      <c r="K84" s="344"/>
      <c r="L84" s="342"/>
      <c r="M84" s="357"/>
    </row>
    <row r="85" spans="1:16" ht="15.75" customHeight="1">
      <c r="A85" s="382"/>
      <c r="B85" s="319"/>
      <c r="C85" s="380"/>
      <c r="D85" s="321"/>
      <c r="E85" s="322"/>
      <c r="F85" s="323"/>
      <c r="G85" s="645"/>
      <c r="H85" s="58"/>
      <c r="I85" s="202"/>
      <c r="J85" s="336"/>
      <c r="K85" s="337"/>
      <c r="L85" s="338"/>
      <c r="M85" s="358"/>
    </row>
    <row r="86" spans="1:16" ht="15.75" customHeight="1">
      <c r="A86" s="385"/>
      <c r="B86" s="324"/>
      <c r="C86" s="379"/>
      <c r="D86" s="331"/>
      <c r="E86" s="326"/>
      <c r="F86" s="317"/>
      <c r="G86" s="646"/>
      <c r="H86" s="64"/>
      <c r="I86" s="201"/>
      <c r="J86" s="343"/>
      <c r="K86" s="344"/>
      <c r="L86" s="342"/>
      <c r="M86" s="357"/>
    </row>
    <row r="87" spans="1:16" ht="15.75" customHeight="1">
      <c r="A87" s="382"/>
      <c r="B87" s="319"/>
      <c r="C87" s="380"/>
      <c r="D87" s="321"/>
      <c r="E87" s="322"/>
      <c r="F87" s="323"/>
      <c r="G87" s="645"/>
      <c r="H87" s="58"/>
      <c r="I87" s="202"/>
      <c r="J87" s="336"/>
      <c r="K87" s="337"/>
      <c r="L87" s="338"/>
      <c r="M87" s="358"/>
    </row>
    <row r="88" spans="1:16" ht="15.75" customHeight="1">
      <c r="A88" s="385"/>
      <c r="B88" s="324"/>
      <c r="C88" s="379"/>
      <c r="D88" s="331"/>
      <c r="E88" s="326"/>
      <c r="F88" s="317"/>
      <c r="G88" s="646"/>
      <c r="H88" s="64"/>
      <c r="I88" s="201"/>
      <c r="J88" s="343"/>
      <c r="K88" s="344"/>
      <c r="L88" s="342"/>
      <c r="M88" s="357"/>
    </row>
    <row r="89" spans="1:16" ht="15.75" customHeight="1">
      <c r="A89" s="468"/>
      <c r="B89" s="469"/>
      <c r="C89" s="549"/>
      <c r="D89" s="470"/>
      <c r="E89" s="471"/>
      <c r="F89" s="472"/>
      <c r="G89" s="473"/>
      <c r="H89" s="207"/>
      <c r="I89" s="208"/>
      <c r="J89" s="474"/>
      <c r="K89" s="475"/>
      <c r="L89" s="476"/>
      <c r="M89" s="477"/>
      <c r="P89" s="478"/>
    </row>
    <row r="90" spans="1:16" ht="15.75" customHeight="1">
      <c r="A90" s="479"/>
      <c r="B90" s="480"/>
      <c r="C90" s="550"/>
      <c r="D90" s="481"/>
      <c r="E90" s="482"/>
      <c r="F90" s="483"/>
      <c r="G90" s="484"/>
      <c r="H90" s="209"/>
      <c r="I90" s="210"/>
      <c r="J90" s="485"/>
      <c r="K90" s="486"/>
      <c r="L90" s="487"/>
      <c r="M90" s="488"/>
    </row>
    <row r="91" spans="1:16" ht="15.75" customHeight="1">
      <c r="A91" s="468"/>
      <c r="B91" s="469"/>
      <c r="C91" s="549"/>
      <c r="D91" s="470"/>
      <c r="E91" s="471"/>
      <c r="F91" s="472"/>
      <c r="G91" s="473"/>
      <c r="H91" s="207"/>
      <c r="I91" s="208"/>
      <c r="J91" s="474"/>
      <c r="K91" s="475"/>
      <c r="L91" s="476"/>
      <c r="M91" s="477"/>
    </row>
    <row r="92" spans="1:16" ht="15.75" customHeight="1">
      <c r="A92" s="479"/>
      <c r="B92" s="480"/>
      <c r="C92" s="550"/>
      <c r="D92" s="481"/>
      <c r="E92" s="489"/>
      <c r="F92" s="483"/>
      <c r="G92" s="484"/>
      <c r="H92" s="209"/>
      <c r="I92" s="210"/>
      <c r="J92" s="490"/>
      <c r="K92" s="486"/>
      <c r="L92" s="487"/>
      <c r="M92" s="488"/>
    </row>
    <row r="93" spans="1:16" ht="15.75" customHeight="1">
      <c r="A93" s="382"/>
      <c r="B93" s="319"/>
      <c r="C93" s="380"/>
      <c r="D93" s="321"/>
      <c r="E93" s="322"/>
      <c r="F93" s="323"/>
      <c r="G93" s="645"/>
      <c r="H93" s="58"/>
      <c r="I93" s="202"/>
      <c r="J93" s="336"/>
      <c r="K93" s="337"/>
      <c r="L93" s="338"/>
      <c r="M93" s="358"/>
    </row>
    <row r="94" spans="1:16" ht="15.75" customHeight="1">
      <c r="A94" s="385"/>
      <c r="B94" s="324"/>
      <c r="C94" s="379"/>
      <c r="D94" s="331"/>
      <c r="E94" s="328"/>
      <c r="F94" s="317"/>
      <c r="G94" s="646"/>
      <c r="H94" s="64"/>
      <c r="I94" s="201"/>
      <c r="J94" s="343"/>
      <c r="K94" s="344"/>
      <c r="L94" s="342"/>
      <c r="M94" s="357"/>
    </row>
    <row r="95" spans="1:16" ht="15.75" customHeight="1">
      <c r="A95" s="382"/>
      <c r="B95" s="308"/>
      <c r="C95" s="380"/>
      <c r="D95" s="418"/>
      <c r="E95" s="491"/>
      <c r="F95" s="312"/>
      <c r="G95" s="645"/>
      <c r="H95" s="58"/>
      <c r="I95" s="202"/>
      <c r="J95" s="492"/>
      <c r="K95" s="493"/>
      <c r="L95" s="494"/>
      <c r="M95" s="362"/>
    </row>
    <row r="96" spans="1:16" ht="15.75" customHeight="1">
      <c r="A96" s="385"/>
      <c r="B96" s="324"/>
      <c r="C96" s="379"/>
      <c r="D96" s="331"/>
      <c r="E96" s="328"/>
      <c r="F96" s="317"/>
      <c r="G96" s="646"/>
      <c r="H96" s="64"/>
      <c r="I96" s="201"/>
      <c r="J96" s="343"/>
      <c r="K96" s="344"/>
      <c r="L96" s="342"/>
      <c r="M96" s="357"/>
    </row>
    <row r="97" spans="1:16" s="603" customFormat="1" ht="15.75" customHeight="1">
      <c r="A97" s="442"/>
      <c r="B97" s="495"/>
      <c r="C97" s="551"/>
      <c r="D97" s="401"/>
      <c r="E97" s="402"/>
      <c r="F97" s="444"/>
      <c r="G97" s="398"/>
      <c r="H97" s="63"/>
      <c r="I97" s="203"/>
      <c r="J97" s="336"/>
      <c r="K97" s="337"/>
      <c r="L97" s="338"/>
      <c r="M97" s="445"/>
      <c r="O97" s="424"/>
      <c r="P97" s="424"/>
    </row>
    <row r="98" spans="1:16" s="603" customFormat="1" ht="15.75" customHeight="1">
      <c r="A98" s="443"/>
      <c r="B98" s="324"/>
      <c r="C98" s="379"/>
      <c r="D98" s="331"/>
      <c r="E98" s="326"/>
      <c r="F98" s="317"/>
      <c r="G98" s="646"/>
      <c r="H98" s="64"/>
      <c r="I98" s="201"/>
      <c r="J98" s="343"/>
      <c r="K98" s="344"/>
      <c r="L98" s="342"/>
      <c r="M98" s="357"/>
      <c r="O98" s="424"/>
      <c r="P98" s="424"/>
    </row>
    <row r="99" spans="1:16" s="603" customFormat="1" ht="15.75" customHeight="1">
      <c r="A99" s="496"/>
      <c r="B99" s="329"/>
      <c r="C99" s="380"/>
      <c r="D99" s="321"/>
      <c r="E99" s="322"/>
      <c r="F99" s="323"/>
      <c r="G99" s="645"/>
      <c r="H99" s="58"/>
      <c r="I99" s="202"/>
      <c r="J99" s="336"/>
      <c r="K99" s="337"/>
      <c r="L99" s="338"/>
      <c r="M99" s="358"/>
      <c r="O99" s="424"/>
      <c r="P99" s="424"/>
    </row>
    <row r="100" spans="1:16" s="603" customFormat="1" ht="15.75" customHeight="1">
      <c r="A100" s="443"/>
      <c r="B100" s="324"/>
      <c r="C100" s="379"/>
      <c r="D100" s="331"/>
      <c r="E100" s="327"/>
      <c r="F100" s="317"/>
      <c r="G100" s="646"/>
      <c r="H100" s="64"/>
      <c r="I100" s="201"/>
      <c r="J100" s="343"/>
      <c r="K100" s="344"/>
      <c r="L100" s="342"/>
      <c r="M100" s="357"/>
      <c r="O100" s="424"/>
      <c r="P100" s="424"/>
    </row>
    <row r="101" spans="1:16" s="603" customFormat="1" ht="15.75" customHeight="1">
      <c r="A101" s="382"/>
      <c r="B101" s="359"/>
      <c r="C101" s="380"/>
      <c r="D101" s="321"/>
      <c r="E101" s="322"/>
      <c r="F101" s="323"/>
      <c r="G101" s="645"/>
      <c r="H101" s="58"/>
      <c r="I101" s="202"/>
      <c r="J101" s="336"/>
      <c r="K101" s="338"/>
      <c r="L101" s="338"/>
      <c r="M101" s="358"/>
      <c r="O101" s="424"/>
      <c r="P101" s="424"/>
    </row>
    <row r="102" spans="1:16" s="603" customFormat="1" ht="15.75" customHeight="1">
      <c r="A102" s="446"/>
      <c r="B102" s="644" t="s">
        <v>27</v>
      </c>
      <c r="C102" s="552"/>
      <c r="D102" s="331"/>
      <c r="E102" s="361"/>
      <c r="F102" s="317"/>
      <c r="G102" s="646"/>
      <c r="H102" s="201"/>
      <c r="I102" s="211"/>
      <c r="J102" s="343"/>
      <c r="K102" s="447"/>
      <c r="L102" s="342"/>
      <c r="M102" s="448"/>
      <c r="O102" s="424"/>
      <c r="P102" s="424"/>
    </row>
    <row r="103" spans="1:16" s="603" customFormat="1" ht="15.75" customHeight="1">
      <c r="A103" s="382"/>
      <c r="B103" s="319"/>
      <c r="C103" s="381"/>
      <c r="D103" s="645"/>
      <c r="E103" s="330"/>
      <c r="F103" s="312"/>
      <c r="G103" s="645"/>
      <c r="H103" s="58"/>
      <c r="I103" s="203"/>
      <c r="J103" s="336"/>
      <c r="K103" s="347"/>
      <c r="L103" s="348"/>
      <c r="M103" s="358"/>
      <c r="O103" s="424"/>
      <c r="P103" s="424"/>
    </row>
    <row r="104" spans="1:16" s="603" customFormat="1" ht="15.75" customHeight="1" thickBot="1">
      <c r="A104" s="450"/>
      <c r="B104" s="451" t="s">
        <v>7</v>
      </c>
      <c r="C104" s="553"/>
      <c r="D104" s="453"/>
      <c r="E104" s="454"/>
      <c r="F104" s="455"/>
      <c r="G104" s="453"/>
      <c r="H104" s="204"/>
      <c r="I104" s="205"/>
      <c r="J104" s="1058"/>
      <c r="K104" s="1059"/>
      <c r="L104" s="1060"/>
      <c r="M104" s="456"/>
      <c r="O104" s="424"/>
      <c r="P104" s="424"/>
    </row>
    <row r="106" spans="1:16" s="603" customFormat="1" ht="15.75" customHeight="1">
      <c r="A106" s="347"/>
      <c r="B106" s="650"/>
      <c r="C106" s="347"/>
      <c r="D106" s="650"/>
      <c r="E106" s="347"/>
      <c r="F106" s="347"/>
      <c r="G106" s="650"/>
      <c r="H106" s="347"/>
      <c r="I106" s="438"/>
      <c r="J106" s="504"/>
      <c r="K106" s="504"/>
      <c r="L106" s="504"/>
      <c r="M106" s="347"/>
      <c r="O106" s="424"/>
      <c r="P106" s="424"/>
    </row>
  </sheetData>
  <mergeCells count="40">
    <mergeCell ref="D38:G38"/>
    <mergeCell ref="D2:G2"/>
    <mergeCell ref="H2:I2"/>
    <mergeCell ref="D3:G3"/>
    <mergeCell ref="B5:B6"/>
    <mergeCell ref="D5:D6"/>
    <mergeCell ref="E5:E6"/>
    <mergeCell ref="F5:F6"/>
    <mergeCell ref="G5:G6"/>
    <mergeCell ref="H5:H6"/>
    <mergeCell ref="I5:I6"/>
    <mergeCell ref="J5:L6"/>
    <mergeCell ref="M5:M6"/>
    <mergeCell ref="J34:L34"/>
    <mergeCell ref="D37:G37"/>
    <mergeCell ref="H37:I37"/>
    <mergeCell ref="B40:B41"/>
    <mergeCell ref="D40:D41"/>
    <mergeCell ref="E40:E41"/>
    <mergeCell ref="F40:F41"/>
    <mergeCell ref="G40:G41"/>
    <mergeCell ref="J40:L41"/>
    <mergeCell ref="M40:M41"/>
    <mergeCell ref="J43:L43"/>
    <mergeCell ref="J69:L69"/>
    <mergeCell ref="D73:G73"/>
    <mergeCell ref="D72:G72"/>
    <mergeCell ref="H72:I72"/>
    <mergeCell ref="H40:H41"/>
    <mergeCell ref="I40:I41"/>
    <mergeCell ref="B75:B76"/>
    <mergeCell ref="D75:D76"/>
    <mergeCell ref="E75:E76"/>
    <mergeCell ref="F75:F76"/>
    <mergeCell ref="G75:G76"/>
    <mergeCell ref="H75:H76"/>
    <mergeCell ref="I75:I76"/>
    <mergeCell ref="J75:L76"/>
    <mergeCell ref="M75:M76"/>
    <mergeCell ref="J104:L104"/>
  </mergeCells>
  <phoneticPr fontId="4"/>
  <printOptions horizontalCentered="1"/>
  <pageMargins left="0.59055118110236227" right="0.39370078740157483" top="0.98425196850393704" bottom="0.23622047244094491" header="0.51181102362204722" footer="0.39370078740157483"/>
  <pageSetup paperSize="9" orientation="landscape" blackAndWhite="1" r:id="rId1"/>
  <headerFooter alignWithMargins="0"/>
  <rowBreaks count="1" manualBreakCount="1">
    <brk id="35"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2C8F8-704E-44D4-ADAD-ACE75F0DA509}">
  <sheetPr>
    <tabColor rgb="FFFFFF00"/>
  </sheetPr>
  <dimension ref="A1:P106"/>
  <sheetViews>
    <sheetView showGridLines="0" view="pageBreakPreview" topLeftCell="A81" zoomScaleNormal="100" zoomScaleSheetLayoutView="100" workbookViewId="0">
      <selection activeCell="D12" sqref="D12"/>
    </sheetView>
  </sheetViews>
  <sheetFormatPr defaultRowHeight="15.75" customHeight="1"/>
  <cols>
    <col min="1" max="1" width="1.875" style="424" customWidth="1"/>
    <col min="2" max="2" width="19.75" style="424" customWidth="1"/>
    <col min="3" max="3" width="21.875" style="424" customWidth="1"/>
    <col min="4" max="4" width="6.375" style="497" customWidth="1"/>
    <col min="5" max="5" width="7.75" style="424"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6" ht="15.75" customHeight="1">
      <c r="A1" s="431"/>
      <c r="B1" s="426"/>
      <c r="C1" s="426"/>
      <c r="D1" s="432"/>
      <c r="E1" s="426"/>
      <c r="F1" s="426"/>
      <c r="G1" s="432"/>
      <c r="H1" s="426"/>
      <c r="I1" s="433"/>
      <c r="J1" s="426"/>
      <c r="K1" s="426"/>
      <c r="L1" s="426"/>
      <c r="M1" s="434"/>
    </row>
    <row r="2" spans="1:16" ht="15.75" customHeight="1">
      <c r="A2" s="395"/>
      <c r="B2" s="347"/>
      <c r="C2" s="347"/>
      <c r="D2" s="1038" t="s">
        <v>186</v>
      </c>
      <c r="E2" s="1038"/>
      <c r="F2" s="1038"/>
      <c r="G2" s="1038"/>
      <c r="H2" s="1039" t="s">
        <v>34</v>
      </c>
      <c r="I2" s="1039"/>
      <c r="J2" s="347"/>
      <c r="K2" s="347"/>
      <c r="L2" s="347"/>
      <c r="M2" s="435"/>
    </row>
    <row r="3" spans="1:16" ht="15.75" customHeight="1">
      <c r="A3" s="395"/>
      <c r="B3" s="52" t="s">
        <v>331</v>
      </c>
      <c r="C3" s="437" t="s">
        <v>45</v>
      </c>
      <c r="D3" s="1040"/>
      <c r="E3" s="1040"/>
      <c r="F3" s="1040"/>
      <c r="G3" s="1040"/>
      <c r="H3" s="347"/>
      <c r="I3" s="438"/>
      <c r="J3" s="649" t="s">
        <v>78</v>
      </c>
      <c r="K3" s="649"/>
      <c r="L3" s="649"/>
      <c r="M3" s="435"/>
      <c r="N3" s="605"/>
    </row>
    <row r="4" spans="1:16" ht="15.75" customHeight="1">
      <c r="A4" s="385"/>
      <c r="B4" s="355"/>
      <c r="C4" s="355"/>
      <c r="D4" s="648"/>
      <c r="E4" s="355"/>
      <c r="F4" s="355"/>
      <c r="G4" s="648"/>
      <c r="H4" s="355"/>
      <c r="I4" s="439"/>
      <c r="J4" s="355"/>
      <c r="K4" s="355"/>
      <c r="L4" s="355"/>
      <c r="M4" s="440"/>
    </row>
    <row r="5" spans="1:16"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6" ht="15.75" customHeight="1">
      <c r="A6" s="385"/>
      <c r="B6" s="1041"/>
      <c r="C6" s="647" t="s">
        <v>28</v>
      </c>
      <c r="D6" s="1043"/>
      <c r="E6" s="1045"/>
      <c r="F6" s="1047"/>
      <c r="G6" s="1043"/>
      <c r="H6" s="1043"/>
      <c r="I6" s="1049"/>
      <c r="J6" s="1053"/>
      <c r="K6" s="1054"/>
      <c r="L6" s="1055"/>
      <c r="M6" s="1057"/>
    </row>
    <row r="7" spans="1:16" ht="15.75" customHeight="1">
      <c r="A7" s="382"/>
      <c r="B7" s="319"/>
      <c r="C7" s="295"/>
      <c r="D7" s="321"/>
      <c r="E7" s="322"/>
      <c r="F7" s="312"/>
      <c r="G7" s="698"/>
      <c r="H7" s="58"/>
      <c r="I7" s="202"/>
      <c r="J7" s="305"/>
      <c r="K7" s="337"/>
      <c r="L7" s="338"/>
      <c r="M7" s="358"/>
    </row>
    <row r="8" spans="1:16" ht="15.75" customHeight="1">
      <c r="A8" s="385"/>
      <c r="B8" s="324" t="s">
        <v>188</v>
      </c>
      <c r="C8" s="315" t="s">
        <v>189</v>
      </c>
      <c r="D8" s="316">
        <v>1</v>
      </c>
      <c r="E8" s="326">
        <v>2</v>
      </c>
      <c r="F8" s="317">
        <f>ROUND(D8*E8,3)</f>
        <v>2</v>
      </c>
      <c r="G8" s="699" t="s">
        <v>14</v>
      </c>
      <c r="H8" s="64"/>
      <c r="I8" s="201"/>
      <c r="J8" s="343"/>
      <c r="K8" s="344"/>
      <c r="L8" s="342"/>
      <c r="M8" s="357"/>
    </row>
    <row r="9" spans="1:16" ht="15.75" customHeight="1">
      <c r="A9" s="382"/>
      <c r="B9" s="319"/>
      <c r="C9" s="320" t="s">
        <v>190</v>
      </c>
      <c r="D9" s="321"/>
      <c r="E9" s="322"/>
      <c r="F9" s="312"/>
      <c r="G9" s="698"/>
      <c r="H9" s="58"/>
      <c r="I9" s="202"/>
      <c r="J9" s="336"/>
      <c r="K9" s="337"/>
      <c r="L9" s="338"/>
      <c r="M9" s="358"/>
    </row>
    <row r="10" spans="1:16" ht="15.75" customHeight="1">
      <c r="A10" s="385"/>
      <c r="B10" s="324" t="s">
        <v>191</v>
      </c>
      <c r="C10" s="315" t="s">
        <v>192</v>
      </c>
      <c r="D10" s="316">
        <v>1</v>
      </c>
      <c r="E10" s="505">
        <v>1</v>
      </c>
      <c r="F10" s="317">
        <f>ROUND(D10*E10,3)</f>
        <v>1</v>
      </c>
      <c r="G10" s="699" t="s">
        <v>15</v>
      </c>
      <c r="H10" s="64"/>
      <c r="I10" s="201"/>
      <c r="J10" s="343"/>
      <c r="K10" s="344"/>
      <c r="L10" s="342"/>
      <c r="M10" s="357"/>
    </row>
    <row r="11" spans="1:16" ht="15.75" customHeight="1">
      <c r="A11" s="382"/>
      <c r="B11" s="319"/>
      <c r="C11" s="320"/>
      <c r="D11" s="321"/>
      <c r="E11" s="322"/>
      <c r="F11" s="312"/>
      <c r="G11" s="698"/>
      <c r="H11" s="58"/>
      <c r="I11" s="202"/>
      <c r="J11" s="336"/>
      <c r="K11" s="337"/>
      <c r="L11" s="338"/>
      <c r="M11" s="358"/>
    </row>
    <row r="12" spans="1:16" ht="15.75" customHeight="1">
      <c r="A12" s="385"/>
      <c r="B12" s="324" t="s">
        <v>193</v>
      </c>
      <c r="C12" s="315" t="s">
        <v>194</v>
      </c>
      <c r="D12" s="316">
        <v>1</v>
      </c>
      <c r="E12" s="326">
        <v>2</v>
      </c>
      <c r="F12" s="317">
        <f>ROUND(D12*E12,3)</f>
        <v>2</v>
      </c>
      <c r="G12" s="699" t="s">
        <v>14</v>
      </c>
      <c r="H12" s="64"/>
      <c r="I12" s="201"/>
      <c r="J12" s="343"/>
      <c r="K12" s="344"/>
      <c r="L12" s="342"/>
      <c r="M12" s="357"/>
    </row>
    <row r="13" spans="1:16" ht="15.75" customHeight="1">
      <c r="A13" s="382"/>
      <c r="B13" s="319"/>
      <c r="C13" s="320"/>
      <c r="D13" s="321"/>
      <c r="E13" s="322"/>
      <c r="F13" s="312"/>
      <c r="G13" s="698"/>
      <c r="H13" s="58"/>
      <c r="I13" s="202"/>
      <c r="J13" s="336"/>
      <c r="K13" s="337"/>
      <c r="L13" s="338"/>
      <c r="M13" s="358"/>
    </row>
    <row r="14" spans="1:16" ht="15.75" customHeight="1">
      <c r="A14" s="385"/>
      <c r="B14" s="324" t="s">
        <v>195</v>
      </c>
      <c r="C14" s="315" t="s">
        <v>196</v>
      </c>
      <c r="D14" s="316">
        <v>1</v>
      </c>
      <c r="E14" s="326">
        <v>2</v>
      </c>
      <c r="F14" s="317">
        <f>ROUND(D14*E14,3)</f>
        <v>2</v>
      </c>
      <c r="G14" s="699" t="s">
        <v>14</v>
      </c>
      <c r="H14" s="64"/>
      <c r="I14" s="201"/>
      <c r="J14" s="343"/>
      <c r="K14" s="344"/>
      <c r="L14" s="342"/>
      <c r="M14" s="357"/>
    </row>
    <row r="15" spans="1:16" ht="15.75" customHeight="1">
      <c r="A15" s="382"/>
      <c r="B15" s="319"/>
      <c r="C15" s="320"/>
      <c r="D15" s="321"/>
      <c r="E15" s="322"/>
      <c r="F15" s="312"/>
      <c r="G15" s="698"/>
      <c r="H15" s="58"/>
      <c r="I15" s="202"/>
      <c r="J15" s="336"/>
      <c r="K15" s="337"/>
      <c r="L15" s="338"/>
      <c r="M15" s="358"/>
      <c r="P15" s="478"/>
    </row>
    <row r="16" spans="1:16" ht="15.75" customHeight="1">
      <c r="A16" s="385"/>
      <c r="B16" s="324" t="s">
        <v>195</v>
      </c>
      <c r="C16" s="315" t="s">
        <v>197</v>
      </c>
      <c r="D16" s="316">
        <v>1</v>
      </c>
      <c r="E16" s="326">
        <v>1</v>
      </c>
      <c r="F16" s="317">
        <f>ROUND(D16*E16,3)</f>
        <v>1</v>
      </c>
      <c r="G16" s="699" t="s">
        <v>14</v>
      </c>
      <c r="H16" s="64"/>
      <c r="I16" s="201"/>
      <c r="J16" s="343"/>
      <c r="K16" s="344"/>
      <c r="L16" s="342"/>
      <c r="M16" s="357"/>
    </row>
    <row r="17" spans="1:13" ht="15.75" customHeight="1">
      <c r="A17" s="382"/>
      <c r="B17" s="319"/>
      <c r="C17" s="320"/>
      <c r="D17" s="321"/>
      <c r="E17" s="322"/>
      <c r="F17" s="312"/>
      <c r="G17" s="698"/>
      <c r="H17" s="58"/>
      <c r="I17" s="202"/>
      <c r="J17" s="336"/>
      <c r="K17" s="337"/>
      <c r="L17" s="338"/>
      <c r="M17" s="358"/>
    </row>
    <row r="18" spans="1:13" ht="15.75" customHeight="1">
      <c r="A18" s="385"/>
      <c r="B18" s="324" t="s">
        <v>198</v>
      </c>
      <c r="C18" s="315" t="s">
        <v>199</v>
      </c>
      <c r="D18" s="316">
        <v>1</v>
      </c>
      <c r="E18" s="326">
        <v>8</v>
      </c>
      <c r="F18" s="317">
        <f>ROUND(D18*E18,3)</f>
        <v>8</v>
      </c>
      <c r="G18" s="699" t="s">
        <v>14</v>
      </c>
      <c r="H18" s="64"/>
      <c r="I18" s="201"/>
      <c r="J18" s="343"/>
      <c r="K18" s="344"/>
      <c r="L18" s="342"/>
      <c r="M18" s="357"/>
    </row>
    <row r="19" spans="1:13" ht="15.75" customHeight="1">
      <c r="A19" s="442"/>
      <c r="B19" s="359"/>
      <c r="C19" s="412"/>
      <c r="D19" s="413"/>
      <c r="E19" s="414"/>
      <c r="F19" s="400"/>
      <c r="G19" s="398"/>
      <c r="H19" s="63"/>
      <c r="I19" s="203"/>
      <c r="J19" s="339"/>
      <c r="K19" s="340"/>
      <c r="L19" s="341"/>
      <c r="M19" s="415"/>
    </row>
    <row r="20" spans="1:13" ht="15.75" customHeight="1">
      <c r="A20" s="443"/>
      <c r="B20" s="324" t="s">
        <v>202</v>
      </c>
      <c r="C20" s="315"/>
      <c r="D20" s="316">
        <v>1</v>
      </c>
      <c r="E20" s="732">
        <v>1</v>
      </c>
      <c r="F20" s="317">
        <f>ROUND(D20*E20,3)</f>
        <v>1</v>
      </c>
      <c r="G20" s="731" t="s">
        <v>6</v>
      </c>
      <c r="H20" s="64"/>
      <c r="I20" s="201"/>
      <c r="J20" s="343"/>
      <c r="K20" s="344"/>
      <c r="L20" s="342"/>
      <c r="M20" s="357"/>
    </row>
    <row r="21" spans="1:13" ht="15.75" customHeight="1">
      <c r="A21" s="442"/>
      <c r="B21" s="359"/>
      <c r="C21" s="412"/>
      <c r="D21" s="413"/>
      <c r="E21" s="414"/>
      <c r="F21" s="400"/>
      <c r="G21" s="398"/>
      <c r="H21" s="63"/>
      <c r="I21" s="203"/>
      <c r="J21" s="339"/>
      <c r="K21" s="340"/>
      <c r="L21" s="341"/>
      <c r="M21" s="415"/>
    </row>
    <row r="22" spans="1:13" ht="15.75" customHeight="1">
      <c r="A22" s="443"/>
      <c r="B22" s="324"/>
      <c r="C22" s="315"/>
      <c r="D22" s="325"/>
      <c r="E22" s="327"/>
      <c r="F22" s="317"/>
      <c r="G22" s="646"/>
      <c r="H22" s="64"/>
      <c r="I22" s="201"/>
      <c r="J22" s="343"/>
      <c r="K22" s="344"/>
      <c r="L22" s="342"/>
      <c r="M22" s="357"/>
    </row>
    <row r="23" spans="1:13" ht="15.75" customHeight="1">
      <c r="A23" s="442"/>
      <c r="B23" s="359"/>
      <c r="C23" s="412"/>
      <c r="D23" s="413"/>
      <c r="E23" s="414"/>
      <c r="F23" s="400"/>
      <c r="G23" s="398"/>
      <c r="H23" s="63"/>
      <c r="I23" s="203"/>
      <c r="J23" s="339"/>
      <c r="K23" s="340"/>
      <c r="L23" s="341"/>
      <c r="M23" s="415"/>
    </row>
    <row r="24" spans="1:13" ht="15.75" customHeight="1">
      <c r="A24" s="443"/>
      <c r="B24" s="324"/>
      <c r="C24" s="315"/>
      <c r="D24" s="325"/>
      <c r="E24" s="327"/>
      <c r="F24" s="317"/>
      <c r="G24" s="646"/>
      <c r="H24" s="64"/>
      <c r="I24" s="201"/>
      <c r="J24" s="343"/>
      <c r="K24" s="344"/>
      <c r="L24" s="342"/>
      <c r="M24" s="357"/>
    </row>
    <row r="25" spans="1:13" ht="15.75" customHeight="1">
      <c r="A25" s="442"/>
      <c r="B25" s="359"/>
      <c r="C25" s="412"/>
      <c r="D25" s="413"/>
      <c r="E25" s="414"/>
      <c r="F25" s="400"/>
      <c r="G25" s="398"/>
      <c r="H25" s="63"/>
      <c r="I25" s="203"/>
      <c r="J25" s="339"/>
      <c r="K25" s="340"/>
      <c r="L25" s="341"/>
      <c r="M25" s="415"/>
    </row>
    <row r="26" spans="1:13" ht="15.75" customHeight="1">
      <c r="A26" s="443"/>
      <c r="B26" s="324"/>
      <c r="C26" s="315"/>
      <c r="D26" s="325"/>
      <c r="E26" s="327"/>
      <c r="F26" s="317"/>
      <c r="G26" s="646"/>
      <c r="H26" s="64"/>
      <c r="I26" s="201"/>
      <c r="J26" s="343"/>
      <c r="K26" s="344"/>
      <c r="L26" s="342"/>
      <c r="M26" s="357"/>
    </row>
    <row r="27" spans="1:13" ht="15.75" customHeight="1">
      <c r="A27" s="442"/>
      <c r="B27" s="359"/>
      <c r="C27" s="412"/>
      <c r="D27" s="413"/>
      <c r="E27" s="414"/>
      <c r="F27" s="400"/>
      <c r="G27" s="398"/>
      <c r="H27" s="63"/>
      <c r="I27" s="203"/>
      <c r="J27" s="339"/>
      <c r="K27" s="340"/>
      <c r="L27" s="341"/>
      <c r="M27" s="415"/>
    </row>
    <row r="28" spans="1:13" ht="15.75" customHeight="1">
      <c r="A28" s="443"/>
      <c r="B28" s="324"/>
      <c r="C28" s="315"/>
      <c r="D28" s="325"/>
      <c r="E28" s="327"/>
      <c r="F28" s="317"/>
      <c r="G28" s="646"/>
      <c r="H28" s="64"/>
      <c r="I28" s="201"/>
      <c r="J28" s="343"/>
      <c r="K28" s="344"/>
      <c r="L28" s="342"/>
      <c r="M28" s="357"/>
    </row>
    <row r="29" spans="1:13" ht="15.75" customHeight="1">
      <c r="A29" s="442"/>
      <c r="B29" s="359"/>
      <c r="C29" s="412"/>
      <c r="D29" s="413"/>
      <c r="E29" s="414"/>
      <c r="F29" s="400"/>
      <c r="G29" s="398"/>
      <c r="H29" s="63"/>
      <c r="I29" s="203"/>
      <c r="J29" s="339"/>
      <c r="K29" s="340"/>
      <c r="L29" s="341"/>
      <c r="M29" s="415"/>
    </row>
    <row r="30" spans="1:13" ht="15.75" customHeight="1">
      <c r="A30" s="443"/>
      <c r="B30" s="324"/>
      <c r="C30" s="315"/>
      <c r="D30" s="325"/>
      <c r="E30" s="327"/>
      <c r="F30" s="317"/>
      <c r="G30" s="646"/>
      <c r="H30" s="64"/>
      <c r="I30" s="201"/>
      <c r="J30" s="343"/>
      <c r="K30" s="344"/>
      <c r="L30" s="342"/>
      <c r="M30" s="357"/>
    </row>
    <row r="31" spans="1:13" ht="15.75" customHeight="1">
      <c r="A31" s="395"/>
      <c r="B31" s="359"/>
      <c r="C31" s="412"/>
      <c r="D31" s="401"/>
      <c r="E31" s="402"/>
      <c r="F31" s="444"/>
      <c r="G31" s="398"/>
      <c r="H31" s="63"/>
      <c r="I31" s="203"/>
      <c r="J31" s="336"/>
      <c r="K31" s="338"/>
      <c r="L31" s="338"/>
      <c r="M31" s="445"/>
    </row>
    <row r="32" spans="1:13" ht="15.75" customHeight="1">
      <c r="A32" s="446"/>
      <c r="B32" s="324"/>
      <c r="C32" s="360"/>
      <c r="D32" s="646"/>
      <c r="E32" s="361"/>
      <c r="F32" s="317"/>
      <c r="G32" s="646"/>
      <c r="H32" s="201"/>
      <c r="I32" s="201"/>
      <c r="J32" s="343"/>
      <c r="K32" s="447"/>
      <c r="L32" s="342"/>
      <c r="M32" s="448"/>
    </row>
    <row r="33" spans="1:16" s="603" customFormat="1" ht="15.75" customHeight="1">
      <c r="A33" s="382"/>
      <c r="B33" s="319"/>
      <c r="C33" s="449"/>
      <c r="D33" s="645"/>
      <c r="E33" s="330"/>
      <c r="F33" s="312"/>
      <c r="G33" s="645"/>
      <c r="H33" s="58"/>
      <c r="I33" s="202"/>
      <c r="J33" s="336"/>
      <c r="K33" s="347"/>
      <c r="L33" s="348"/>
      <c r="M33" s="358"/>
      <c r="O33" s="424"/>
      <c r="P33" s="424"/>
    </row>
    <row r="34" spans="1:16" s="603" customFormat="1" ht="15.75" customHeight="1" thickBot="1">
      <c r="A34" s="450"/>
      <c r="B34" s="451" t="s">
        <v>27</v>
      </c>
      <c r="C34" s="452"/>
      <c r="D34" s="453"/>
      <c r="E34" s="454"/>
      <c r="F34" s="455"/>
      <c r="G34" s="453"/>
      <c r="H34" s="204"/>
      <c r="I34" s="205"/>
      <c r="J34" s="1058"/>
      <c r="K34" s="1059"/>
      <c r="L34" s="1060"/>
      <c r="M34" s="456"/>
      <c r="O34" s="424"/>
      <c r="P34" s="424"/>
    </row>
    <row r="35" spans="1:16" s="603" customFormat="1" ht="15.75" customHeight="1" thickBot="1">
      <c r="A35" s="426"/>
      <c r="B35" s="426"/>
      <c r="C35" s="426"/>
      <c r="D35" s="432"/>
      <c r="E35" s="426"/>
      <c r="F35" s="426"/>
      <c r="G35" s="432"/>
      <c r="H35" s="426"/>
      <c r="I35" s="433"/>
      <c r="J35" s="426"/>
      <c r="K35" s="426"/>
      <c r="L35" s="426"/>
      <c r="M35" s="426"/>
      <c r="O35" s="424"/>
      <c r="P35" s="424"/>
    </row>
    <row r="36" spans="1:16" s="603" customFormat="1" ht="15.75" customHeight="1">
      <c r="A36" s="431"/>
      <c r="B36" s="426"/>
      <c r="C36" s="426"/>
      <c r="D36" s="432"/>
      <c r="E36" s="426"/>
      <c r="F36" s="426"/>
      <c r="G36" s="432"/>
      <c r="H36" s="426"/>
      <c r="I36" s="433"/>
      <c r="J36" s="426"/>
      <c r="K36" s="426"/>
      <c r="L36" s="426"/>
      <c r="M36" s="434"/>
      <c r="O36" s="424"/>
      <c r="P36" s="424"/>
    </row>
    <row r="37" spans="1:16" s="603" customFormat="1" ht="15.75" customHeight="1">
      <c r="A37" s="395"/>
      <c r="B37" s="347"/>
      <c r="C37" s="347"/>
      <c r="D37" s="1038" t="str">
        <f>D2</f>
        <v>送水4号ポンプ点検修繕</v>
      </c>
      <c r="E37" s="1038"/>
      <c r="F37" s="1038"/>
      <c r="G37" s="1038"/>
      <c r="H37" s="1039" t="s">
        <v>34</v>
      </c>
      <c r="I37" s="1039"/>
      <c r="J37" s="347"/>
      <c r="K37" s="347"/>
      <c r="L37" s="347"/>
      <c r="M37" s="435"/>
      <c r="O37" s="424"/>
      <c r="P37" s="424"/>
    </row>
    <row r="38" spans="1:16" s="603" customFormat="1" ht="15.75" customHeight="1">
      <c r="A38" s="395"/>
      <c r="B38" s="436" t="s">
        <v>331</v>
      </c>
      <c r="C38" s="437" t="s">
        <v>42</v>
      </c>
      <c r="D38" s="1040"/>
      <c r="E38" s="1040"/>
      <c r="F38" s="1040"/>
      <c r="G38" s="1040"/>
      <c r="H38" s="347"/>
      <c r="I38" s="438"/>
      <c r="J38" s="649" t="s">
        <v>78</v>
      </c>
      <c r="K38" s="649"/>
      <c r="L38" s="649"/>
      <c r="M38" s="435"/>
      <c r="O38" s="424"/>
      <c r="P38" s="424"/>
    </row>
    <row r="39" spans="1:16" s="603" customFormat="1" ht="15.75" customHeight="1">
      <c r="A39" s="385"/>
      <c r="B39" s="355"/>
      <c r="C39" s="355"/>
      <c r="D39" s="648"/>
      <c r="E39" s="355"/>
      <c r="F39" s="355"/>
      <c r="G39" s="648"/>
      <c r="H39" s="355"/>
      <c r="I39" s="439"/>
      <c r="J39" s="355"/>
      <c r="K39" s="355"/>
      <c r="L39" s="355"/>
      <c r="M39" s="440"/>
      <c r="O39" s="424"/>
      <c r="P39" s="424"/>
    </row>
    <row r="40" spans="1:16" s="603" customFormat="1" ht="15.75" customHeight="1">
      <c r="A40" s="382"/>
      <c r="B40" s="1035" t="s">
        <v>32</v>
      </c>
      <c r="C40" s="441" t="s">
        <v>0</v>
      </c>
      <c r="D40" s="1042" t="s">
        <v>1</v>
      </c>
      <c r="E40" s="1044" t="s">
        <v>31</v>
      </c>
      <c r="F40" s="1046" t="s">
        <v>30</v>
      </c>
      <c r="G40" s="1042" t="s">
        <v>2</v>
      </c>
      <c r="H40" s="1042" t="s">
        <v>3</v>
      </c>
      <c r="I40" s="1048" t="s">
        <v>4</v>
      </c>
      <c r="J40" s="1050" t="s">
        <v>5</v>
      </c>
      <c r="K40" s="1051"/>
      <c r="L40" s="1052"/>
      <c r="M40" s="1056" t="s">
        <v>29</v>
      </c>
      <c r="O40" s="424"/>
      <c r="P40" s="424"/>
    </row>
    <row r="41" spans="1:16" s="603" customFormat="1" ht="15.75" customHeight="1">
      <c r="A41" s="385"/>
      <c r="B41" s="1041"/>
      <c r="C41" s="647" t="s">
        <v>28</v>
      </c>
      <c r="D41" s="1043"/>
      <c r="E41" s="1045"/>
      <c r="F41" s="1047"/>
      <c r="G41" s="1043"/>
      <c r="H41" s="1043"/>
      <c r="I41" s="1049"/>
      <c r="J41" s="1053"/>
      <c r="K41" s="1054"/>
      <c r="L41" s="1055"/>
      <c r="M41" s="1057"/>
      <c r="O41" s="424"/>
      <c r="P41" s="424"/>
    </row>
    <row r="42" spans="1:16" s="603" customFormat="1" ht="15.75" customHeight="1">
      <c r="A42" s="382"/>
      <c r="B42" s="319"/>
      <c r="C42" s="350"/>
      <c r="D42" s="321"/>
      <c r="E42" s="322"/>
      <c r="F42" s="312"/>
      <c r="G42" s="698"/>
      <c r="H42" s="58"/>
      <c r="I42" s="202"/>
      <c r="J42" s="336"/>
      <c r="K42" s="337"/>
      <c r="L42" s="338"/>
      <c r="M42" s="358"/>
      <c r="O42" s="424"/>
      <c r="P42" s="424"/>
    </row>
    <row r="43" spans="1:16" s="603" customFormat="1" ht="15.75" customHeight="1">
      <c r="A43" s="385"/>
      <c r="B43" s="324" t="s">
        <v>9</v>
      </c>
      <c r="C43" s="351"/>
      <c r="D43" s="316">
        <v>1</v>
      </c>
      <c r="E43" s="554">
        <v>5</v>
      </c>
      <c r="F43" s="317">
        <f>ROUND(D43*E43,3)</f>
        <v>5</v>
      </c>
      <c r="G43" s="699" t="s">
        <v>11</v>
      </c>
      <c r="H43" s="64"/>
      <c r="I43" s="201"/>
      <c r="J43" s="1061"/>
      <c r="K43" s="1062"/>
      <c r="L43" s="1063"/>
      <c r="M43" s="357"/>
      <c r="O43" s="424"/>
      <c r="P43" s="424"/>
    </row>
    <row r="44" spans="1:16" s="603" customFormat="1" ht="15.75" customHeight="1">
      <c r="A44" s="382"/>
      <c r="B44" s="319"/>
      <c r="C44" s="350"/>
      <c r="D44" s="321"/>
      <c r="E44" s="322"/>
      <c r="F44" s="312"/>
      <c r="G44" s="698"/>
      <c r="H44" s="58"/>
      <c r="I44" s="202"/>
      <c r="J44" s="345"/>
      <c r="K44" s="338"/>
      <c r="L44" s="338"/>
      <c r="M44" s="362"/>
      <c r="O44" s="424"/>
      <c r="P44" s="424"/>
    </row>
    <row r="45" spans="1:16" s="603" customFormat="1" ht="15.75" customHeight="1">
      <c r="A45" s="385"/>
      <c r="B45" s="324" t="s">
        <v>8</v>
      </c>
      <c r="C45" s="351"/>
      <c r="D45" s="316">
        <v>1</v>
      </c>
      <c r="E45" s="554">
        <v>20</v>
      </c>
      <c r="F45" s="317">
        <f>ROUND(D45*E45,3)</f>
        <v>20</v>
      </c>
      <c r="G45" s="699" t="s">
        <v>11</v>
      </c>
      <c r="H45" s="64"/>
      <c r="I45" s="201"/>
      <c r="J45" s="363"/>
      <c r="K45" s="344"/>
      <c r="L45" s="346"/>
      <c r="M45" s="357"/>
      <c r="O45" s="424"/>
      <c r="P45" s="424"/>
    </row>
    <row r="46" spans="1:16" s="603" customFormat="1" ht="15.75" customHeight="1">
      <c r="A46" s="643"/>
      <c r="B46" s="319"/>
      <c r="C46" s="350"/>
      <c r="D46" s="321"/>
      <c r="E46" s="322"/>
      <c r="F46" s="312"/>
      <c r="G46" s="698"/>
      <c r="H46" s="58"/>
      <c r="I46" s="202"/>
      <c r="J46" s="492"/>
      <c r="K46" s="502"/>
      <c r="L46" s="494"/>
      <c r="M46" s="503"/>
      <c r="O46" s="424"/>
      <c r="P46" s="424"/>
    </row>
    <row r="47" spans="1:16" s="603" customFormat="1" ht="15.75" customHeight="1">
      <c r="A47" s="446"/>
      <c r="B47" s="324" t="s">
        <v>168</v>
      </c>
      <c r="C47" s="351"/>
      <c r="D47" s="316" t="s">
        <v>174</v>
      </c>
      <c r="E47" s="316" t="s">
        <v>174</v>
      </c>
      <c r="F47" s="316" t="s">
        <v>174</v>
      </c>
      <c r="G47" s="699" t="s">
        <v>11</v>
      </c>
      <c r="H47" s="316" t="s">
        <v>174</v>
      </c>
      <c r="I47" s="316" t="s">
        <v>174</v>
      </c>
      <c r="J47" s="343" t="s">
        <v>171</v>
      </c>
      <c r="K47" s="447"/>
      <c r="L47" s="342"/>
      <c r="M47" s="448"/>
      <c r="O47" s="424"/>
      <c r="P47" s="424"/>
    </row>
    <row r="48" spans="1:16" s="603" customFormat="1" ht="15.75" customHeight="1">
      <c r="A48" s="643"/>
      <c r="B48" s="506"/>
      <c r="C48" s="417"/>
      <c r="D48" s="418"/>
      <c r="E48" s="419"/>
      <c r="F48" s="312"/>
      <c r="G48" s="645"/>
      <c r="H48" s="202"/>
      <c r="I48" s="501"/>
      <c r="J48" s="492"/>
      <c r="K48" s="502"/>
      <c r="L48" s="494"/>
      <c r="M48" s="503"/>
      <c r="O48" s="424"/>
      <c r="P48" s="424"/>
    </row>
    <row r="49" spans="1:16" s="603" customFormat="1" ht="15.75" customHeight="1">
      <c r="A49" s="446"/>
      <c r="B49" s="507"/>
      <c r="C49" s="360"/>
      <c r="D49" s="331"/>
      <c r="E49" s="361"/>
      <c r="F49" s="317"/>
      <c r="G49" s="646"/>
      <c r="H49" s="201"/>
      <c r="I49" s="206"/>
      <c r="J49" s="343"/>
      <c r="K49" s="447"/>
      <c r="L49" s="342"/>
      <c r="M49" s="448"/>
      <c r="O49" s="424"/>
      <c r="P49" s="424"/>
    </row>
    <row r="50" spans="1:16" s="603" customFormat="1" ht="15.75" customHeight="1">
      <c r="A50" s="643"/>
      <c r="B50" s="506"/>
      <c r="C50" s="417"/>
      <c r="D50" s="418"/>
      <c r="E50" s="419"/>
      <c r="F50" s="312"/>
      <c r="G50" s="645"/>
      <c r="H50" s="202"/>
      <c r="I50" s="501"/>
      <c r="J50" s="492"/>
      <c r="K50" s="502"/>
      <c r="L50" s="494"/>
      <c r="M50" s="503"/>
      <c r="O50" s="424"/>
      <c r="P50" s="424"/>
    </row>
    <row r="51" spans="1:16" s="603" customFormat="1" ht="15.75" customHeight="1">
      <c r="A51" s="446"/>
      <c r="B51" s="507"/>
      <c r="C51" s="360"/>
      <c r="D51" s="331"/>
      <c r="E51" s="361"/>
      <c r="F51" s="317"/>
      <c r="G51" s="646"/>
      <c r="H51" s="201"/>
      <c r="I51" s="206"/>
      <c r="J51" s="343"/>
      <c r="K51" s="447"/>
      <c r="L51" s="342"/>
      <c r="M51" s="448"/>
      <c r="O51" s="424"/>
      <c r="P51" s="424"/>
    </row>
    <row r="52" spans="1:16" s="603" customFormat="1" ht="15.75" customHeight="1">
      <c r="A52" s="643"/>
      <c r="B52" s="506"/>
      <c r="C52" s="417"/>
      <c r="D52" s="418"/>
      <c r="E52" s="419"/>
      <c r="F52" s="312"/>
      <c r="G52" s="645"/>
      <c r="H52" s="202"/>
      <c r="I52" s="501"/>
      <c r="J52" s="492"/>
      <c r="K52" s="502"/>
      <c r="L52" s="494"/>
      <c r="M52" s="503"/>
      <c r="O52" s="424"/>
      <c r="P52" s="424"/>
    </row>
    <row r="53" spans="1:16" s="603" customFormat="1" ht="15.75" customHeight="1">
      <c r="A53" s="446"/>
      <c r="B53" s="507"/>
      <c r="C53" s="360"/>
      <c r="D53" s="331"/>
      <c r="E53" s="361"/>
      <c r="F53" s="317"/>
      <c r="G53" s="646"/>
      <c r="H53" s="201"/>
      <c r="I53" s="206"/>
      <c r="J53" s="343"/>
      <c r="K53" s="447"/>
      <c r="L53" s="342"/>
      <c r="M53" s="448"/>
      <c r="O53" s="424"/>
      <c r="P53" s="424"/>
    </row>
    <row r="54" spans="1:16" s="603" customFormat="1" ht="15.75" customHeight="1">
      <c r="A54" s="643"/>
      <c r="B54" s="506"/>
      <c r="C54" s="417"/>
      <c r="D54" s="418"/>
      <c r="E54" s="419"/>
      <c r="F54" s="312"/>
      <c r="G54" s="645"/>
      <c r="H54" s="202"/>
      <c r="I54" s="501"/>
      <c r="J54" s="492"/>
      <c r="K54" s="502"/>
      <c r="L54" s="494"/>
      <c r="M54" s="503"/>
      <c r="O54" s="424"/>
      <c r="P54" s="424"/>
    </row>
    <row r="55" spans="1:16" s="603" customFormat="1" ht="15.75" customHeight="1">
      <c r="A55" s="446"/>
      <c r="B55" s="507"/>
      <c r="C55" s="360"/>
      <c r="D55" s="331"/>
      <c r="E55" s="361"/>
      <c r="F55" s="317"/>
      <c r="G55" s="646"/>
      <c r="H55" s="201"/>
      <c r="I55" s="206"/>
      <c r="J55" s="343"/>
      <c r="K55" s="447"/>
      <c r="L55" s="342"/>
      <c r="M55" s="448"/>
      <c r="O55" s="424"/>
      <c r="P55" s="424"/>
    </row>
    <row r="56" spans="1:16" s="603" customFormat="1" ht="15.75" customHeight="1">
      <c r="A56" s="643"/>
      <c r="B56" s="506"/>
      <c r="C56" s="417"/>
      <c r="D56" s="418"/>
      <c r="E56" s="419"/>
      <c r="F56" s="312"/>
      <c r="G56" s="645"/>
      <c r="H56" s="202"/>
      <c r="I56" s="501"/>
      <c r="J56" s="492"/>
      <c r="K56" s="502"/>
      <c r="L56" s="494"/>
      <c r="M56" s="503"/>
      <c r="O56" s="424"/>
      <c r="P56" s="424"/>
    </row>
    <row r="57" spans="1:16" s="603" customFormat="1" ht="15.75" customHeight="1">
      <c r="A57" s="446"/>
      <c r="B57" s="507"/>
      <c r="C57" s="360"/>
      <c r="D57" s="331"/>
      <c r="E57" s="361"/>
      <c r="F57" s="317"/>
      <c r="G57" s="646"/>
      <c r="H57" s="201"/>
      <c r="I57" s="206"/>
      <c r="J57" s="343"/>
      <c r="K57" s="447"/>
      <c r="L57" s="342"/>
      <c r="M57" s="448"/>
      <c r="O57" s="424"/>
      <c r="P57" s="424"/>
    </row>
    <row r="58" spans="1:16" s="603" customFormat="1" ht="15.75" customHeight="1">
      <c r="A58" s="643"/>
      <c r="B58" s="506"/>
      <c r="C58" s="417"/>
      <c r="D58" s="418"/>
      <c r="E58" s="419"/>
      <c r="F58" s="312"/>
      <c r="G58" s="645"/>
      <c r="H58" s="202"/>
      <c r="I58" s="501"/>
      <c r="J58" s="492"/>
      <c r="K58" s="502"/>
      <c r="L58" s="494"/>
      <c r="M58" s="503"/>
      <c r="O58" s="424"/>
      <c r="P58" s="424"/>
    </row>
    <row r="59" spans="1:16" s="603" customFormat="1" ht="15.75" customHeight="1">
      <c r="A59" s="446"/>
      <c r="B59" s="507"/>
      <c r="C59" s="360"/>
      <c r="D59" s="331"/>
      <c r="E59" s="361"/>
      <c r="F59" s="317"/>
      <c r="G59" s="646"/>
      <c r="H59" s="201"/>
      <c r="I59" s="206"/>
      <c r="J59" s="343"/>
      <c r="K59" s="447"/>
      <c r="L59" s="342"/>
      <c r="M59" s="448"/>
      <c r="O59" s="424"/>
      <c r="P59" s="424"/>
    </row>
    <row r="60" spans="1:16" s="603" customFormat="1" ht="15.75" customHeight="1">
      <c r="A60" s="643"/>
      <c r="B60" s="506"/>
      <c r="C60" s="417"/>
      <c r="D60" s="418"/>
      <c r="E60" s="419"/>
      <c r="F60" s="312"/>
      <c r="G60" s="645"/>
      <c r="H60" s="202"/>
      <c r="I60" s="501"/>
      <c r="J60" s="492"/>
      <c r="K60" s="502"/>
      <c r="L60" s="494"/>
      <c r="M60" s="503"/>
      <c r="O60" s="424"/>
      <c r="P60" s="424"/>
    </row>
    <row r="61" spans="1:16" s="603" customFormat="1" ht="15.75" customHeight="1">
      <c r="A61" s="446"/>
      <c r="B61" s="507"/>
      <c r="C61" s="360"/>
      <c r="D61" s="331"/>
      <c r="E61" s="361"/>
      <c r="F61" s="317"/>
      <c r="G61" s="646"/>
      <c r="H61" s="201"/>
      <c r="I61" s="206"/>
      <c r="J61" s="343"/>
      <c r="K61" s="447"/>
      <c r="L61" s="342"/>
      <c r="M61" s="448"/>
      <c r="O61" s="424"/>
      <c r="P61" s="424"/>
    </row>
    <row r="62" spans="1:16" s="603" customFormat="1" ht="15.75" customHeight="1">
      <c r="A62" s="643"/>
      <c r="B62" s="506"/>
      <c r="C62" s="417"/>
      <c r="D62" s="418"/>
      <c r="E62" s="419"/>
      <c r="F62" s="312"/>
      <c r="G62" s="645"/>
      <c r="H62" s="202"/>
      <c r="I62" s="501"/>
      <c r="J62" s="492"/>
      <c r="K62" s="502"/>
      <c r="L62" s="494"/>
      <c r="M62" s="503"/>
      <c r="O62" s="424"/>
      <c r="P62" s="424"/>
    </row>
    <row r="63" spans="1:16" s="603" customFormat="1" ht="15.75" customHeight="1">
      <c r="A63" s="446"/>
      <c r="B63" s="507"/>
      <c r="C63" s="360"/>
      <c r="D63" s="331"/>
      <c r="E63" s="361"/>
      <c r="F63" s="317"/>
      <c r="G63" s="646"/>
      <c r="H63" s="201"/>
      <c r="I63" s="206"/>
      <c r="J63" s="343"/>
      <c r="K63" s="447"/>
      <c r="L63" s="342"/>
      <c r="M63" s="448"/>
      <c r="O63" s="424"/>
      <c r="P63" s="424"/>
    </row>
    <row r="64" spans="1:16" s="603" customFormat="1" ht="15.75" customHeight="1">
      <c r="A64" s="643"/>
      <c r="B64" s="506"/>
      <c r="C64" s="417"/>
      <c r="D64" s="418"/>
      <c r="E64" s="419"/>
      <c r="F64" s="312"/>
      <c r="G64" s="645"/>
      <c r="H64" s="202"/>
      <c r="I64" s="501"/>
      <c r="J64" s="492"/>
      <c r="K64" s="502"/>
      <c r="L64" s="494"/>
      <c r="M64" s="503"/>
      <c r="O64" s="424"/>
      <c r="P64" s="424"/>
    </row>
    <row r="65" spans="1:16" s="603" customFormat="1" ht="15.75" customHeight="1">
      <c r="A65" s="446"/>
      <c r="B65" s="507"/>
      <c r="C65" s="360"/>
      <c r="D65" s="331"/>
      <c r="E65" s="361"/>
      <c r="F65" s="317"/>
      <c r="G65" s="646"/>
      <c r="H65" s="201"/>
      <c r="I65" s="206"/>
      <c r="J65" s="343"/>
      <c r="K65" s="447"/>
      <c r="L65" s="342"/>
      <c r="M65" s="448"/>
      <c r="O65" s="424"/>
      <c r="P65" s="424"/>
    </row>
    <row r="66" spans="1:16" s="603" customFormat="1" ht="15.75" customHeight="1">
      <c r="A66" s="643"/>
      <c r="B66" s="506"/>
      <c r="C66" s="417"/>
      <c r="D66" s="418"/>
      <c r="E66" s="419"/>
      <c r="F66" s="312"/>
      <c r="G66" s="645"/>
      <c r="H66" s="202"/>
      <c r="I66" s="501"/>
      <c r="J66" s="492"/>
      <c r="K66" s="502"/>
      <c r="L66" s="494"/>
      <c r="M66" s="503"/>
      <c r="O66" s="424"/>
      <c r="P66" s="424"/>
    </row>
    <row r="67" spans="1:16" s="603" customFormat="1" ht="15.75" customHeight="1">
      <c r="A67" s="446"/>
      <c r="B67" s="507"/>
      <c r="C67" s="360"/>
      <c r="D67" s="331"/>
      <c r="E67" s="361"/>
      <c r="F67" s="317"/>
      <c r="G67" s="646"/>
      <c r="H67" s="201"/>
      <c r="I67" s="206"/>
      <c r="J67" s="343"/>
      <c r="K67" s="447"/>
      <c r="L67" s="342"/>
      <c r="M67" s="448"/>
      <c r="O67" s="424"/>
      <c r="P67" s="424"/>
    </row>
    <row r="68" spans="1:16" s="603" customFormat="1" ht="15.75" customHeight="1">
      <c r="A68" s="395"/>
      <c r="B68" s="463"/>
      <c r="C68" s="464"/>
      <c r="D68" s="398"/>
      <c r="E68" s="465"/>
      <c r="F68" s="400"/>
      <c r="G68" s="398"/>
      <c r="H68" s="63"/>
      <c r="I68" s="203"/>
      <c r="J68" s="336"/>
      <c r="K68" s="347"/>
      <c r="L68" s="347"/>
      <c r="M68" s="445"/>
      <c r="O68" s="424"/>
      <c r="P68" s="424"/>
    </row>
    <row r="69" spans="1:16" s="603" customFormat="1" ht="15.75" customHeight="1" thickBot="1">
      <c r="A69" s="450"/>
      <c r="B69" s="451" t="s">
        <v>27</v>
      </c>
      <c r="C69" s="452"/>
      <c r="D69" s="453"/>
      <c r="E69" s="454"/>
      <c r="F69" s="455"/>
      <c r="G69" s="453"/>
      <c r="H69" s="204"/>
      <c r="I69" s="205"/>
      <c r="J69" s="1058"/>
      <c r="K69" s="1059"/>
      <c r="L69" s="1060"/>
      <c r="M69" s="456"/>
      <c r="O69" s="424"/>
      <c r="P69" s="424"/>
    </row>
    <row r="70" spans="1:16" s="603" customFormat="1" ht="15.75" customHeight="1" thickBot="1">
      <c r="A70" s="347"/>
      <c r="B70" s="650"/>
      <c r="C70" s="347"/>
      <c r="D70" s="650"/>
      <c r="E70" s="347"/>
      <c r="F70" s="347"/>
      <c r="G70" s="650"/>
      <c r="H70" s="347"/>
      <c r="I70" s="438"/>
      <c r="J70" s="504"/>
      <c r="K70" s="504"/>
      <c r="L70" s="504"/>
      <c r="M70" s="347"/>
      <c r="O70" s="424"/>
      <c r="P70" s="424"/>
    </row>
    <row r="71" spans="1:16" s="603" customFormat="1" ht="15.75" customHeight="1">
      <c r="A71" s="431"/>
      <c r="B71" s="426"/>
      <c r="C71" s="426"/>
      <c r="D71" s="432"/>
      <c r="E71" s="426"/>
      <c r="F71" s="426"/>
      <c r="G71" s="432"/>
      <c r="H71" s="426"/>
      <c r="I71" s="433"/>
      <c r="J71" s="426"/>
      <c r="K71" s="426"/>
      <c r="L71" s="426"/>
      <c r="M71" s="434"/>
      <c r="O71" s="424"/>
      <c r="P71" s="424"/>
    </row>
    <row r="72" spans="1:16" s="603" customFormat="1" ht="15.75" customHeight="1">
      <c r="A72" s="395"/>
      <c r="B72" s="347"/>
      <c r="C72" s="347"/>
      <c r="D72" s="1038" t="str">
        <f>D37</f>
        <v>送水4号ポンプ点検修繕</v>
      </c>
      <c r="E72" s="1038"/>
      <c r="F72" s="1038"/>
      <c r="G72" s="1038"/>
      <c r="H72" s="1039" t="s">
        <v>34</v>
      </c>
      <c r="I72" s="1039"/>
      <c r="J72" s="347"/>
      <c r="K72" s="347"/>
      <c r="L72" s="347"/>
      <c r="M72" s="435"/>
      <c r="O72" s="424"/>
      <c r="P72" s="424"/>
    </row>
    <row r="73" spans="1:16" s="603" customFormat="1" ht="15.75" customHeight="1">
      <c r="A73" s="395"/>
      <c r="B73" s="436" t="s">
        <v>331</v>
      </c>
      <c r="C73" s="437" t="s">
        <v>33</v>
      </c>
      <c r="D73" s="1040"/>
      <c r="E73" s="1040"/>
      <c r="F73" s="1040"/>
      <c r="G73" s="1040"/>
      <c r="H73" s="347"/>
      <c r="I73" s="438"/>
      <c r="J73" s="649" t="s">
        <v>78</v>
      </c>
      <c r="K73" s="649"/>
      <c r="L73" s="649"/>
      <c r="M73" s="435"/>
      <c r="O73" s="424"/>
      <c r="P73" s="424"/>
    </row>
    <row r="74" spans="1:16" s="603" customFormat="1" ht="15.75" customHeight="1">
      <c r="A74" s="385"/>
      <c r="B74" s="355"/>
      <c r="C74" s="355"/>
      <c r="D74" s="648"/>
      <c r="E74" s="355"/>
      <c r="F74" s="355"/>
      <c r="G74" s="648"/>
      <c r="H74" s="355"/>
      <c r="I74" s="439"/>
      <c r="J74" s="355"/>
      <c r="K74" s="355"/>
      <c r="L74" s="355"/>
      <c r="M74" s="440"/>
      <c r="O74" s="424"/>
      <c r="P74" s="424"/>
    </row>
    <row r="75" spans="1:16" s="603" customFormat="1" ht="15.75" customHeight="1">
      <c r="A75" s="382"/>
      <c r="B75" s="1035" t="s">
        <v>32</v>
      </c>
      <c r="C75" s="441" t="s">
        <v>0</v>
      </c>
      <c r="D75" s="1042" t="s">
        <v>1</v>
      </c>
      <c r="E75" s="1044" t="s">
        <v>31</v>
      </c>
      <c r="F75" s="1046" t="s">
        <v>30</v>
      </c>
      <c r="G75" s="1042" t="s">
        <v>2</v>
      </c>
      <c r="H75" s="1042" t="s">
        <v>3</v>
      </c>
      <c r="I75" s="1048" t="s">
        <v>4</v>
      </c>
      <c r="J75" s="1050" t="s">
        <v>5</v>
      </c>
      <c r="K75" s="1051"/>
      <c r="L75" s="1052"/>
      <c r="M75" s="1056" t="s">
        <v>29</v>
      </c>
      <c r="O75" s="424"/>
      <c r="P75" s="424"/>
    </row>
    <row r="76" spans="1:16" s="603" customFormat="1" ht="15.75" customHeight="1">
      <c r="A76" s="385"/>
      <c r="B76" s="1041"/>
      <c r="C76" s="647" t="s">
        <v>28</v>
      </c>
      <c r="D76" s="1043"/>
      <c r="E76" s="1045"/>
      <c r="F76" s="1047"/>
      <c r="G76" s="1043"/>
      <c r="H76" s="1043"/>
      <c r="I76" s="1049"/>
      <c r="J76" s="1053"/>
      <c r="K76" s="1054"/>
      <c r="L76" s="1055"/>
      <c r="M76" s="1057"/>
      <c r="O76" s="424"/>
      <c r="P76" s="424"/>
    </row>
    <row r="77" spans="1:16" s="603" customFormat="1" ht="15.75" customHeight="1">
      <c r="A77" s="382"/>
      <c r="B77" s="319"/>
      <c r="C77" s="547" t="s">
        <v>113</v>
      </c>
      <c r="D77" s="321"/>
      <c r="E77" s="322"/>
      <c r="F77" s="312"/>
      <c r="G77" s="698"/>
      <c r="H77" s="58"/>
      <c r="I77" s="202"/>
      <c r="J77" s="466"/>
      <c r="K77" s="467"/>
      <c r="L77" s="383"/>
      <c r="M77" s="358"/>
      <c r="O77" s="424"/>
      <c r="P77" s="424"/>
    </row>
    <row r="78" spans="1:16" s="603" customFormat="1" ht="15.75" customHeight="1">
      <c r="A78" s="385"/>
      <c r="B78" s="324" t="s">
        <v>111</v>
      </c>
      <c r="C78" s="548" t="s">
        <v>116</v>
      </c>
      <c r="D78" s="316">
        <v>1</v>
      </c>
      <c r="E78" s="546">
        <v>13</v>
      </c>
      <c r="F78" s="317">
        <f>ROUND(D78*E78,3)</f>
        <v>13</v>
      </c>
      <c r="G78" s="699" t="s">
        <v>98</v>
      </c>
      <c r="H78" s="64"/>
      <c r="I78" s="201"/>
      <c r="J78" s="343"/>
      <c r="K78" s="430"/>
      <c r="L78" s="416"/>
      <c r="M78" s="357"/>
      <c r="O78" s="424"/>
      <c r="P78" s="424"/>
    </row>
    <row r="79" spans="1:16" s="603" customFormat="1" ht="15.75" customHeight="1">
      <c r="A79" s="382"/>
      <c r="B79" s="319"/>
      <c r="C79" s="547" t="s">
        <v>115</v>
      </c>
      <c r="D79" s="321"/>
      <c r="E79" s="322"/>
      <c r="F79" s="312"/>
      <c r="G79" s="698"/>
      <c r="H79" s="58"/>
      <c r="I79" s="202"/>
      <c r="J79" s="336"/>
      <c r="K79" s="429"/>
      <c r="L79" s="429"/>
      <c r="M79" s="362"/>
      <c r="O79" s="424"/>
      <c r="P79" s="424"/>
    </row>
    <row r="80" spans="1:16" s="603" customFormat="1" ht="15.75" customHeight="1">
      <c r="A80" s="385"/>
      <c r="B80" s="324" t="s">
        <v>114</v>
      </c>
      <c r="C80" s="548" t="s">
        <v>112</v>
      </c>
      <c r="D80" s="316">
        <v>1</v>
      </c>
      <c r="E80" s="546">
        <v>8.9</v>
      </c>
      <c r="F80" s="317">
        <f>ROUND(D80*E80,3)</f>
        <v>8.9</v>
      </c>
      <c r="G80" s="699" t="s">
        <v>98</v>
      </c>
      <c r="H80" s="64"/>
      <c r="I80" s="201"/>
      <c r="J80" s="343" t="s">
        <v>117</v>
      </c>
      <c r="K80" s="430"/>
      <c r="L80" s="342"/>
      <c r="M80" s="357"/>
      <c r="O80" s="424"/>
      <c r="P80" s="424"/>
    </row>
    <row r="81" spans="1:16" ht="15.75" customHeight="1">
      <c r="A81" s="382"/>
      <c r="B81" s="319"/>
      <c r="C81" s="380"/>
      <c r="D81" s="321"/>
      <c r="E81" s="322"/>
      <c r="F81" s="323"/>
      <c r="G81" s="645"/>
      <c r="H81" s="58"/>
      <c r="I81" s="202"/>
      <c r="J81" s="336"/>
      <c r="K81" s="337"/>
      <c r="L81" s="338"/>
      <c r="M81" s="358"/>
    </row>
    <row r="82" spans="1:16" ht="15.75" customHeight="1">
      <c r="A82" s="385"/>
      <c r="B82" s="324"/>
      <c r="C82" s="379"/>
      <c r="D82" s="331"/>
      <c r="E82" s="326"/>
      <c r="F82" s="317"/>
      <c r="G82" s="646"/>
      <c r="H82" s="64"/>
      <c r="I82" s="201"/>
      <c r="J82" s="343"/>
      <c r="K82" s="344"/>
      <c r="L82" s="342"/>
      <c r="M82" s="357"/>
    </row>
    <row r="83" spans="1:16" ht="15.75" customHeight="1">
      <c r="A83" s="382"/>
      <c r="B83" s="319"/>
      <c r="C83" s="380"/>
      <c r="D83" s="321"/>
      <c r="E83" s="322"/>
      <c r="F83" s="323"/>
      <c r="G83" s="645"/>
      <c r="H83" s="58"/>
      <c r="I83" s="202"/>
      <c r="J83" s="336"/>
      <c r="K83" s="337"/>
      <c r="L83" s="338"/>
      <c r="M83" s="358"/>
    </row>
    <row r="84" spans="1:16" ht="15.75" customHeight="1">
      <c r="A84" s="385"/>
      <c r="B84" s="324"/>
      <c r="C84" s="379"/>
      <c r="D84" s="331"/>
      <c r="E84" s="326"/>
      <c r="F84" s="317"/>
      <c r="G84" s="646"/>
      <c r="H84" s="64"/>
      <c r="I84" s="201"/>
      <c r="J84" s="343"/>
      <c r="K84" s="344"/>
      <c r="L84" s="342"/>
      <c r="M84" s="357"/>
    </row>
    <row r="85" spans="1:16" ht="15.75" customHeight="1">
      <c r="A85" s="382"/>
      <c r="B85" s="319"/>
      <c r="C85" s="380"/>
      <c r="D85" s="321"/>
      <c r="E85" s="322"/>
      <c r="F85" s="323"/>
      <c r="G85" s="645"/>
      <c r="H85" s="58"/>
      <c r="I85" s="202"/>
      <c r="J85" s="336"/>
      <c r="K85" s="337"/>
      <c r="L85" s="338"/>
      <c r="M85" s="358"/>
    </row>
    <row r="86" spans="1:16" ht="15.75" customHeight="1">
      <c r="A86" s="385"/>
      <c r="B86" s="324"/>
      <c r="C86" s="379"/>
      <c r="D86" s="331"/>
      <c r="E86" s="326"/>
      <c r="F86" s="317"/>
      <c r="G86" s="646"/>
      <c r="H86" s="64"/>
      <c r="I86" s="201"/>
      <c r="J86" s="343"/>
      <c r="K86" s="344"/>
      <c r="L86" s="342"/>
      <c r="M86" s="357"/>
    </row>
    <row r="87" spans="1:16" ht="15.75" customHeight="1">
      <c r="A87" s="382"/>
      <c r="B87" s="319"/>
      <c r="C87" s="380"/>
      <c r="D87" s="321"/>
      <c r="E87" s="322"/>
      <c r="F87" s="323"/>
      <c r="G87" s="645"/>
      <c r="H87" s="58"/>
      <c r="I87" s="202"/>
      <c r="J87" s="336"/>
      <c r="K87" s="337"/>
      <c r="L87" s="338"/>
      <c r="M87" s="358"/>
    </row>
    <row r="88" spans="1:16" ht="15.75" customHeight="1">
      <c r="A88" s="385"/>
      <c r="B88" s="324"/>
      <c r="C88" s="379"/>
      <c r="D88" s="331"/>
      <c r="E88" s="326"/>
      <c r="F88" s="317"/>
      <c r="G88" s="646"/>
      <c r="H88" s="64"/>
      <c r="I88" s="201"/>
      <c r="J88" s="343"/>
      <c r="K88" s="344"/>
      <c r="L88" s="342"/>
      <c r="M88" s="357"/>
    </row>
    <row r="89" spans="1:16" ht="15.75" customHeight="1">
      <c r="A89" s="468"/>
      <c r="B89" s="469"/>
      <c r="C89" s="549"/>
      <c r="D89" s="470"/>
      <c r="E89" s="471"/>
      <c r="F89" s="472"/>
      <c r="G89" s="473"/>
      <c r="H89" s="207"/>
      <c r="I89" s="208"/>
      <c r="J89" s="474"/>
      <c r="K89" s="475"/>
      <c r="L89" s="476"/>
      <c r="M89" s="477"/>
      <c r="P89" s="478"/>
    </row>
    <row r="90" spans="1:16" ht="15.75" customHeight="1">
      <c r="A90" s="479"/>
      <c r="B90" s="480"/>
      <c r="C90" s="550"/>
      <c r="D90" s="481"/>
      <c r="E90" s="482"/>
      <c r="F90" s="483"/>
      <c r="G90" s="484"/>
      <c r="H90" s="209"/>
      <c r="I90" s="210"/>
      <c r="J90" s="485"/>
      <c r="K90" s="486"/>
      <c r="L90" s="487"/>
      <c r="M90" s="488"/>
    </row>
    <row r="91" spans="1:16" ht="15.75" customHeight="1">
      <c r="A91" s="468"/>
      <c r="B91" s="469"/>
      <c r="C91" s="549"/>
      <c r="D91" s="470"/>
      <c r="E91" s="471"/>
      <c r="F91" s="472"/>
      <c r="G91" s="473"/>
      <c r="H91" s="207"/>
      <c r="I91" s="208"/>
      <c r="J91" s="474"/>
      <c r="K91" s="475"/>
      <c r="L91" s="476"/>
      <c r="M91" s="477"/>
    </row>
    <row r="92" spans="1:16" ht="15.75" customHeight="1">
      <c r="A92" s="479"/>
      <c r="B92" s="480"/>
      <c r="C92" s="550"/>
      <c r="D92" s="481"/>
      <c r="E92" s="489"/>
      <c r="F92" s="483"/>
      <c r="G92" s="484"/>
      <c r="H92" s="209"/>
      <c r="I92" s="210"/>
      <c r="J92" s="490"/>
      <c r="K92" s="486"/>
      <c r="L92" s="487"/>
      <c r="M92" s="488"/>
    </row>
    <row r="93" spans="1:16" ht="15.75" customHeight="1">
      <c r="A93" s="382"/>
      <c r="B93" s="319"/>
      <c r="C93" s="380"/>
      <c r="D93" s="321"/>
      <c r="E93" s="322"/>
      <c r="F93" s="323"/>
      <c r="G93" s="645"/>
      <c r="H93" s="58"/>
      <c r="I93" s="202"/>
      <c r="J93" s="336"/>
      <c r="K93" s="337"/>
      <c r="L93" s="338"/>
      <c r="M93" s="358"/>
    </row>
    <row r="94" spans="1:16" ht="15.75" customHeight="1">
      <c r="A94" s="385"/>
      <c r="B94" s="324"/>
      <c r="C94" s="379"/>
      <c r="D94" s="331"/>
      <c r="E94" s="328"/>
      <c r="F94" s="317"/>
      <c r="G94" s="646"/>
      <c r="H94" s="64"/>
      <c r="I94" s="201"/>
      <c r="J94" s="343"/>
      <c r="K94" s="344"/>
      <c r="L94" s="342"/>
      <c r="M94" s="357"/>
    </row>
    <row r="95" spans="1:16" ht="15.75" customHeight="1">
      <c r="A95" s="382"/>
      <c r="B95" s="308"/>
      <c r="C95" s="380"/>
      <c r="D95" s="418"/>
      <c r="E95" s="491"/>
      <c r="F95" s="312"/>
      <c r="G95" s="645"/>
      <c r="H95" s="58"/>
      <c r="I95" s="202"/>
      <c r="J95" s="492"/>
      <c r="K95" s="493"/>
      <c r="L95" s="494"/>
      <c r="M95" s="362"/>
    </row>
    <row r="96" spans="1:16" ht="15.75" customHeight="1">
      <c r="A96" s="385"/>
      <c r="B96" s="324"/>
      <c r="C96" s="379"/>
      <c r="D96" s="331"/>
      <c r="E96" s="328"/>
      <c r="F96" s="317"/>
      <c r="G96" s="646"/>
      <c r="H96" s="64"/>
      <c r="I96" s="201"/>
      <c r="J96" s="343"/>
      <c r="K96" s="344"/>
      <c r="L96" s="342"/>
      <c r="M96" s="357"/>
    </row>
    <row r="97" spans="1:16" s="603" customFormat="1" ht="15.75" customHeight="1">
      <c r="A97" s="442"/>
      <c r="B97" s="495"/>
      <c r="C97" s="551"/>
      <c r="D97" s="401"/>
      <c r="E97" s="402"/>
      <c r="F97" s="444"/>
      <c r="G97" s="398"/>
      <c r="H97" s="63"/>
      <c r="I97" s="203"/>
      <c r="J97" s="336"/>
      <c r="K97" s="337"/>
      <c r="L97" s="338"/>
      <c r="M97" s="445"/>
      <c r="O97" s="424"/>
      <c r="P97" s="424"/>
    </row>
    <row r="98" spans="1:16" s="603" customFormat="1" ht="15.75" customHeight="1">
      <c r="A98" s="443"/>
      <c r="B98" s="324"/>
      <c r="C98" s="379"/>
      <c r="D98" s="331"/>
      <c r="E98" s="326"/>
      <c r="F98" s="317"/>
      <c r="G98" s="646"/>
      <c r="H98" s="64"/>
      <c r="I98" s="201"/>
      <c r="J98" s="343"/>
      <c r="K98" s="344"/>
      <c r="L98" s="342"/>
      <c r="M98" s="357"/>
      <c r="O98" s="424"/>
      <c r="P98" s="424"/>
    </row>
    <row r="99" spans="1:16" s="603" customFormat="1" ht="15.75" customHeight="1">
      <c r="A99" s="496"/>
      <c r="B99" s="329"/>
      <c r="C99" s="380"/>
      <c r="D99" s="321"/>
      <c r="E99" s="322"/>
      <c r="F99" s="323"/>
      <c r="G99" s="645"/>
      <c r="H99" s="58"/>
      <c r="I99" s="202"/>
      <c r="J99" s="336"/>
      <c r="K99" s="337"/>
      <c r="L99" s="338"/>
      <c r="M99" s="358"/>
      <c r="O99" s="424"/>
      <c r="P99" s="424"/>
    </row>
    <row r="100" spans="1:16" s="603" customFormat="1" ht="15.75" customHeight="1">
      <c r="A100" s="443"/>
      <c r="B100" s="324"/>
      <c r="C100" s="379"/>
      <c r="D100" s="331"/>
      <c r="E100" s="327"/>
      <c r="F100" s="317"/>
      <c r="G100" s="646"/>
      <c r="H100" s="64"/>
      <c r="I100" s="201"/>
      <c r="J100" s="343"/>
      <c r="K100" s="344"/>
      <c r="L100" s="342"/>
      <c r="M100" s="357"/>
      <c r="O100" s="424"/>
      <c r="P100" s="424"/>
    </row>
    <row r="101" spans="1:16" s="603" customFormat="1" ht="15.75" customHeight="1">
      <c r="A101" s="382"/>
      <c r="B101" s="359"/>
      <c r="C101" s="380"/>
      <c r="D101" s="321"/>
      <c r="E101" s="322"/>
      <c r="F101" s="323"/>
      <c r="G101" s="645"/>
      <c r="H101" s="58"/>
      <c r="I101" s="202"/>
      <c r="J101" s="336"/>
      <c r="K101" s="338"/>
      <c r="L101" s="338"/>
      <c r="M101" s="358"/>
      <c r="O101" s="424"/>
      <c r="P101" s="424"/>
    </row>
    <row r="102" spans="1:16" s="603" customFormat="1" ht="15.75" customHeight="1">
      <c r="A102" s="446"/>
      <c r="B102" s="644" t="s">
        <v>27</v>
      </c>
      <c r="C102" s="552"/>
      <c r="D102" s="331"/>
      <c r="E102" s="361"/>
      <c r="F102" s="317"/>
      <c r="G102" s="646"/>
      <c r="H102" s="201"/>
      <c r="I102" s="211"/>
      <c r="J102" s="343"/>
      <c r="K102" s="447"/>
      <c r="L102" s="342"/>
      <c r="M102" s="448"/>
      <c r="O102" s="424"/>
      <c r="P102" s="424"/>
    </row>
    <row r="103" spans="1:16" s="603" customFormat="1" ht="15.75" customHeight="1">
      <c r="A103" s="382"/>
      <c r="B103" s="319"/>
      <c r="C103" s="381"/>
      <c r="D103" s="645"/>
      <c r="E103" s="330"/>
      <c r="F103" s="312"/>
      <c r="G103" s="645"/>
      <c r="H103" s="58"/>
      <c r="I103" s="203"/>
      <c r="J103" s="336"/>
      <c r="K103" s="347"/>
      <c r="L103" s="348"/>
      <c r="M103" s="358"/>
      <c r="O103" s="424"/>
      <c r="P103" s="424"/>
    </row>
    <row r="104" spans="1:16" s="603" customFormat="1" ht="15.75" customHeight="1" thickBot="1">
      <c r="A104" s="450"/>
      <c r="B104" s="451" t="s">
        <v>7</v>
      </c>
      <c r="C104" s="553"/>
      <c r="D104" s="453"/>
      <c r="E104" s="454"/>
      <c r="F104" s="455"/>
      <c r="G104" s="453"/>
      <c r="H104" s="204"/>
      <c r="I104" s="205"/>
      <c r="J104" s="1058"/>
      <c r="K104" s="1059"/>
      <c r="L104" s="1060"/>
      <c r="M104" s="456"/>
      <c r="O104" s="424"/>
      <c r="P104" s="424"/>
    </row>
    <row r="106" spans="1:16" s="603" customFormat="1" ht="15.75" customHeight="1">
      <c r="A106" s="347"/>
      <c r="B106" s="650"/>
      <c r="C106" s="347"/>
      <c r="D106" s="650"/>
      <c r="E106" s="347"/>
      <c r="F106" s="347"/>
      <c r="G106" s="650"/>
      <c r="H106" s="347"/>
      <c r="I106" s="438"/>
      <c r="J106" s="504"/>
      <c r="K106" s="504"/>
      <c r="L106" s="504"/>
      <c r="M106" s="347"/>
      <c r="O106" s="424"/>
      <c r="P106" s="424"/>
    </row>
  </sheetData>
  <mergeCells count="40">
    <mergeCell ref="D38:G38"/>
    <mergeCell ref="D2:G2"/>
    <mergeCell ref="H2:I2"/>
    <mergeCell ref="D3:G3"/>
    <mergeCell ref="B5:B6"/>
    <mergeCell ref="D5:D6"/>
    <mergeCell ref="E5:E6"/>
    <mergeCell ref="F5:F6"/>
    <mergeCell ref="G5:G6"/>
    <mergeCell ref="H5:H6"/>
    <mergeCell ref="I5:I6"/>
    <mergeCell ref="J5:L6"/>
    <mergeCell ref="M5:M6"/>
    <mergeCell ref="J34:L34"/>
    <mergeCell ref="D37:G37"/>
    <mergeCell ref="H37:I37"/>
    <mergeCell ref="B40:B41"/>
    <mergeCell ref="D40:D41"/>
    <mergeCell ref="E40:E41"/>
    <mergeCell ref="F40:F41"/>
    <mergeCell ref="G40:G41"/>
    <mergeCell ref="J40:L41"/>
    <mergeCell ref="M40:M41"/>
    <mergeCell ref="J43:L43"/>
    <mergeCell ref="J69:L69"/>
    <mergeCell ref="D73:G73"/>
    <mergeCell ref="D72:G72"/>
    <mergeCell ref="H72:I72"/>
    <mergeCell ref="H40:H41"/>
    <mergeCell ref="I40:I41"/>
    <mergeCell ref="B75:B76"/>
    <mergeCell ref="D75:D76"/>
    <mergeCell ref="E75:E76"/>
    <mergeCell ref="F75:F76"/>
    <mergeCell ref="G75:G76"/>
    <mergeCell ref="H75:H76"/>
    <mergeCell ref="I75:I76"/>
    <mergeCell ref="J75:L76"/>
    <mergeCell ref="M75:M76"/>
    <mergeCell ref="J104:L104"/>
  </mergeCells>
  <phoneticPr fontId="4"/>
  <printOptions horizontalCentered="1"/>
  <pageMargins left="0.59055118110236227" right="0.39370078740157483" top="0.98425196850393704" bottom="0.23622047244094491" header="0.51181102362204722" footer="0.39370078740157483"/>
  <pageSetup paperSize="9" orientation="landscape" blackAndWhite="1" r:id="rId1"/>
  <headerFooter alignWithMargins="0"/>
  <rowBreaks count="1" manualBreakCount="1">
    <brk id="3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C0C9A-C7BF-4C64-9AFA-EDAA11B8C4C8}">
  <sheetPr>
    <tabColor rgb="FFFFFF00"/>
  </sheetPr>
  <dimension ref="A1:P106"/>
  <sheetViews>
    <sheetView showGridLines="0" view="pageBreakPreview" topLeftCell="A71" zoomScaleNormal="100" zoomScaleSheetLayoutView="100" workbookViewId="0">
      <selection activeCell="D12" sqref="D12"/>
    </sheetView>
  </sheetViews>
  <sheetFormatPr defaultRowHeight="15.75" customHeight="1"/>
  <cols>
    <col min="1" max="1" width="1.875" style="424" customWidth="1"/>
    <col min="2" max="2" width="19.75" style="424" customWidth="1"/>
    <col min="3" max="3" width="21.875" style="424" customWidth="1"/>
    <col min="4" max="4" width="6.375" style="497" customWidth="1"/>
    <col min="5" max="5" width="7.75" style="424"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6" ht="15.75" customHeight="1">
      <c r="A1" s="431"/>
      <c r="B1" s="426"/>
      <c r="C1" s="426"/>
      <c r="D1" s="432"/>
      <c r="E1" s="426"/>
      <c r="F1" s="426"/>
      <c r="G1" s="432"/>
      <c r="H1" s="426"/>
      <c r="I1" s="433"/>
      <c r="J1" s="426"/>
      <c r="K1" s="426"/>
      <c r="L1" s="426"/>
      <c r="M1" s="434"/>
    </row>
    <row r="2" spans="1:16" ht="15.75" customHeight="1">
      <c r="A2" s="395"/>
      <c r="B2" s="347"/>
      <c r="C2" s="347"/>
      <c r="D2" s="1038" t="s">
        <v>162</v>
      </c>
      <c r="E2" s="1038"/>
      <c r="F2" s="1038"/>
      <c r="G2" s="1038"/>
      <c r="H2" s="1039" t="s">
        <v>34</v>
      </c>
      <c r="I2" s="1039"/>
      <c r="J2" s="347"/>
      <c r="K2" s="347"/>
      <c r="L2" s="347"/>
      <c r="M2" s="435"/>
    </row>
    <row r="3" spans="1:16" ht="15.75" customHeight="1">
      <c r="A3" s="395"/>
      <c r="B3" s="52" t="s">
        <v>332</v>
      </c>
      <c r="C3" s="437" t="s">
        <v>45</v>
      </c>
      <c r="D3" s="1040"/>
      <c r="E3" s="1040"/>
      <c r="F3" s="1040"/>
      <c r="G3" s="1040"/>
      <c r="H3" s="347"/>
      <c r="I3" s="438"/>
      <c r="J3" s="649" t="s">
        <v>78</v>
      </c>
      <c r="K3" s="649"/>
      <c r="L3" s="649"/>
      <c r="M3" s="435"/>
      <c r="N3" s="605"/>
    </row>
    <row r="4" spans="1:16" ht="15.75" customHeight="1">
      <c r="A4" s="385"/>
      <c r="B4" s="355"/>
      <c r="C4" s="355"/>
      <c r="D4" s="648"/>
      <c r="E4" s="355"/>
      <c r="F4" s="355"/>
      <c r="G4" s="648"/>
      <c r="H4" s="355"/>
      <c r="I4" s="439"/>
      <c r="J4" s="355"/>
      <c r="K4" s="355"/>
      <c r="L4" s="355"/>
      <c r="M4" s="440"/>
    </row>
    <row r="5" spans="1:16"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6" ht="15.75" customHeight="1">
      <c r="A6" s="385"/>
      <c r="B6" s="1041"/>
      <c r="C6" s="647" t="s">
        <v>28</v>
      </c>
      <c r="D6" s="1043"/>
      <c r="E6" s="1045"/>
      <c r="F6" s="1047"/>
      <c r="G6" s="1043"/>
      <c r="H6" s="1043"/>
      <c r="I6" s="1049"/>
      <c r="J6" s="1053"/>
      <c r="K6" s="1054"/>
      <c r="L6" s="1055"/>
      <c r="M6" s="1057"/>
    </row>
    <row r="7" spans="1:16" ht="15.75" customHeight="1">
      <c r="A7" s="382"/>
      <c r="B7" s="319"/>
      <c r="C7" s="295"/>
      <c r="D7" s="321"/>
      <c r="E7" s="322"/>
      <c r="F7" s="312"/>
      <c r="G7" s="645"/>
      <c r="H7" s="58"/>
      <c r="I7" s="202"/>
      <c r="J7" s="305"/>
      <c r="K7" s="337"/>
      <c r="L7" s="338"/>
      <c r="M7" s="358"/>
    </row>
    <row r="8" spans="1:16" ht="15.75" customHeight="1">
      <c r="A8" s="385"/>
      <c r="B8" s="324" t="s">
        <v>86</v>
      </c>
      <c r="C8" s="315" t="s">
        <v>26</v>
      </c>
      <c r="D8" s="316">
        <v>1</v>
      </c>
      <c r="E8" s="326">
        <v>2</v>
      </c>
      <c r="F8" s="317">
        <f>ROUND(D8*E8,3)</f>
        <v>2</v>
      </c>
      <c r="G8" s="646" t="s">
        <v>14</v>
      </c>
      <c r="H8" s="64"/>
      <c r="I8" s="201"/>
      <c r="J8" s="343"/>
      <c r="K8" s="344"/>
      <c r="L8" s="342"/>
      <c r="M8" s="357"/>
    </row>
    <row r="9" spans="1:16" ht="15.75" customHeight="1">
      <c r="A9" s="382"/>
      <c r="B9" s="319"/>
      <c r="C9" s="320" t="s">
        <v>87</v>
      </c>
      <c r="D9" s="321"/>
      <c r="E9" s="322"/>
      <c r="F9" s="312"/>
      <c r="G9" s="645"/>
      <c r="H9" s="58"/>
      <c r="I9" s="202"/>
      <c r="J9" s="336"/>
      <c r="K9" s="337"/>
      <c r="L9" s="338"/>
      <c r="M9" s="358"/>
    </row>
    <row r="10" spans="1:16" ht="15.75" customHeight="1">
      <c r="A10" s="385"/>
      <c r="B10" s="324" t="s">
        <v>46</v>
      </c>
      <c r="C10" s="315" t="s">
        <v>53</v>
      </c>
      <c r="D10" s="316">
        <v>1</v>
      </c>
      <c r="E10" s="505">
        <v>1</v>
      </c>
      <c r="F10" s="317">
        <f>ROUND(D10*E10,3)</f>
        <v>1</v>
      </c>
      <c r="G10" s="646" t="s">
        <v>15</v>
      </c>
      <c r="H10" s="64"/>
      <c r="I10" s="201"/>
      <c r="J10" s="343"/>
      <c r="K10" s="344"/>
      <c r="L10" s="342"/>
      <c r="M10" s="357"/>
    </row>
    <row r="11" spans="1:16" ht="15.75" customHeight="1">
      <c r="A11" s="382"/>
      <c r="B11" s="319"/>
      <c r="C11" s="320"/>
      <c r="D11" s="321"/>
      <c r="E11" s="322"/>
      <c r="F11" s="312"/>
      <c r="G11" s="645"/>
      <c r="H11" s="58"/>
      <c r="I11" s="202"/>
      <c r="J11" s="336"/>
      <c r="K11" s="337"/>
      <c r="L11" s="338"/>
      <c r="M11" s="358"/>
    </row>
    <row r="12" spans="1:16" ht="15.75" customHeight="1">
      <c r="A12" s="385"/>
      <c r="B12" s="324" t="s">
        <v>88</v>
      </c>
      <c r="C12" s="315" t="s">
        <v>93</v>
      </c>
      <c r="D12" s="316">
        <v>1</v>
      </c>
      <c r="E12" s="326">
        <v>2</v>
      </c>
      <c r="F12" s="317">
        <f>ROUND(D12*E12,3)</f>
        <v>2</v>
      </c>
      <c r="G12" s="646" t="s">
        <v>14</v>
      </c>
      <c r="H12" s="64"/>
      <c r="I12" s="201"/>
      <c r="J12" s="343"/>
      <c r="K12" s="344"/>
      <c r="L12" s="342"/>
      <c r="M12" s="357"/>
    </row>
    <row r="13" spans="1:16" ht="15.75" customHeight="1">
      <c r="A13" s="382"/>
      <c r="B13" s="319"/>
      <c r="C13" s="320"/>
      <c r="D13" s="321"/>
      <c r="E13" s="322"/>
      <c r="F13" s="312"/>
      <c r="G13" s="645"/>
      <c r="H13" s="58"/>
      <c r="I13" s="202"/>
      <c r="J13" s="336"/>
      <c r="K13" s="337"/>
      <c r="L13" s="338"/>
      <c r="M13" s="358"/>
    </row>
    <row r="14" spans="1:16" ht="15.75" customHeight="1">
      <c r="A14" s="385"/>
      <c r="B14" s="324" t="s">
        <v>90</v>
      </c>
      <c r="C14" s="315" t="s">
        <v>79</v>
      </c>
      <c r="D14" s="316">
        <v>1</v>
      </c>
      <c r="E14" s="326">
        <v>2</v>
      </c>
      <c r="F14" s="317">
        <f>ROUND(D14*E14,3)</f>
        <v>2</v>
      </c>
      <c r="G14" s="646" t="s">
        <v>14</v>
      </c>
      <c r="H14" s="64"/>
      <c r="I14" s="201"/>
      <c r="J14" s="343"/>
      <c r="K14" s="344"/>
      <c r="L14" s="342"/>
      <c r="M14" s="357"/>
    </row>
    <row r="15" spans="1:16" ht="15.75" customHeight="1">
      <c r="A15" s="382"/>
      <c r="B15" s="319"/>
      <c r="C15" s="320"/>
      <c r="D15" s="321"/>
      <c r="E15" s="322"/>
      <c r="F15" s="312"/>
      <c r="G15" s="645"/>
      <c r="H15" s="58"/>
      <c r="I15" s="202"/>
      <c r="J15" s="336"/>
      <c r="K15" s="337"/>
      <c r="L15" s="338"/>
      <c r="M15" s="358"/>
      <c r="P15" s="478"/>
    </row>
    <row r="16" spans="1:16" ht="15.75" customHeight="1">
      <c r="A16" s="385"/>
      <c r="B16" s="324" t="s">
        <v>90</v>
      </c>
      <c r="C16" s="315" t="s">
        <v>94</v>
      </c>
      <c r="D16" s="316">
        <v>1</v>
      </c>
      <c r="E16" s="326">
        <v>1</v>
      </c>
      <c r="F16" s="317">
        <f>ROUND(D16*E16,3)</f>
        <v>1</v>
      </c>
      <c r="G16" s="646" t="s">
        <v>14</v>
      </c>
      <c r="H16" s="64"/>
      <c r="I16" s="201"/>
      <c r="J16" s="343"/>
      <c r="K16" s="344"/>
      <c r="L16" s="342"/>
      <c r="M16" s="357"/>
    </row>
    <row r="17" spans="1:13" ht="15.75" customHeight="1">
      <c r="A17" s="382"/>
      <c r="B17" s="319"/>
      <c r="C17" s="320"/>
      <c r="D17" s="321"/>
      <c r="E17" s="322"/>
      <c r="F17" s="312"/>
      <c r="G17" s="645"/>
      <c r="H17" s="58"/>
      <c r="I17" s="202"/>
      <c r="J17" s="336"/>
      <c r="K17" s="337"/>
      <c r="L17" s="338"/>
      <c r="M17" s="358"/>
    </row>
    <row r="18" spans="1:13" ht="15.75" customHeight="1">
      <c r="A18" s="385"/>
      <c r="B18" s="324" t="s">
        <v>50</v>
      </c>
      <c r="C18" s="315" t="s">
        <v>52</v>
      </c>
      <c r="D18" s="316">
        <v>1</v>
      </c>
      <c r="E18" s="326">
        <v>10</v>
      </c>
      <c r="F18" s="317">
        <f>ROUND(D18*E18,3)</f>
        <v>10</v>
      </c>
      <c r="G18" s="646" t="s">
        <v>14</v>
      </c>
      <c r="H18" s="64"/>
      <c r="I18" s="201"/>
      <c r="J18" s="343"/>
      <c r="K18" s="344"/>
      <c r="L18" s="342"/>
      <c r="M18" s="357"/>
    </row>
    <row r="19" spans="1:13" ht="15.75" customHeight="1">
      <c r="A19" s="442"/>
      <c r="B19" s="359"/>
      <c r="C19" s="412"/>
      <c r="D19" s="413"/>
      <c r="E19" s="414"/>
      <c r="F19" s="400"/>
      <c r="G19" s="398"/>
      <c r="H19" s="63"/>
      <c r="I19" s="202"/>
      <c r="J19" s="339"/>
      <c r="K19" s="340"/>
      <c r="L19" s="341"/>
      <c r="M19" s="415"/>
    </row>
    <row r="20" spans="1:13" ht="15.75" customHeight="1">
      <c r="A20" s="443"/>
      <c r="B20" s="324" t="s">
        <v>202</v>
      </c>
      <c r="C20" s="315"/>
      <c r="D20" s="316">
        <v>1</v>
      </c>
      <c r="E20" s="732">
        <v>1</v>
      </c>
      <c r="F20" s="317">
        <f>ROUND(D20*E20,3)</f>
        <v>1</v>
      </c>
      <c r="G20" s="731" t="s">
        <v>6</v>
      </c>
      <c r="H20" s="64"/>
      <c r="I20" s="201"/>
      <c r="J20" s="343"/>
      <c r="K20" s="344"/>
      <c r="L20" s="342"/>
      <c r="M20" s="357"/>
    </row>
    <row r="21" spans="1:13" ht="15.75" customHeight="1">
      <c r="A21" s="442"/>
      <c r="B21" s="359"/>
      <c r="C21" s="412"/>
      <c r="D21" s="413"/>
      <c r="E21" s="414"/>
      <c r="F21" s="400"/>
      <c r="G21" s="398"/>
      <c r="H21" s="63"/>
      <c r="I21" s="203"/>
      <c r="J21" s="339"/>
      <c r="K21" s="340"/>
      <c r="L21" s="341"/>
      <c r="M21" s="415"/>
    </row>
    <row r="22" spans="1:13" ht="15.75" customHeight="1">
      <c r="A22" s="443"/>
      <c r="B22" s="324"/>
      <c r="C22" s="315"/>
      <c r="D22" s="325"/>
      <c r="E22" s="327"/>
      <c r="F22" s="317"/>
      <c r="G22" s="646"/>
      <c r="H22" s="64"/>
      <c r="I22" s="201"/>
      <c r="J22" s="343"/>
      <c r="K22" s="344"/>
      <c r="L22" s="342"/>
      <c r="M22" s="357"/>
    </row>
    <row r="23" spans="1:13" ht="15.75" customHeight="1">
      <c r="A23" s="442"/>
      <c r="B23" s="359"/>
      <c r="C23" s="412"/>
      <c r="D23" s="413"/>
      <c r="E23" s="414"/>
      <c r="F23" s="400"/>
      <c r="G23" s="398"/>
      <c r="H23" s="63"/>
      <c r="I23" s="203"/>
      <c r="J23" s="339"/>
      <c r="K23" s="340"/>
      <c r="L23" s="341"/>
      <c r="M23" s="415"/>
    </row>
    <row r="24" spans="1:13" ht="15.75" customHeight="1">
      <c r="A24" s="443"/>
      <c r="B24" s="324"/>
      <c r="C24" s="315"/>
      <c r="D24" s="325"/>
      <c r="E24" s="327"/>
      <c r="F24" s="317"/>
      <c r="G24" s="646"/>
      <c r="H24" s="64"/>
      <c r="I24" s="201"/>
      <c r="J24" s="343"/>
      <c r="K24" s="344"/>
      <c r="L24" s="342"/>
      <c r="M24" s="357"/>
    </row>
    <row r="25" spans="1:13" ht="15.75" customHeight="1">
      <c r="A25" s="442"/>
      <c r="B25" s="359"/>
      <c r="C25" s="412"/>
      <c r="D25" s="413"/>
      <c r="E25" s="414"/>
      <c r="F25" s="400"/>
      <c r="G25" s="398"/>
      <c r="H25" s="63"/>
      <c r="I25" s="203"/>
      <c r="J25" s="339"/>
      <c r="K25" s="340"/>
      <c r="L25" s="341"/>
      <c r="M25" s="415"/>
    </row>
    <row r="26" spans="1:13" ht="15.75" customHeight="1">
      <c r="A26" s="443"/>
      <c r="B26" s="324"/>
      <c r="C26" s="315"/>
      <c r="D26" s="325"/>
      <c r="E26" s="327"/>
      <c r="F26" s="317"/>
      <c r="G26" s="646"/>
      <c r="H26" s="64"/>
      <c r="I26" s="201"/>
      <c r="J26" s="343"/>
      <c r="K26" s="344"/>
      <c r="L26" s="342"/>
      <c r="M26" s="357"/>
    </row>
    <row r="27" spans="1:13" ht="15.75" customHeight="1">
      <c r="A27" s="442"/>
      <c r="B27" s="359"/>
      <c r="C27" s="412"/>
      <c r="D27" s="413"/>
      <c r="E27" s="414"/>
      <c r="F27" s="400"/>
      <c r="G27" s="398"/>
      <c r="H27" s="63"/>
      <c r="I27" s="203"/>
      <c r="J27" s="339"/>
      <c r="K27" s="340"/>
      <c r="L27" s="341"/>
      <c r="M27" s="415"/>
    </row>
    <row r="28" spans="1:13" ht="15.75" customHeight="1">
      <c r="A28" s="443"/>
      <c r="B28" s="324"/>
      <c r="C28" s="315"/>
      <c r="D28" s="325"/>
      <c r="E28" s="327"/>
      <c r="F28" s="317"/>
      <c r="G28" s="646"/>
      <c r="H28" s="64"/>
      <c r="I28" s="201"/>
      <c r="J28" s="343"/>
      <c r="K28" s="344"/>
      <c r="L28" s="342"/>
      <c r="M28" s="357"/>
    </row>
    <row r="29" spans="1:13" ht="15.75" customHeight="1">
      <c r="A29" s="442"/>
      <c r="B29" s="359"/>
      <c r="C29" s="412"/>
      <c r="D29" s="413"/>
      <c r="E29" s="414"/>
      <c r="F29" s="400"/>
      <c r="G29" s="398"/>
      <c r="H29" s="63"/>
      <c r="I29" s="203"/>
      <c r="J29" s="339"/>
      <c r="K29" s="340"/>
      <c r="L29" s="341"/>
      <c r="M29" s="415"/>
    </row>
    <row r="30" spans="1:13" ht="15.75" customHeight="1">
      <c r="A30" s="443"/>
      <c r="B30" s="324"/>
      <c r="C30" s="315"/>
      <c r="D30" s="325"/>
      <c r="E30" s="327"/>
      <c r="F30" s="317"/>
      <c r="G30" s="646"/>
      <c r="H30" s="64"/>
      <c r="I30" s="201"/>
      <c r="J30" s="343"/>
      <c r="K30" s="344"/>
      <c r="L30" s="342"/>
      <c r="M30" s="357"/>
    </row>
    <row r="31" spans="1:13" ht="15.75" customHeight="1">
      <c r="A31" s="395"/>
      <c r="B31" s="359"/>
      <c r="C31" s="412"/>
      <c r="D31" s="401"/>
      <c r="E31" s="402"/>
      <c r="F31" s="444"/>
      <c r="G31" s="398"/>
      <c r="H31" s="63"/>
      <c r="I31" s="203"/>
      <c r="J31" s="336"/>
      <c r="K31" s="338"/>
      <c r="L31" s="338"/>
      <c r="M31" s="445"/>
    </row>
    <row r="32" spans="1:13" ht="15.75" customHeight="1">
      <c r="A32" s="446"/>
      <c r="B32" s="324"/>
      <c r="C32" s="360"/>
      <c r="D32" s="646"/>
      <c r="E32" s="361"/>
      <c r="F32" s="317"/>
      <c r="G32" s="646"/>
      <c r="H32" s="201"/>
      <c r="I32" s="201"/>
      <c r="J32" s="343"/>
      <c r="K32" s="447"/>
      <c r="L32" s="342"/>
      <c r="M32" s="448"/>
    </row>
    <row r="33" spans="1:16" s="603" customFormat="1" ht="15.75" customHeight="1">
      <c r="A33" s="382"/>
      <c r="B33" s="319"/>
      <c r="C33" s="449"/>
      <c r="D33" s="645"/>
      <c r="E33" s="330"/>
      <c r="F33" s="312"/>
      <c r="G33" s="645"/>
      <c r="H33" s="58"/>
      <c r="I33" s="202"/>
      <c r="J33" s="336"/>
      <c r="K33" s="347"/>
      <c r="L33" s="348"/>
      <c r="M33" s="358"/>
      <c r="O33" s="424"/>
      <c r="P33" s="424"/>
    </row>
    <row r="34" spans="1:16" s="603" customFormat="1" ht="15.75" customHeight="1" thickBot="1">
      <c r="A34" s="450"/>
      <c r="B34" s="451" t="s">
        <v>27</v>
      </c>
      <c r="C34" s="452"/>
      <c r="D34" s="453"/>
      <c r="E34" s="454"/>
      <c r="F34" s="455"/>
      <c r="G34" s="453"/>
      <c r="H34" s="204"/>
      <c r="I34" s="205"/>
      <c r="J34" s="1058"/>
      <c r="K34" s="1059"/>
      <c r="L34" s="1060"/>
      <c r="M34" s="456"/>
      <c r="O34" s="424"/>
      <c r="P34" s="424"/>
    </row>
    <row r="35" spans="1:16" s="603" customFormat="1" ht="15.75" customHeight="1" thickBot="1">
      <c r="A35" s="426"/>
      <c r="B35" s="426"/>
      <c r="C35" s="426"/>
      <c r="D35" s="432"/>
      <c r="E35" s="426"/>
      <c r="F35" s="426"/>
      <c r="G35" s="432"/>
      <c r="H35" s="426"/>
      <c r="I35" s="433"/>
      <c r="J35" s="426"/>
      <c r="K35" s="426"/>
      <c r="L35" s="426"/>
      <c r="M35" s="426"/>
      <c r="O35" s="424"/>
      <c r="P35" s="424"/>
    </row>
    <row r="36" spans="1:16" s="603" customFormat="1" ht="15.75" customHeight="1">
      <c r="A36" s="431"/>
      <c r="B36" s="426"/>
      <c r="C36" s="426"/>
      <c r="D36" s="432"/>
      <c r="E36" s="426"/>
      <c r="F36" s="426"/>
      <c r="G36" s="432"/>
      <c r="H36" s="426"/>
      <c r="I36" s="433"/>
      <c r="J36" s="426"/>
      <c r="K36" s="426"/>
      <c r="L36" s="426"/>
      <c r="M36" s="434"/>
      <c r="O36" s="424"/>
      <c r="P36" s="424"/>
    </row>
    <row r="37" spans="1:16" s="603" customFormat="1" ht="15.75" customHeight="1">
      <c r="A37" s="395"/>
      <c r="B37" s="347"/>
      <c r="C37" s="347"/>
      <c r="D37" s="1038" t="str">
        <f>D2</f>
        <v>送水6号ポンプ点検修繕</v>
      </c>
      <c r="E37" s="1038"/>
      <c r="F37" s="1038"/>
      <c r="G37" s="1038"/>
      <c r="H37" s="1039" t="s">
        <v>34</v>
      </c>
      <c r="I37" s="1039"/>
      <c r="J37" s="347"/>
      <c r="K37" s="347"/>
      <c r="L37" s="347"/>
      <c r="M37" s="435"/>
      <c r="O37" s="424"/>
      <c r="P37" s="424"/>
    </row>
    <row r="38" spans="1:16" s="603" customFormat="1" ht="15.75" customHeight="1">
      <c r="A38" s="395"/>
      <c r="B38" s="436" t="s">
        <v>332</v>
      </c>
      <c r="C38" s="437" t="s">
        <v>42</v>
      </c>
      <c r="D38" s="1040"/>
      <c r="E38" s="1040"/>
      <c r="F38" s="1040"/>
      <c r="G38" s="1040"/>
      <c r="H38" s="347"/>
      <c r="I38" s="438"/>
      <c r="J38" s="649" t="s">
        <v>78</v>
      </c>
      <c r="K38" s="649"/>
      <c r="L38" s="649"/>
      <c r="M38" s="435"/>
      <c r="O38" s="424"/>
      <c r="P38" s="424"/>
    </row>
    <row r="39" spans="1:16" s="603" customFormat="1" ht="15.75" customHeight="1">
      <c r="A39" s="385"/>
      <c r="B39" s="355"/>
      <c r="C39" s="355"/>
      <c r="D39" s="648"/>
      <c r="E39" s="355"/>
      <c r="F39" s="355"/>
      <c r="G39" s="648"/>
      <c r="H39" s="355"/>
      <c r="I39" s="439"/>
      <c r="J39" s="355"/>
      <c r="K39" s="355"/>
      <c r="L39" s="355"/>
      <c r="M39" s="440"/>
      <c r="O39" s="424"/>
      <c r="P39" s="424"/>
    </row>
    <row r="40" spans="1:16" s="603" customFormat="1" ht="15.75" customHeight="1">
      <c r="A40" s="382"/>
      <c r="B40" s="1035" t="s">
        <v>32</v>
      </c>
      <c r="C40" s="441" t="s">
        <v>0</v>
      </c>
      <c r="D40" s="1042" t="s">
        <v>1</v>
      </c>
      <c r="E40" s="1044" t="s">
        <v>31</v>
      </c>
      <c r="F40" s="1046" t="s">
        <v>30</v>
      </c>
      <c r="G40" s="1042" t="s">
        <v>2</v>
      </c>
      <c r="H40" s="1042" t="s">
        <v>3</v>
      </c>
      <c r="I40" s="1048" t="s">
        <v>4</v>
      </c>
      <c r="J40" s="1050" t="s">
        <v>5</v>
      </c>
      <c r="K40" s="1051"/>
      <c r="L40" s="1052"/>
      <c r="M40" s="1056" t="s">
        <v>29</v>
      </c>
      <c r="O40" s="424"/>
      <c r="P40" s="424"/>
    </row>
    <row r="41" spans="1:16" s="603" customFormat="1" ht="15.75" customHeight="1">
      <c r="A41" s="385"/>
      <c r="B41" s="1041"/>
      <c r="C41" s="647" t="s">
        <v>28</v>
      </c>
      <c r="D41" s="1043"/>
      <c r="E41" s="1045"/>
      <c r="F41" s="1047"/>
      <c r="G41" s="1043"/>
      <c r="H41" s="1043"/>
      <c r="I41" s="1049"/>
      <c r="J41" s="1053"/>
      <c r="K41" s="1054"/>
      <c r="L41" s="1055"/>
      <c r="M41" s="1057"/>
      <c r="O41" s="424"/>
      <c r="P41" s="424"/>
    </row>
    <row r="42" spans="1:16" s="603" customFormat="1" ht="15.75" customHeight="1">
      <c r="A42" s="382"/>
      <c r="B42" s="319"/>
      <c r="C42" s="350"/>
      <c r="D42" s="321"/>
      <c r="E42" s="322"/>
      <c r="F42" s="312"/>
      <c r="G42" s="645"/>
      <c r="H42" s="58"/>
      <c r="I42" s="202"/>
      <c r="J42" s="336"/>
      <c r="K42" s="337"/>
      <c r="L42" s="338"/>
      <c r="M42" s="358"/>
      <c r="O42" s="424"/>
      <c r="P42" s="424"/>
    </row>
    <row r="43" spans="1:16" s="603" customFormat="1" ht="15.75" customHeight="1">
      <c r="A43" s="385"/>
      <c r="B43" s="324" t="s">
        <v>9</v>
      </c>
      <c r="C43" s="351"/>
      <c r="D43" s="316">
        <v>1</v>
      </c>
      <c r="E43" s="554">
        <v>5</v>
      </c>
      <c r="F43" s="317">
        <f>ROUND(D43*E43,3)</f>
        <v>5</v>
      </c>
      <c r="G43" s="646" t="s">
        <v>11</v>
      </c>
      <c r="H43" s="64"/>
      <c r="I43" s="201"/>
      <c r="J43" s="1061"/>
      <c r="K43" s="1062"/>
      <c r="L43" s="1063"/>
      <c r="M43" s="357"/>
      <c r="O43" s="424"/>
      <c r="P43" s="424"/>
    </row>
    <row r="44" spans="1:16" s="603" customFormat="1" ht="15.75" customHeight="1">
      <c r="A44" s="382"/>
      <c r="B44" s="319"/>
      <c r="C44" s="350"/>
      <c r="D44" s="321"/>
      <c r="E44" s="322"/>
      <c r="F44" s="312"/>
      <c r="G44" s="645"/>
      <c r="H44" s="58"/>
      <c r="I44" s="202"/>
      <c r="J44" s="345"/>
      <c r="K44" s="338"/>
      <c r="L44" s="338"/>
      <c r="M44" s="362"/>
      <c r="O44" s="424"/>
      <c r="P44" s="424"/>
    </row>
    <row r="45" spans="1:16" s="603" customFormat="1" ht="15.75" customHeight="1">
      <c r="A45" s="385"/>
      <c r="B45" s="324" t="s">
        <v>8</v>
      </c>
      <c r="C45" s="351"/>
      <c r="D45" s="316">
        <v>1</v>
      </c>
      <c r="E45" s="554">
        <v>15</v>
      </c>
      <c r="F45" s="317">
        <f>ROUND(D45*E45,3)</f>
        <v>15</v>
      </c>
      <c r="G45" s="646" t="s">
        <v>11</v>
      </c>
      <c r="H45" s="64"/>
      <c r="I45" s="201"/>
      <c r="J45" s="363"/>
      <c r="K45" s="344"/>
      <c r="L45" s="346"/>
      <c r="M45" s="357"/>
      <c r="O45" s="424"/>
      <c r="P45" s="424"/>
    </row>
    <row r="46" spans="1:16" s="603" customFormat="1" ht="15.75" customHeight="1">
      <c r="A46" s="643"/>
      <c r="B46" s="319"/>
      <c r="C46" s="350"/>
      <c r="D46" s="321"/>
      <c r="E46" s="322"/>
      <c r="F46" s="312"/>
      <c r="G46" s="687"/>
      <c r="H46" s="58"/>
      <c r="I46" s="202"/>
      <c r="J46" s="492"/>
      <c r="K46" s="502"/>
      <c r="L46" s="494"/>
      <c r="M46" s="503"/>
      <c r="O46" s="424"/>
      <c r="P46" s="424"/>
    </row>
    <row r="47" spans="1:16" s="603" customFormat="1" ht="15.75" customHeight="1">
      <c r="A47" s="446"/>
      <c r="B47" s="324" t="s">
        <v>168</v>
      </c>
      <c r="C47" s="351"/>
      <c r="D47" s="316" t="s">
        <v>174</v>
      </c>
      <c r="E47" s="316" t="s">
        <v>174</v>
      </c>
      <c r="F47" s="316" t="s">
        <v>174</v>
      </c>
      <c r="G47" s="697" t="s">
        <v>11</v>
      </c>
      <c r="H47" s="316" t="s">
        <v>174</v>
      </c>
      <c r="I47" s="316" t="s">
        <v>174</v>
      </c>
      <c r="J47" s="343" t="s">
        <v>171</v>
      </c>
      <c r="K47" s="447"/>
      <c r="L47" s="342"/>
      <c r="M47" s="448"/>
      <c r="O47" s="424"/>
      <c r="P47" s="424"/>
    </row>
    <row r="48" spans="1:16" s="603" customFormat="1" ht="15.75" customHeight="1">
      <c r="A48" s="643"/>
      <c r="B48" s="506"/>
      <c r="C48" s="417"/>
      <c r="D48" s="418"/>
      <c r="E48" s="419"/>
      <c r="F48" s="312"/>
      <c r="G48" s="645"/>
      <c r="H48" s="202"/>
      <c r="I48" s="501"/>
      <c r="J48" s="492"/>
      <c r="K48" s="502"/>
      <c r="L48" s="494"/>
      <c r="M48" s="503"/>
      <c r="O48" s="424"/>
      <c r="P48" s="424"/>
    </row>
    <row r="49" spans="1:16" s="603" customFormat="1" ht="15.75" customHeight="1">
      <c r="A49" s="446"/>
      <c r="B49" s="507"/>
      <c r="C49" s="360"/>
      <c r="D49" s="331"/>
      <c r="E49" s="361"/>
      <c r="F49" s="317"/>
      <c r="G49" s="646"/>
      <c r="H49" s="201"/>
      <c r="I49" s="206"/>
      <c r="J49" s="343"/>
      <c r="K49" s="447"/>
      <c r="L49" s="342"/>
      <c r="M49" s="448"/>
      <c r="O49" s="424"/>
      <c r="P49" s="424"/>
    </row>
    <row r="50" spans="1:16" s="603" customFormat="1" ht="15.75" customHeight="1">
      <c r="A50" s="643"/>
      <c r="B50" s="506"/>
      <c r="C50" s="417"/>
      <c r="D50" s="418"/>
      <c r="E50" s="419"/>
      <c r="F50" s="312"/>
      <c r="G50" s="645"/>
      <c r="H50" s="202"/>
      <c r="I50" s="501"/>
      <c r="J50" s="492"/>
      <c r="K50" s="502"/>
      <c r="L50" s="494"/>
      <c r="M50" s="503"/>
      <c r="O50" s="424"/>
      <c r="P50" s="424"/>
    </row>
    <row r="51" spans="1:16" s="603" customFormat="1" ht="15.75" customHeight="1">
      <c r="A51" s="446"/>
      <c r="B51" s="507"/>
      <c r="C51" s="360"/>
      <c r="D51" s="331"/>
      <c r="E51" s="361"/>
      <c r="F51" s="317"/>
      <c r="G51" s="646"/>
      <c r="H51" s="201"/>
      <c r="I51" s="206"/>
      <c r="J51" s="343"/>
      <c r="K51" s="447"/>
      <c r="L51" s="342"/>
      <c r="M51" s="448"/>
      <c r="O51" s="424"/>
      <c r="P51" s="424"/>
    </row>
    <row r="52" spans="1:16" s="603" customFormat="1" ht="15.75" customHeight="1">
      <c r="A52" s="643"/>
      <c r="B52" s="506"/>
      <c r="C52" s="417"/>
      <c r="D52" s="418"/>
      <c r="E52" s="419"/>
      <c r="F52" s="312"/>
      <c r="G52" s="645"/>
      <c r="H52" s="202"/>
      <c r="I52" s="501"/>
      <c r="J52" s="492"/>
      <c r="K52" s="502"/>
      <c r="L52" s="494"/>
      <c r="M52" s="503"/>
      <c r="O52" s="424"/>
      <c r="P52" s="424"/>
    </row>
    <row r="53" spans="1:16" s="603" customFormat="1" ht="15.75" customHeight="1">
      <c r="A53" s="446"/>
      <c r="B53" s="507"/>
      <c r="C53" s="360"/>
      <c r="D53" s="331"/>
      <c r="E53" s="361"/>
      <c r="F53" s="317"/>
      <c r="G53" s="646"/>
      <c r="H53" s="201"/>
      <c r="I53" s="206"/>
      <c r="J53" s="343"/>
      <c r="K53" s="447"/>
      <c r="L53" s="342"/>
      <c r="M53" s="448"/>
      <c r="O53" s="424"/>
      <c r="P53" s="424"/>
    </row>
    <row r="54" spans="1:16" s="603" customFormat="1" ht="15.75" customHeight="1">
      <c r="A54" s="643"/>
      <c r="B54" s="506"/>
      <c r="C54" s="417"/>
      <c r="D54" s="418"/>
      <c r="E54" s="419"/>
      <c r="F54" s="312"/>
      <c r="G54" s="645"/>
      <c r="H54" s="202"/>
      <c r="I54" s="501"/>
      <c r="J54" s="492"/>
      <c r="K54" s="502"/>
      <c r="L54" s="494"/>
      <c r="M54" s="503"/>
      <c r="O54" s="424"/>
      <c r="P54" s="424"/>
    </row>
    <row r="55" spans="1:16" s="603" customFormat="1" ht="15.75" customHeight="1">
      <c r="A55" s="446"/>
      <c r="B55" s="507"/>
      <c r="C55" s="360"/>
      <c r="D55" s="331"/>
      <c r="E55" s="361"/>
      <c r="F55" s="317"/>
      <c r="G55" s="646"/>
      <c r="H55" s="201"/>
      <c r="I55" s="206"/>
      <c r="J55" s="343"/>
      <c r="K55" s="447"/>
      <c r="L55" s="342"/>
      <c r="M55" s="448"/>
      <c r="O55" s="424"/>
      <c r="P55" s="424"/>
    </row>
    <row r="56" spans="1:16" s="603" customFormat="1" ht="15.75" customHeight="1">
      <c r="A56" s="643"/>
      <c r="B56" s="506"/>
      <c r="C56" s="417"/>
      <c r="D56" s="418"/>
      <c r="E56" s="419"/>
      <c r="F56" s="312"/>
      <c r="G56" s="645"/>
      <c r="H56" s="202"/>
      <c r="I56" s="501"/>
      <c r="J56" s="492"/>
      <c r="K56" s="502"/>
      <c r="L56" s="494"/>
      <c r="M56" s="503"/>
      <c r="O56" s="424"/>
      <c r="P56" s="424"/>
    </row>
    <row r="57" spans="1:16" s="603" customFormat="1" ht="15.75" customHeight="1">
      <c r="A57" s="446"/>
      <c r="B57" s="507"/>
      <c r="C57" s="360"/>
      <c r="D57" s="331"/>
      <c r="E57" s="361"/>
      <c r="F57" s="317"/>
      <c r="G57" s="646"/>
      <c r="H57" s="201"/>
      <c r="I57" s="206"/>
      <c r="J57" s="343"/>
      <c r="K57" s="447"/>
      <c r="L57" s="342"/>
      <c r="M57" s="448"/>
      <c r="O57" s="424"/>
      <c r="P57" s="424"/>
    </row>
    <row r="58" spans="1:16" s="603" customFormat="1" ht="15.75" customHeight="1">
      <c r="A58" s="643"/>
      <c r="B58" s="506"/>
      <c r="C58" s="417"/>
      <c r="D58" s="418"/>
      <c r="E58" s="419"/>
      <c r="F58" s="312"/>
      <c r="G58" s="645"/>
      <c r="H58" s="202"/>
      <c r="I58" s="501"/>
      <c r="J58" s="492"/>
      <c r="K58" s="502"/>
      <c r="L58" s="494"/>
      <c r="M58" s="503"/>
      <c r="O58" s="424"/>
      <c r="P58" s="424"/>
    </row>
    <row r="59" spans="1:16" s="603" customFormat="1" ht="15.75" customHeight="1">
      <c r="A59" s="446"/>
      <c r="B59" s="507"/>
      <c r="C59" s="360"/>
      <c r="D59" s="331"/>
      <c r="E59" s="361"/>
      <c r="F59" s="317"/>
      <c r="G59" s="646"/>
      <c r="H59" s="201"/>
      <c r="I59" s="206"/>
      <c r="J59" s="343"/>
      <c r="K59" s="447"/>
      <c r="L59" s="342"/>
      <c r="M59" s="448"/>
      <c r="O59" s="424"/>
      <c r="P59" s="424"/>
    </row>
    <row r="60" spans="1:16" s="603" customFormat="1" ht="15.75" customHeight="1">
      <c r="A60" s="643"/>
      <c r="B60" s="506"/>
      <c r="C60" s="417"/>
      <c r="D60" s="418"/>
      <c r="E60" s="419"/>
      <c r="F60" s="312"/>
      <c r="G60" s="645"/>
      <c r="H60" s="202"/>
      <c r="I60" s="501"/>
      <c r="J60" s="492"/>
      <c r="K60" s="502"/>
      <c r="L60" s="494"/>
      <c r="M60" s="503"/>
      <c r="O60" s="424"/>
      <c r="P60" s="424"/>
    </row>
    <row r="61" spans="1:16" s="603" customFormat="1" ht="15.75" customHeight="1">
      <c r="A61" s="446"/>
      <c r="B61" s="507"/>
      <c r="C61" s="360"/>
      <c r="D61" s="331"/>
      <c r="E61" s="361"/>
      <c r="F61" s="317"/>
      <c r="G61" s="646"/>
      <c r="H61" s="201"/>
      <c r="I61" s="206"/>
      <c r="J61" s="343"/>
      <c r="K61" s="447"/>
      <c r="L61" s="342"/>
      <c r="M61" s="448"/>
      <c r="O61" s="424"/>
      <c r="P61" s="424"/>
    </row>
    <row r="62" spans="1:16" s="603" customFormat="1" ht="15.75" customHeight="1">
      <c r="A62" s="643"/>
      <c r="B62" s="506"/>
      <c r="C62" s="417"/>
      <c r="D62" s="418"/>
      <c r="E62" s="419"/>
      <c r="F62" s="312"/>
      <c r="G62" s="645"/>
      <c r="H62" s="202"/>
      <c r="I62" s="501"/>
      <c r="J62" s="492"/>
      <c r="K62" s="502"/>
      <c r="L62" s="494"/>
      <c r="M62" s="503"/>
      <c r="O62" s="424"/>
      <c r="P62" s="424"/>
    </row>
    <row r="63" spans="1:16" s="603" customFormat="1" ht="15.75" customHeight="1">
      <c r="A63" s="446"/>
      <c r="B63" s="507"/>
      <c r="C63" s="360"/>
      <c r="D63" s="331"/>
      <c r="E63" s="361"/>
      <c r="F63" s="317"/>
      <c r="G63" s="646"/>
      <c r="H63" s="201"/>
      <c r="I63" s="206"/>
      <c r="J63" s="343"/>
      <c r="K63" s="447"/>
      <c r="L63" s="342"/>
      <c r="M63" s="448"/>
      <c r="O63" s="424"/>
      <c r="P63" s="424"/>
    </row>
    <row r="64" spans="1:16" s="603" customFormat="1" ht="15.75" customHeight="1">
      <c r="A64" s="643"/>
      <c r="B64" s="506"/>
      <c r="C64" s="417"/>
      <c r="D64" s="418"/>
      <c r="E64" s="419"/>
      <c r="F64" s="312"/>
      <c r="G64" s="645"/>
      <c r="H64" s="202"/>
      <c r="I64" s="501"/>
      <c r="J64" s="492"/>
      <c r="K64" s="502"/>
      <c r="L64" s="494"/>
      <c r="M64" s="503"/>
      <c r="O64" s="424"/>
      <c r="P64" s="424"/>
    </row>
    <row r="65" spans="1:16" s="603" customFormat="1" ht="15.75" customHeight="1">
      <c r="A65" s="446"/>
      <c r="B65" s="507"/>
      <c r="C65" s="360"/>
      <c r="D65" s="331"/>
      <c r="E65" s="361"/>
      <c r="F65" s="317"/>
      <c r="G65" s="646"/>
      <c r="H65" s="201"/>
      <c r="I65" s="206"/>
      <c r="J65" s="343"/>
      <c r="K65" s="447"/>
      <c r="L65" s="342"/>
      <c r="M65" s="448"/>
      <c r="O65" s="424"/>
      <c r="P65" s="424"/>
    </row>
    <row r="66" spans="1:16" s="603" customFormat="1" ht="15.75" customHeight="1">
      <c r="A66" s="643"/>
      <c r="B66" s="506"/>
      <c r="C66" s="417"/>
      <c r="D66" s="418"/>
      <c r="E66" s="419"/>
      <c r="F66" s="312"/>
      <c r="G66" s="645"/>
      <c r="H66" s="202"/>
      <c r="I66" s="501"/>
      <c r="J66" s="492"/>
      <c r="K66" s="502"/>
      <c r="L66" s="494"/>
      <c r="M66" s="503"/>
      <c r="O66" s="424"/>
      <c r="P66" s="424"/>
    </row>
    <row r="67" spans="1:16" s="603" customFormat="1" ht="15.75" customHeight="1">
      <c r="A67" s="446"/>
      <c r="B67" s="507"/>
      <c r="C67" s="360"/>
      <c r="D67" s="331"/>
      <c r="E67" s="361"/>
      <c r="F67" s="317"/>
      <c r="G67" s="646"/>
      <c r="H67" s="201"/>
      <c r="I67" s="206"/>
      <c r="J67" s="343"/>
      <c r="K67" s="447"/>
      <c r="L67" s="342"/>
      <c r="M67" s="448"/>
      <c r="O67" s="424"/>
      <c r="P67" s="424"/>
    </row>
    <row r="68" spans="1:16" s="603" customFormat="1" ht="15.75" customHeight="1">
      <c r="A68" s="395"/>
      <c r="B68" s="463"/>
      <c r="C68" s="464"/>
      <c r="D68" s="398"/>
      <c r="E68" s="465"/>
      <c r="F68" s="400"/>
      <c r="G68" s="398"/>
      <c r="H68" s="63"/>
      <c r="I68" s="203"/>
      <c r="J68" s="336"/>
      <c r="K68" s="347"/>
      <c r="L68" s="347"/>
      <c r="M68" s="445"/>
      <c r="O68" s="424"/>
      <c r="P68" s="424"/>
    </row>
    <row r="69" spans="1:16" s="603" customFormat="1" ht="15.75" customHeight="1" thickBot="1">
      <c r="A69" s="450"/>
      <c r="B69" s="451" t="s">
        <v>27</v>
      </c>
      <c r="C69" s="452"/>
      <c r="D69" s="453"/>
      <c r="E69" s="454"/>
      <c r="F69" s="455"/>
      <c r="G69" s="453"/>
      <c r="H69" s="204"/>
      <c r="I69" s="205"/>
      <c r="J69" s="1058"/>
      <c r="K69" s="1059"/>
      <c r="L69" s="1060"/>
      <c r="M69" s="456"/>
      <c r="O69" s="424"/>
      <c r="P69" s="424"/>
    </row>
    <row r="70" spans="1:16" s="603" customFormat="1" ht="15.75" customHeight="1" thickBot="1">
      <c r="A70" s="347"/>
      <c r="B70" s="650"/>
      <c r="C70" s="347"/>
      <c r="D70" s="650"/>
      <c r="E70" s="347"/>
      <c r="F70" s="347"/>
      <c r="G70" s="650"/>
      <c r="H70" s="347"/>
      <c r="I70" s="438"/>
      <c r="J70" s="504"/>
      <c r="K70" s="504"/>
      <c r="L70" s="504"/>
      <c r="M70" s="347"/>
      <c r="O70" s="424"/>
      <c r="P70" s="424"/>
    </row>
    <row r="71" spans="1:16" s="603" customFormat="1" ht="15.75" customHeight="1">
      <c r="A71" s="431"/>
      <c r="B71" s="426"/>
      <c r="C71" s="426"/>
      <c r="D71" s="432"/>
      <c r="E71" s="426"/>
      <c r="F71" s="426"/>
      <c r="G71" s="432"/>
      <c r="H71" s="426"/>
      <c r="I71" s="433"/>
      <c r="J71" s="426"/>
      <c r="K71" s="426"/>
      <c r="L71" s="426"/>
      <c r="M71" s="434"/>
      <c r="O71" s="424"/>
      <c r="P71" s="424"/>
    </row>
    <row r="72" spans="1:16" s="603" customFormat="1" ht="15.75" customHeight="1">
      <c r="A72" s="395"/>
      <c r="B72" s="347"/>
      <c r="C72" s="347"/>
      <c r="D72" s="1038" t="str">
        <f>D37</f>
        <v>送水6号ポンプ点検修繕</v>
      </c>
      <c r="E72" s="1038"/>
      <c r="F72" s="1038"/>
      <c r="G72" s="1038"/>
      <c r="H72" s="1039" t="s">
        <v>34</v>
      </c>
      <c r="I72" s="1039"/>
      <c r="J72" s="347"/>
      <c r="K72" s="347"/>
      <c r="L72" s="347"/>
      <c r="M72" s="435"/>
      <c r="O72" s="424"/>
      <c r="P72" s="424"/>
    </row>
    <row r="73" spans="1:16" s="603" customFormat="1" ht="15.75" customHeight="1">
      <c r="A73" s="395"/>
      <c r="B73" s="436" t="s">
        <v>332</v>
      </c>
      <c r="C73" s="437" t="s">
        <v>33</v>
      </c>
      <c r="D73" s="1040"/>
      <c r="E73" s="1040"/>
      <c r="F73" s="1040"/>
      <c r="G73" s="1040"/>
      <c r="H73" s="347"/>
      <c r="I73" s="438"/>
      <c r="J73" s="649" t="s">
        <v>78</v>
      </c>
      <c r="K73" s="649"/>
      <c r="L73" s="649"/>
      <c r="M73" s="435"/>
      <c r="O73" s="424"/>
      <c r="P73" s="424"/>
    </row>
    <row r="74" spans="1:16" s="603" customFormat="1" ht="15.75" customHeight="1">
      <c r="A74" s="385"/>
      <c r="B74" s="355"/>
      <c r="C74" s="355"/>
      <c r="D74" s="648"/>
      <c r="E74" s="355"/>
      <c r="F74" s="355"/>
      <c r="G74" s="648"/>
      <c r="H74" s="355"/>
      <c r="I74" s="439"/>
      <c r="J74" s="355"/>
      <c r="K74" s="355"/>
      <c r="L74" s="355"/>
      <c r="M74" s="440"/>
      <c r="O74" s="424"/>
      <c r="P74" s="424"/>
    </row>
    <row r="75" spans="1:16" s="603" customFormat="1" ht="15.75" customHeight="1">
      <c r="A75" s="382"/>
      <c r="B75" s="1035" t="s">
        <v>32</v>
      </c>
      <c r="C75" s="441" t="s">
        <v>0</v>
      </c>
      <c r="D75" s="1042" t="s">
        <v>1</v>
      </c>
      <c r="E75" s="1044" t="s">
        <v>31</v>
      </c>
      <c r="F75" s="1046" t="s">
        <v>30</v>
      </c>
      <c r="G75" s="1042" t="s">
        <v>2</v>
      </c>
      <c r="H75" s="1042" t="s">
        <v>3</v>
      </c>
      <c r="I75" s="1048" t="s">
        <v>4</v>
      </c>
      <c r="J75" s="1050" t="s">
        <v>5</v>
      </c>
      <c r="K75" s="1051"/>
      <c r="L75" s="1052"/>
      <c r="M75" s="1056" t="s">
        <v>29</v>
      </c>
      <c r="O75" s="424"/>
      <c r="P75" s="424"/>
    </row>
    <row r="76" spans="1:16" s="603" customFormat="1" ht="15.75" customHeight="1">
      <c r="A76" s="385"/>
      <c r="B76" s="1041"/>
      <c r="C76" s="647" t="s">
        <v>28</v>
      </c>
      <c r="D76" s="1043"/>
      <c r="E76" s="1045"/>
      <c r="F76" s="1047"/>
      <c r="G76" s="1043"/>
      <c r="H76" s="1043"/>
      <c r="I76" s="1049"/>
      <c r="J76" s="1053"/>
      <c r="K76" s="1054"/>
      <c r="L76" s="1055"/>
      <c r="M76" s="1057"/>
      <c r="O76" s="424"/>
      <c r="P76" s="424"/>
    </row>
    <row r="77" spans="1:16" s="603" customFormat="1" ht="15.75" customHeight="1">
      <c r="A77" s="382"/>
      <c r="B77" s="319"/>
      <c r="C77" s="547" t="s">
        <v>113</v>
      </c>
      <c r="D77" s="321"/>
      <c r="E77" s="322"/>
      <c r="F77" s="312"/>
      <c r="G77" s="645"/>
      <c r="H77" s="58"/>
      <c r="I77" s="202"/>
      <c r="J77" s="466"/>
      <c r="K77" s="467"/>
      <c r="L77" s="383"/>
      <c r="M77" s="358"/>
      <c r="O77" s="424"/>
      <c r="P77" s="424"/>
    </row>
    <row r="78" spans="1:16" s="603" customFormat="1" ht="15.75" customHeight="1">
      <c r="A78" s="385"/>
      <c r="B78" s="324" t="s">
        <v>111</v>
      </c>
      <c r="C78" s="548" t="s">
        <v>116</v>
      </c>
      <c r="D78" s="316">
        <v>1</v>
      </c>
      <c r="E78" s="546">
        <v>8.6</v>
      </c>
      <c r="F78" s="317">
        <f>ROUND(D78*E78,3)</f>
        <v>8.6</v>
      </c>
      <c r="G78" s="646" t="s">
        <v>98</v>
      </c>
      <c r="H78" s="64"/>
      <c r="I78" s="201"/>
      <c r="J78" s="343"/>
      <c r="K78" s="430"/>
      <c r="L78" s="416"/>
      <c r="M78" s="357"/>
      <c r="O78" s="424"/>
      <c r="P78" s="424"/>
    </row>
    <row r="79" spans="1:16" s="603" customFormat="1" ht="15.75" customHeight="1">
      <c r="A79" s="382"/>
      <c r="B79" s="319"/>
      <c r="C79" s="547" t="s">
        <v>115</v>
      </c>
      <c r="D79" s="321"/>
      <c r="E79" s="322"/>
      <c r="F79" s="312"/>
      <c r="G79" s="645"/>
      <c r="H79" s="58"/>
      <c r="I79" s="202"/>
      <c r="J79" s="336"/>
      <c r="K79" s="429"/>
      <c r="L79" s="429"/>
      <c r="M79" s="362"/>
      <c r="O79" s="424"/>
      <c r="P79" s="424"/>
    </row>
    <row r="80" spans="1:16" s="603" customFormat="1" ht="15.75" customHeight="1">
      <c r="A80" s="385"/>
      <c r="B80" s="324" t="s">
        <v>114</v>
      </c>
      <c r="C80" s="548" t="s">
        <v>112</v>
      </c>
      <c r="D80" s="316">
        <v>1</v>
      </c>
      <c r="E80" s="546">
        <v>5.6</v>
      </c>
      <c r="F80" s="317">
        <f>ROUND(D80*E80,3)</f>
        <v>5.6</v>
      </c>
      <c r="G80" s="646" t="s">
        <v>98</v>
      </c>
      <c r="H80" s="64"/>
      <c r="I80" s="201"/>
      <c r="J80" s="343" t="s">
        <v>117</v>
      </c>
      <c r="K80" s="430"/>
      <c r="L80" s="342"/>
      <c r="M80" s="357"/>
      <c r="O80" s="424"/>
      <c r="P80" s="424"/>
    </row>
    <row r="81" spans="1:16" ht="15.75" customHeight="1">
      <c r="A81" s="382"/>
      <c r="B81" s="319"/>
      <c r="C81" s="380"/>
      <c r="D81" s="321"/>
      <c r="E81" s="322"/>
      <c r="F81" s="323"/>
      <c r="G81" s="645"/>
      <c r="H81" s="58"/>
      <c r="I81" s="202"/>
      <c r="J81" s="336"/>
      <c r="K81" s="337"/>
      <c r="L81" s="338"/>
      <c r="M81" s="358"/>
    </row>
    <row r="82" spans="1:16" ht="15.75" customHeight="1">
      <c r="A82" s="385"/>
      <c r="B82" s="324"/>
      <c r="C82" s="379"/>
      <c r="D82" s="331"/>
      <c r="E82" s="326"/>
      <c r="F82" s="317"/>
      <c r="G82" s="646"/>
      <c r="H82" s="64"/>
      <c r="I82" s="201"/>
      <c r="J82" s="343"/>
      <c r="K82" s="344"/>
      <c r="L82" s="342"/>
      <c r="M82" s="357"/>
    </row>
    <row r="83" spans="1:16" ht="15.75" customHeight="1">
      <c r="A83" s="382"/>
      <c r="B83" s="319"/>
      <c r="C83" s="380"/>
      <c r="D83" s="321"/>
      <c r="E83" s="322"/>
      <c r="F83" s="323"/>
      <c r="G83" s="645"/>
      <c r="H83" s="58"/>
      <c r="I83" s="202"/>
      <c r="J83" s="336"/>
      <c r="K83" s="337"/>
      <c r="L83" s="338"/>
      <c r="M83" s="358"/>
    </row>
    <row r="84" spans="1:16" ht="15.75" customHeight="1">
      <c r="A84" s="385"/>
      <c r="B84" s="324"/>
      <c r="C84" s="379"/>
      <c r="D84" s="331"/>
      <c r="E84" s="326"/>
      <c r="F84" s="317"/>
      <c r="G84" s="646"/>
      <c r="H84" s="64"/>
      <c r="I84" s="201"/>
      <c r="J84" s="343"/>
      <c r="K84" s="344"/>
      <c r="L84" s="342"/>
      <c r="M84" s="357"/>
    </row>
    <row r="85" spans="1:16" ht="15.75" customHeight="1">
      <c r="A85" s="382"/>
      <c r="B85" s="319"/>
      <c r="C85" s="380"/>
      <c r="D85" s="321"/>
      <c r="E85" s="322"/>
      <c r="F85" s="323"/>
      <c r="G85" s="645"/>
      <c r="H85" s="58"/>
      <c r="I85" s="202"/>
      <c r="J85" s="336"/>
      <c r="K85" s="337"/>
      <c r="L85" s="338"/>
      <c r="M85" s="358"/>
    </row>
    <row r="86" spans="1:16" ht="15.75" customHeight="1">
      <c r="A86" s="385"/>
      <c r="B86" s="324"/>
      <c r="C86" s="379"/>
      <c r="D86" s="331"/>
      <c r="E86" s="326"/>
      <c r="F86" s="317"/>
      <c r="G86" s="646"/>
      <c r="H86" s="64"/>
      <c r="I86" s="201"/>
      <c r="J86" s="343"/>
      <c r="K86" s="344"/>
      <c r="L86" s="342"/>
      <c r="M86" s="357"/>
    </row>
    <row r="87" spans="1:16" ht="15.75" customHeight="1">
      <c r="A87" s="382"/>
      <c r="B87" s="319"/>
      <c r="C87" s="380"/>
      <c r="D87" s="321"/>
      <c r="E87" s="322"/>
      <c r="F87" s="323"/>
      <c r="G87" s="645"/>
      <c r="H87" s="58"/>
      <c r="I87" s="202"/>
      <c r="J87" s="336"/>
      <c r="K87" s="337"/>
      <c r="L87" s="338"/>
      <c r="M87" s="358"/>
    </row>
    <row r="88" spans="1:16" ht="15.75" customHeight="1">
      <c r="A88" s="385"/>
      <c r="B88" s="324"/>
      <c r="C88" s="379"/>
      <c r="D88" s="331"/>
      <c r="E88" s="326"/>
      <c r="F88" s="317"/>
      <c r="G88" s="646"/>
      <c r="H88" s="64"/>
      <c r="I88" s="201"/>
      <c r="J88" s="343"/>
      <c r="K88" s="344"/>
      <c r="L88" s="342"/>
      <c r="M88" s="357"/>
    </row>
    <row r="89" spans="1:16" ht="15.75" customHeight="1">
      <c r="A89" s="468"/>
      <c r="B89" s="469"/>
      <c r="C89" s="549"/>
      <c r="D89" s="470"/>
      <c r="E89" s="471"/>
      <c r="F89" s="472"/>
      <c r="G89" s="473"/>
      <c r="H89" s="207"/>
      <c r="I89" s="208"/>
      <c r="J89" s="474"/>
      <c r="K89" s="475"/>
      <c r="L89" s="476"/>
      <c r="M89" s="477"/>
      <c r="P89" s="478"/>
    </row>
    <row r="90" spans="1:16" ht="15.75" customHeight="1">
      <c r="A90" s="479"/>
      <c r="B90" s="480"/>
      <c r="C90" s="550"/>
      <c r="D90" s="481"/>
      <c r="E90" s="482"/>
      <c r="F90" s="483"/>
      <c r="G90" s="484"/>
      <c r="H90" s="209"/>
      <c r="I90" s="210"/>
      <c r="J90" s="485"/>
      <c r="K90" s="486"/>
      <c r="L90" s="487"/>
      <c r="M90" s="488"/>
    </row>
    <row r="91" spans="1:16" ht="15.75" customHeight="1">
      <c r="A91" s="468"/>
      <c r="B91" s="469"/>
      <c r="C91" s="549"/>
      <c r="D91" s="470"/>
      <c r="E91" s="471"/>
      <c r="F91" s="472"/>
      <c r="G91" s="473"/>
      <c r="H91" s="207"/>
      <c r="I91" s="208"/>
      <c r="J91" s="474"/>
      <c r="K91" s="475"/>
      <c r="L91" s="476"/>
      <c r="M91" s="477"/>
    </row>
    <row r="92" spans="1:16" ht="15.75" customHeight="1">
      <c r="A92" s="479"/>
      <c r="B92" s="480"/>
      <c r="C92" s="550"/>
      <c r="D92" s="481"/>
      <c r="E92" s="489"/>
      <c r="F92" s="483"/>
      <c r="G92" s="484"/>
      <c r="H92" s="209"/>
      <c r="I92" s="210"/>
      <c r="J92" s="490"/>
      <c r="K92" s="486"/>
      <c r="L92" s="487"/>
      <c r="M92" s="488"/>
    </row>
    <row r="93" spans="1:16" ht="15.75" customHeight="1">
      <c r="A93" s="382"/>
      <c r="B93" s="319"/>
      <c r="C93" s="380"/>
      <c r="D93" s="321"/>
      <c r="E93" s="322"/>
      <c r="F93" s="323"/>
      <c r="G93" s="645"/>
      <c r="H93" s="58"/>
      <c r="I93" s="202"/>
      <c r="J93" s="336"/>
      <c r="K93" s="337"/>
      <c r="L93" s="338"/>
      <c r="M93" s="358"/>
    </row>
    <row r="94" spans="1:16" ht="15.75" customHeight="1">
      <c r="A94" s="385"/>
      <c r="B94" s="324"/>
      <c r="C94" s="379"/>
      <c r="D94" s="331"/>
      <c r="E94" s="328"/>
      <c r="F94" s="317"/>
      <c r="G94" s="646"/>
      <c r="H94" s="64"/>
      <c r="I94" s="201"/>
      <c r="J94" s="343"/>
      <c r="K94" s="344"/>
      <c r="L94" s="342"/>
      <c r="M94" s="357"/>
    </row>
    <row r="95" spans="1:16" ht="15.75" customHeight="1">
      <c r="A95" s="382"/>
      <c r="B95" s="308"/>
      <c r="C95" s="380"/>
      <c r="D95" s="418"/>
      <c r="E95" s="491"/>
      <c r="F95" s="312"/>
      <c r="G95" s="645"/>
      <c r="H95" s="58"/>
      <c r="I95" s="202"/>
      <c r="J95" s="492"/>
      <c r="K95" s="493"/>
      <c r="L95" s="494"/>
      <c r="M95" s="362"/>
    </row>
    <row r="96" spans="1:16" ht="15.75" customHeight="1">
      <c r="A96" s="385"/>
      <c r="B96" s="324"/>
      <c r="C96" s="379"/>
      <c r="D96" s="331"/>
      <c r="E96" s="328"/>
      <c r="F96" s="317"/>
      <c r="G96" s="646"/>
      <c r="H96" s="64"/>
      <c r="I96" s="201"/>
      <c r="J96" s="343"/>
      <c r="K96" s="344"/>
      <c r="L96" s="342"/>
      <c r="M96" s="357"/>
    </row>
    <row r="97" spans="1:16" s="603" customFormat="1" ht="15.75" customHeight="1">
      <c r="A97" s="442"/>
      <c r="B97" s="495"/>
      <c r="C97" s="551"/>
      <c r="D97" s="401"/>
      <c r="E97" s="402"/>
      <c r="F97" s="444"/>
      <c r="G97" s="398"/>
      <c r="H97" s="63"/>
      <c r="I97" s="203"/>
      <c r="J97" s="336"/>
      <c r="K97" s="337"/>
      <c r="L97" s="338"/>
      <c r="M97" s="445"/>
      <c r="O97" s="424"/>
      <c r="P97" s="424"/>
    </row>
    <row r="98" spans="1:16" s="603" customFormat="1" ht="15.75" customHeight="1">
      <c r="A98" s="443"/>
      <c r="B98" s="324"/>
      <c r="C98" s="379"/>
      <c r="D98" s="331"/>
      <c r="E98" s="326"/>
      <c r="F98" s="317"/>
      <c r="G98" s="646"/>
      <c r="H98" s="64"/>
      <c r="I98" s="201"/>
      <c r="J98" s="343"/>
      <c r="K98" s="344"/>
      <c r="L98" s="342"/>
      <c r="M98" s="357"/>
      <c r="O98" s="424"/>
      <c r="P98" s="424"/>
    </row>
    <row r="99" spans="1:16" s="603" customFormat="1" ht="15.75" customHeight="1">
      <c r="A99" s="496"/>
      <c r="B99" s="329"/>
      <c r="C99" s="380"/>
      <c r="D99" s="321"/>
      <c r="E99" s="322"/>
      <c r="F99" s="323"/>
      <c r="G99" s="645"/>
      <c r="H99" s="58"/>
      <c r="I99" s="202"/>
      <c r="J99" s="336"/>
      <c r="K99" s="337"/>
      <c r="L99" s="338"/>
      <c r="M99" s="358"/>
      <c r="O99" s="424"/>
      <c r="P99" s="424"/>
    </row>
    <row r="100" spans="1:16" s="603" customFormat="1" ht="15.75" customHeight="1">
      <c r="A100" s="443"/>
      <c r="B100" s="324"/>
      <c r="C100" s="379"/>
      <c r="D100" s="331"/>
      <c r="E100" s="327"/>
      <c r="F100" s="317"/>
      <c r="G100" s="646"/>
      <c r="H100" s="64"/>
      <c r="I100" s="201"/>
      <c r="J100" s="343"/>
      <c r="K100" s="344"/>
      <c r="L100" s="342"/>
      <c r="M100" s="357"/>
      <c r="O100" s="424"/>
      <c r="P100" s="424"/>
    </row>
    <row r="101" spans="1:16" s="603" customFormat="1" ht="15.75" customHeight="1">
      <c r="A101" s="382"/>
      <c r="B101" s="359"/>
      <c r="C101" s="380"/>
      <c r="D101" s="321"/>
      <c r="E101" s="322"/>
      <c r="F101" s="323"/>
      <c r="G101" s="645"/>
      <c r="H101" s="58"/>
      <c r="I101" s="202"/>
      <c r="J101" s="336"/>
      <c r="K101" s="338"/>
      <c r="L101" s="338"/>
      <c r="M101" s="358"/>
      <c r="O101" s="424"/>
      <c r="P101" s="424"/>
    </row>
    <row r="102" spans="1:16" s="603" customFormat="1" ht="15.75" customHeight="1">
      <c r="A102" s="446"/>
      <c r="B102" s="644" t="s">
        <v>27</v>
      </c>
      <c r="C102" s="552"/>
      <c r="D102" s="331"/>
      <c r="E102" s="361"/>
      <c r="F102" s="317"/>
      <c r="G102" s="646"/>
      <c r="H102" s="201"/>
      <c r="I102" s="211"/>
      <c r="J102" s="343"/>
      <c r="K102" s="447"/>
      <c r="L102" s="342"/>
      <c r="M102" s="448"/>
      <c r="O102" s="424"/>
      <c r="P102" s="424"/>
    </row>
    <row r="103" spans="1:16" s="603" customFormat="1" ht="15.75" customHeight="1">
      <c r="A103" s="382"/>
      <c r="B103" s="319"/>
      <c r="C103" s="381"/>
      <c r="D103" s="645"/>
      <c r="E103" s="330"/>
      <c r="F103" s="312"/>
      <c r="G103" s="645"/>
      <c r="H103" s="58"/>
      <c r="I103" s="203"/>
      <c r="J103" s="336"/>
      <c r="K103" s="347"/>
      <c r="L103" s="348"/>
      <c r="M103" s="358"/>
      <c r="O103" s="424"/>
      <c r="P103" s="424"/>
    </row>
    <row r="104" spans="1:16" s="603" customFormat="1" ht="15.75" customHeight="1" thickBot="1">
      <c r="A104" s="450"/>
      <c r="B104" s="451" t="s">
        <v>7</v>
      </c>
      <c r="C104" s="553"/>
      <c r="D104" s="453"/>
      <c r="E104" s="454"/>
      <c r="F104" s="455"/>
      <c r="G104" s="453"/>
      <c r="H104" s="204"/>
      <c r="I104" s="205"/>
      <c r="J104" s="1058"/>
      <c r="K104" s="1059"/>
      <c r="L104" s="1060"/>
      <c r="M104" s="456"/>
      <c r="O104" s="424"/>
      <c r="P104" s="424"/>
    </row>
    <row r="106" spans="1:16" s="603" customFormat="1" ht="15.75" customHeight="1">
      <c r="A106" s="347"/>
      <c r="B106" s="650"/>
      <c r="C106" s="347"/>
      <c r="D106" s="650"/>
      <c r="E106" s="347"/>
      <c r="F106" s="347"/>
      <c r="G106" s="650"/>
      <c r="H106" s="347"/>
      <c r="I106" s="438"/>
      <c r="J106" s="504"/>
      <c r="K106" s="504"/>
      <c r="L106" s="504"/>
      <c r="M106" s="347"/>
      <c r="O106" s="424"/>
      <c r="P106" s="424"/>
    </row>
  </sheetData>
  <mergeCells count="40">
    <mergeCell ref="D38:G38"/>
    <mergeCell ref="D2:G2"/>
    <mergeCell ref="H2:I2"/>
    <mergeCell ref="D3:G3"/>
    <mergeCell ref="B5:B6"/>
    <mergeCell ref="D5:D6"/>
    <mergeCell ref="E5:E6"/>
    <mergeCell ref="F5:F6"/>
    <mergeCell ref="G5:G6"/>
    <mergeCell ref="H5:H6"/>
    <mergeCell ref="I5:I6"/>
    <mergeCell ref="J5:L6"/>
    <mergeCell ref="M5:M6"/>
    <mergeCell ref="J34:L34"/>
    <mergeCell ref="D37:G37"/>
    <mergeCell ref="H37:I37"/>
    <mergeCell ref="B40:B41"/>
    <mergeCell ref="D40:D41"/>
    <mergeCell ref="E40:E41"/>
    <mergeCell ref="F40:F41"/>
    <mergeCell ref="G40:G41"/>
    <mergeCell ref="J40:L41"/>
    <mergeCell ref="M40:M41"/>
    <mergeCell ref="J43:L43"/>
    <mergeCell ref="J69:L69"/>
    <mergeCell ref="D73:G73"/>
    <mergeCell ref="D72:G72"/>
    <mergeCell ref="H72:I72"/>
    <mergeCell ref="H40:H41"/>
    <mergeCell ref="I40:I41"/>
    <mergeCell ref="B75:B76"/>
    <mergeCell ref="D75:D76"/>
    <mergeCell ref="E75:E76"/>
    <mergeCell ref="F75:F76"/>
    <mergeCell ref="G75:G76"/>
    <mergeCell ref="H75:H76"/>
    <mergeCell ref="I75:I76"/>
    <mergeCell ref="J75:L76"/>
    <mergeCell ref="M75:M76"/>
    <mergeCell ref="J104:L104"/>
  </mergeCells>
  <phoneticPr fontId="4"/>
  <printOptions horizontalCentered="1"/>
  <pageMargins left="0.59055118110236227" right="0.39370078740157483" top="0.98425196850393704" bottom="0.23622047244094491" header="0.51181102362204722" footer="0.39370078740157483"/>
  <pageSetup paperSize="9" orientation="landscape" blackAndWhite="1" r:id="rId1"/>
  <headerFooter alignWithMargins="0"/>
  <rowBreaks count="1" manualBreakCount="1">
    <brk id="35" max="1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47DAD-AFE8-4B91-BDEF-F55A5DCDE71A}">
  <sheetPr>
    <tabColor rgb="FFFFFF00"/>
  </sheetPr>
  <dimension ref="A1:P35"/>
  <sheetViews>
    <sheetView showGridLines="0" view="pageBreakPreview" zoomScaleNormal="100" zoomScaleSheetLayoutView="100" workbookViewId="0">
      <selection activeCell="D12" sqref="D12"/>
    </sheetView>
  </sheetViews>
  <sheetFormatPr defaultRowHeight="15.75" customHeight="1"/>
  <cols>
    <col min="1" max="1" width="1.875" style="424" customWidth="1"/>
    <col min="2" max="2" width="19.75" style="424" customWidth="1"/>
    <col min="3" max="3" width="21.875" style="424" customWidth="1"/>
    <col min="4" max="4" width="6.375" style="497" customWidth="1"/>
    <col min="5" max="5" width="7.75" style="497"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6" ht="15.75" customHeight="1">
      <c r="A1" s="431"/>
      <c r="B1" s="426"/>
      <c r="C1" s="426"/>
      <c r="D1" s="432"/>
      <c r="E1" s="432"/>
      <c r="F1" s="426"/>
      <c r="G1" s="432"/>
      <c r="H1" s="426"/>
      <c r="I1" s="433"/>
      <c r="J1" s="426"/>
      <c r="K1" s="426"/>
      <c r="L1" s="426"/>
      <c r="M1" s="434"/>
    </row>
    <row r="2" spans="1:16" ht="15.75" customHeight="1">
      <c r="A2" s="395"/>
      <c r="B2" s="347"/>
      <c r="C2" s="347"/>
      <c r="D2" s="1038" t="str">
        <f>'明細(総括)'!A43</f>
        <v>グランドパッキン交換</v>
      </c>
      <c r="E2" s="1038"/>
      <c r="F2" s="1038"/>
      <c r="G2" s="1038"/>
      <c r="H2" s="1039" t="s">
        <v>34</v>
      </c>
      <c r="I2" s="1039"/>
      <c r="J2" s="347"/>
      <c r="K2" s="347"/>
      <c r="L2" s="347"/>
      <c r="M2" s="435"/>
    </row>
    <row r="3" spans="1:16" ht="15.75" customHeight="1">
      <c r="A3" s="395"/>
      <c r="B3" s="52" t="s">
        <v>333</v>
      </c>
      <c r="C3" s="437"/>
      <c r="D3" s="1040"/>
      <c r="E3" s="1040"/>
      <c r="F3" s="1040"/>
      <c r="G3" s="1040"/>
      <c r="H3" s="347"/>
      <c r="I3" s="438"/>
      <c r="J3" s="642" t="s">
        <v>78</v>
      </c>
      <c r="K3" s="642"/>
      <c r="L3" s="642"/>
      <c r="M3" s="435"/>
    </row>
    <row r="4" spans="1:16" ht="15.75" customHeight="1">
      <c r="A4" s="385"/>
      <c r="B4" s="355"/>
      <c r="C4" s="355"/>
      <c r="D4" s="641"/>
      <c r="E4" s="641"/>
      <c r="F4" s="355"/>
      <c r="G4" s="641"/>
      <c r="H4" s="355"/>
      <c r="I4" s="439"/>
      <c r="J4" s="355"/>
      <c r="K4" s="355"/>
      <c r="L4" s="355"/>
      <c r="M4" s="440"/>
    </row>
    <row r="5" spans="1:16"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6" ht="15.75" customHeight="1">
      <c r="A6" s="385"/>
      <c r="B6" s="1041"/>
      <c r="C6" s="640" t="s">
        <v>28</v>
      </c>
      <c r="D6" s="1043"/>
      <c r="E6" s="1045"/>
      <c r="F6" s="1047"/>
      <c r="G6" s="1043"/>
      <c r="H6" s="1043"/>
      <c r="I6" s="1049"/>
      <c r="J6" s="1053"/>
      <c r="K6" s="1054"/>
      <c r="L6" s="1055"/>
      <c r="M6" s="1057"/>
    </row>
    <row r="7" spans="1:16" ht="15.75" customHeight="1">
      <c r="A7" s="382"/>
      <c r="B7" s="319"/>
      <c r="C7" s="350"/>
      <c r="D7" s="614"/>
      <c r="E7" s="610"/>
      <c r="F7" s="312"/>
      <c r="G7" s="638"/>
      <c r="H7" s="58"/>
      <c r="I7" s="202"/>
      <c r="J7" s="305" t="s">
        <v>128</v>
      </c>
      <c r="K7" s="337"/>
      <c r="L7" s="338"/>
      <c r="M7" s="358"/>
      <c r="O7" s="621"/>
      <c r="P7" s="347"/>
    </row>
    <row r="8" spans="1:16" ht="15.75" customHeight="1">
      <c r="A8" s="385"/>
      <c r="B8" s="324" t="s">
        <v>44</v>
      </c>
      <c r="C8" s="315" t="s">
        <v>106</v>
      </c>
      <c r="D8" s="723">
        <v>1</v>
      </c>
      <c r="E8" s="555"/>
      <c r="F8" s="317">
        <v>5</v>
      </c>
      <c r="G8" s="639" t="s">
        <v>175</v>
      </c>
      <c r="H8" s="617"/>
      <c r="I8" s="201"/>
      <c r="J8" s="652" t="s">
        <v>201</v>
      </c>
      <c r="K8" s="344"/>
      <c r="L8" s="342"/>
      <c r="M8" s="357"/>
      <c r="O8" s="347"/>
      <c r="P8" s="347"/>
    </row>
    <row r="9" spans="1:16" ht="15.75" customHeight="1">
      <c r="A9" s="442"/>
      <c r="B9" s="359"/>
      <c r="C9" s="412"/>
      <c r="D9" s="413"/>
      <c r="E9" s="414"/>
      <c r="F9" s="400"/>
      <c r="G9" s="398"/>
      <c r="H9" s="63"/>
      <c r="I9" s="203"/>
      <c r="J9" s="339"/>
      <c r="K9" s="340"/>
      <c r="L9" s="341"/>
      <c r="M9" s="415"/>
    </row>
    <row r="10" spans="1:16" ht="15.75" customHeight="1">
      <c r="A10" s="443"/>
      <c r="B10" s="324" t="s">
        <v>44</v>
      </c>
      <c r="C10" s="315" t="s">
        <v>107</v>
      </c>
      <c r="D10" s="723">
        <v>1</v>
      </c>
      <c r="E10" s="327"/>
      <c r="F10" s="317">
        <v>2</v>
      </c>
      <c r="G10" s="639" t="s">
        <v>175</v>
      </c>
      <c r="H10" s="64"/>
      <c r="I10" s="201"/>
      <c r="J10" s="652" t="s">
        <v>130</v>
      </c>
      <c r="K10" s="344"/>
      <c r="L10" s="342"/>
      <c r="M10" s="357"/>
    </row>
    <row r="11" spans="1:16" ht="15.75" customHeight="1">
      <c r="A11" s="442"/>
      <c r="B11" s="359"/>
      <c r="C11" s="412"/>
      <c r="D11" s="413"/>
      <c r="E11" s="414"/>
      <c r="F11" s="400"/>
      <c r="G11" s="398"/>
      <c r="H11" s="63"/>
      <c r="I11" s="203"/>
      <c r="J11" s="339"/>
      <c r="K11" s="340"/>
      <c r="L11" s="341"/>
      <c r="M11" s="415"/>
    </row>
    <row r="12" spans="1:16" ht="15.75" customHeight="1">
      <c r="A12" s="443"/>
      <c r="B12" s="324" t="s">
        <v>44</v>
      </c>
      <c r="C12" s="315" t="s">
        <v>129</v>
      </c>
      <c r="D12" s="723">
        <v>1</v>
      </c>
      <c r="E12" s="327"/>
      <c r="F12" s="317">
        <v>2</v>
      </c>
      <c r="G12" s="639" t="s">
        <v>175</v>
      </c>
      <c r="H12" s="64"/>
      <c r="I12" s="201"/>
      <c r="J12" s="652" t="s">
        <v>200</v>
      </c>
      <c r="K12" s="344"/>
      <c r="L12" s="342"/>
      <c r="M12" s="357"/>
    </row>
    <row r="13" spans="1:16" ht="15.75" customHeight="1">
      <c r="A13" s="442"/>
      <c r="B13" s="359"/>
      <c r="C13" s="412"/>
      <c r="D13" s="413"/>
      <c r="E13" s="414"/>
      <c r="F13" s="400"/>
      <c r="G13" s="398"/>
      <c r="H13" s="63"/>
      <c r="I13" s="203"/>
      <c r="J13" s="339"/>
      <c r="K13" s="340"/>
      <c r="L13" s="341"/>
      <c r="M13" s="415"/>
    </row>
    <row r="14" spans="1:16" ht="15.75" customHeight="1">
      <c r="A14" s="443"/>
      <c r="B14" s="324"/>
      <c r="C14" s="315"/>
      <c r="D14" s="325"/>
      <c r="E14" s="327"/>
      <c r="F14" s="317"/>
      <c r="G14" s="639"/>
      <c r="H14" s="64"/>
      <c r="I14" s="201"/>
      <c r="J14" s="343"/>
      <c r="K14" s="344"/>
      <c r="L14" s="342"/>
      <c r="M14" s="357"/>
    </row>
    <row r="15" spans="1:16" ht="15.75" customHeight="1">
      <c r="A15" s="442"/>
      <c r="B15" s="359"/>
      <c r="C15" s="412"/>
      <c r="D15" s="413"/>
      <c r="E15" s="414"/>
      <c r="F15" s="400"/>
      <c r="G15" s="398"/>
      <c r="H15" s="63"/>
      <c r="I15" s="203"/>
      <c r="J15" s="339"/>
      <c r="K15" s="340"/>
      <c r="L15" s="341"/>
      <c r="M15" s="415"/>
    </row>
    <row r="16" spans="1:16" ht="15.75" customHeight="1">
      <c r="A16" s="443"/>
      <c r="B16" s="324"/>
      <c r="C16" s="315"/>
      <c r="D16" s="325"/>
      <c r="E16" s="327"/>
      <c r="F16" s="317"/>
      <c r="G16" s="639"/>
      <c r="H16" s="64"/>
      <c r="I16" s="201"/>
      <c r="J16" s="343"/>
      <c r="K16" s="344"/>
      <c r="L16" s="342"/>
      <c r="M16" s="357"/>
    </row>
    <row r="17" spans="1:13" ht="15.75" customHeight="1">
      <c r="A17" s="442"/>
      <c r="B17" s="359"/>
      <c r="C17" s="412"/>
      <c r="D17" s="413"/>
      <c r="E17" s="414"/>
      <c r="F17" s="400"/>
      <c r="G17" s="398"/>
      <c r="H17" s="63"/>
      <c r="I17" s="203"/>
      <c r="J17" s="339"/>
      <c r="K17" s="340"/>
      <c r="L17" s="341"/>
      <c r="M17" s="415"/>
    </row>
    <row r="18" spans="1:13" ht="15.75" customHeight="1">
      <c r="A18" s="443"/>
      <c r="B18" s="324"/>
      <c r="C18" s="315"/>
      <c r="D18" s="325"/>
      <c r="E18" s="327"/>
      <c r="F18" s="317"/>
      <c r="G18" s="639"/>
      <c r="H18" s="64"/>
      <c r="I18" s="201"/>
      <c r="J18" s="343"/>
      <c r="K18" s="344"/>
      <c r="L18" s="342"/>
      <c r="M18" s="357"/>
    </row>
    <row r="19" spans="1:13" ht="15.75" customHeight="1">
      <c r="A19" s="442"/>
      <c r="B19" s="359"/>
      <c r="C19" s="412"/>
      <c r="D19" s="413"/>
      <c r="E19" s="414"/>
      <c r="F19" s="400"/>
      <c r="G19" s="398"/>
      <c r="H19" s="63"/>
      <c r="I19" s="203"/>
      <c r="J19" s="339"/>
      <c r="K19" s="340"/>
      <c r="L19" s="341"/>
      <c r="M19" s="415"/>
    </row>
    <row r="20" spans="1:13" ht="15.75" customHeight="1">
      <c r="A20" s="443"/>
      <c r="B20" s="324"/>
      <c r="C20" s="315"/>
      <c r="D20" s="325"/>
      <c r="E20" s="327"/>
      <c r="F20" s="317"/>
      <c r="G20" s="639"/>
      <c r="H20" s="64"/>
      <c r="I20" s="201"/>
      <c r="J20" s="343"/>
      <c r="K20" s="344"/>
      <c r="L20" s="342"/>
      <c r="M20" s="357"/>
    </row>
    <row r="21" spans="1:13" ht="15.75" customHeight="1">
      <c r="A21" s="442"/>
      <c r="B21" s="359"/>
      <c r="C21" s="412"/>
      <c r="D21" s="413"/>
      <c r="E21" s="414"/>
      <c r="F21" s="400"/>
      <c r="G21" s="398"/>
      <c r="H21" s="63"/>
      <c r="I21" s="203"/>
      <c r="J21" s="339"/>
      <c r="K21" s="340"/>
      <c r="L21" s="341"/>
      <c r="M21" s="415"/>
    </row>
    <row r="22" spans="1:13" ht="15.75" customHeight="1">
      <c r="A22" s="443"/>
      <c r="B22" s="324"/>
      <c r="C22" s="315"/>
      <c r="D22" s="325"/>
      <c r="E22" s="327"/>
      <c r="F22" s="317"/>
      <c r="G22" s="639"/>
      <c r="H22" s="64"/>
      <c r="I22" s="201"/>
      <c r="J22" s="343"/>
      <c r="K22" s="344"/>
      <c r="L22" s="342"/>
      <c r="M22" s="357"/>
    </row>
    <row r="23" spans="1:13" ht="15.75" customHeight="1">
      <c r="A23" s="442"/>
      <c r="B23" s="359"/>
      <c r="C23" s="412"/>
      <c r="D23" s="413"/>
      <c r="E23" s="414"/>
      <c r="F23" s="400"/>
      <c r="G23" s="398"/>
      <c r="H23" s="63"/>
      <c r="I23" s="203"/>
      <c r="J23" s="339"/>
      <c r="K23" s="340"/>
      <c r="L23" s="341"/>
      <c r="M23" s="415"/>
    </row>
    <row r="24" spans="1:13" ht="15.75" customHeight="1">
      <c r="A24" s="443"/>
      <c r="B24" s="324"/>
      <c r="C24" s="315"/>
      <c r="D24" s="325"/>
      <c r="E24" s="327"/>
      <c r="F24" s="317"/>
      <c r="G24" s="639"/>
      <c r="H24" s="64"/>
      <c r="I24" s="201"/>
      <c r="J24" s="343"/>
      <c r="K24" s="344"/>
      <c r="L24" s="342"/>
      <c r="M24" s="357"/>
    </row>
    <row r="25" spans="1:13" ht="15.75" customHeight="1">
      <c r="A25" s="442"/>
      <c r="B25" s="359"/>
      <c r="C25" s="412"/>
      <c r="D25" s="413"/>
      <c r="E25" s="414"/>
      <c r="F25" s="400"/>
      <c r="G25" s="398"/>
      <c r="H25" s="63"/>
      <c r="I25" s="203"/>
      <c r="J25" s="339"/>
      <c r="K25" s="340"/>
      <c r="L25" s="341"/>
      <c r="M25" s="415"/>
    </row>
    <row r="26" spans="1:13" ht="15.75" customHeight="1">
      <c r="A26" s="443"/>
      <c r="B26" s="324"/>
      <c r="C26" s="315"/>
      <c r="D26" s="325"/>
      <c r="E26" s="327"/>
      <c r="F26" s="317"/>
      <c r="G26" s="639"/>
      <c r="H26" s="64"/>
      <c r="I26" s="201"/>
      <c r="J26" s="343"/>
      <c r="K26" s="344"/>
      <c r="L26" s="342"/>
      <c r="M26" s="357"/>
    </row>
    <row r="27" spans="1:13" ht="15.75" customHeight="1">
      <c r="A27" s="442"/>
      <c r="B27" s="359"/>
      <c r="C27" s="412"/>
      <c r="D27" s="413"/>
      <c r="E27" s="414"/>
      <c r="F27" s="400"/>
      <c r="G27" s="398"/>
      <c r="H27" s="63"/>
      <c r="I27" s="203"/>
      <c r="J27" s="339"/>
      <c r="K27" s="340"/>
      <c r="L27" s="341"/>
      <c r="M27" s="415"/>
    </row>
    <row r="28" spans="1:13" ht="15.75" customHeight="1">
      <c r="A28" s="443"/>
      <c r="B28" s="324"/>
      <c r="C28" s="315"/>
      <c r="D28" s="325"/>
      <c r="E28" s="327"/>
      <c r="F28" s="317"/>
      <c r="G28" s="639"/>
      <c r="H28" s="64"/>
      <c r="I28" s="201"/>
      <c r="J28" s="343"/>
      <c r="K28" s="344"/>
      <c r="L28" s="342"/>
      <c r="M28" s="357"/>
    </row>
    <row r="29" spans="1:13" ht="15.75" customHeight="1">
      <c r="A29" s="442"/>
      <c r="B29" s="359"/>
      <c r="C29" s="412"/>
      <c r="D29" s="413"/>
      <c r="E29" s="414"/>
      <c r="F29" s="400"/>
      <c r="G29" s="398"/>
      <c r="H29" s="63"/>
      <c r="I29" s="203"/>
      <c r="J29" s="339"/>
      <c r="K29" s="340"/>
      <c r="L29" s="341"/>
      <c r="M29" s="415"/>
    </row>
    <row r="30" spans="1:13" ht="15.75" customHeight="1">
      <c r="A30" s="443"/>
      <c r="B30" s="324"/>
      <c r="C30" s="315"/>
      <c r="D30" s="325"/>
      <c r="E30" s="327"/>
      <c r="F30" s="317"/>
      <c r="G30" s="639"/>
      <c r="H30" s="64"/>
      <c r="I30" s="201"/>
      <c r="J30" s="343"/>
      <c r="K30" s="344"/>
      <c r="L30" s="342"/>
      <c r="M30" s="357"/>
    </row>
    <row r="31" spans="1:13" ht="15.75" customHeight="1">
      <c r="A31" s="395"/>
      <c r="B31" s="359"/>
      <c r="C31" s="412"/>
      <c r="D31" s="615"/>
      <c r="E31" s="611"/>
      <c r="F31" s="444"/>
      <c r="G31" s="398"/>
      <c r="H31" s="63"/>
      <c r="I31" s="203"/>
      <c r="J31" s="336"/>
      <c r="K31" s="338"/>
      <c r="L31" s="338"/>
      <c r="M31" s="445"/>
    </row>
    <row r="32" spans="1:13" ht="15.75" customHeight="1">
      <c r="A32" s="446"/>
      <c r="B32" s="324"/>
      <c r="C32" s="360"/>
      <c r="D32" s="639"/>
      <c r="E32" s="612"/>
      <c r="F32" s="317"/>
      <c r="G32" s="639"/>
      <c r="H32" s="201"/>
      <c r="I32" s="201"/>
      <c r="J32" s="343"/>
      <c r="K32" s="447"/>
      <c r="L32" s="342"/>
      <c r="M32" s="448"/>
    </row>
    <row r="33" spans="1:13" ht="15.75" customHeight="1">
      <c r="A33" s="382"/>
      <c r="B33" s="319"/>
      <c r="C33" s="449"/>
      <c r="D33" s="638"/>
      <c r="E33" s="638"/>
      <c r="F33" s="312"/>
      <c r="G33" s="638"/>
      <c r="H33" s="58"/>
      <c r="I33" s="202"/>
      <c r="J33" s="336"/>
      <c r="K33" s="347"/>
      <c r="L33" s="348"/>
      <c r="M33" s="358"/>
    </row>
    <row r="34" spans="1:13" ht="15.75" customHeight="1" thickBot="1">
      <c r="A34" s="450"/>
      <c r="B34" s="451" t="s">
        <v>7</v>
      </c>
      <c r="C34" s="452"/>
      <c r="D34" s="453"/>
      <c r="E34" s="453"/>
      <c r="F34" s="455"/>
      <c r="G34" s="453"/>
      <c r="H34" s="204"/>
      <c r="I34" s="205"/>
      <c r="J34" s="1058"/>
      <c r="K34" s="1059"/>
      <c r="L34" s="1060"/>
      <c r="M34" s="456"/>
    </row>
    <row r="35" spans="1:13" ht="15.75" customHeight="1">
      <c r="A35" s="432"/>
      <c r="B35" s="432"/>
      <c r="C35" s="457"/>
      <c r="D35" s="432"/>
      <c r="E35" s="432"/>
      <c r="F35" s="458"/>
      <c r="G35" s="432"/>
      <c r="H35" s="459"/>
      <c r="I35" s="460"/>
      <c r="J35" s="461"/>
      <c r="K35" s="461"/>
      <c r="L35" s="461"/>
      <c r="M35" s="462"/>
    </row>
  </sheetData>
  <mergeCells count="13">
    <mergeCell ref="J5:L6"/>
    <mergeCell ref="M5:M6"/>
    <mergeCell ref="J34:L34"/>
    <mergeCell ref="D2:G2"/>
    <mergeCell ref="H2:I2"/>
    <mergeCell ref="D3:G3"/>
    <mergeCell ref="H5:H6"/>
    <mergeCell ref="I5:I6"/>
    <mergeCell ref="B5:B6"/>
    <mergeCell ref="D5:D6"/>
    <mergeCell ref="E5:E6"/>
    <mergeCell ref="F5:F6"/>
    <mergeCell ref="G5:G6"/>
  </mergeCells>
  <phoneticPr fontId="4"/>
  <printOptions horizontalCentered="1"/>
  <pageMargins left="0.59055118110236227" right="0.39370078740157483" top="0.98425196850393704" bottom="0.23622047244094491" header="0.51181102362204722" footer="0.39370078740157483"/>
  <pageSetup paperSize="9" orientation="landscape"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F0DD2-B592-4A44-A098-0BE3BAD99BC0}">
  <sheetPr>
    <tabColor rgb="FFFFFF00"/>
  </sheetPr>
  <dimension ref="A1:P64"/>
  <sheetViews>
    <sheetView showGridLines="0" view="pageBreakPreview" topLeftCell="A31" zoomScaleNormal="100" zoomScaleSheetLayoutView="100" workbookViewId="0">
      <selection activeCell="D12" sqref="D12"/>
    </sheetView>
  </sheetViews>
  <sheetFormatPr defaultRowHeight="15.75" customHeight="1"/>
  <cols>
    <col min="1" max="1" width="1.875" style="424" customWidth="1"/>
    <col min="2" max="2" width="23.25" style="424" customWidth="1"/>
    <col min="3" max="3" width="17.125" style="424" customWidth="1"/>
    <col min="4" max="4" width="6.375" style="497" customWidth="1"/>
    <col min="5" max="5" width="7.75" style="424"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3" ht="15.75" customHeight="1">
      <c r="A1" s="431"/>
      <c r="B1" s="426"/>
      <c r="C1" s="426"/>
      <c r="D1" s="432"/>
      <c r="E1" s="426"/>
      <c r="F1" s="426"/>
      <c r="G1" s="432"/>
      <c r="H1" s="426"/>
      <c r="I1" s="433"/>
      <c r="J1" s="426"/>
      <c r="K1" s="426"/>
      <c r="L1" s="426"/>
      <c r="M1" s="434"/>
    </row>
    <row r="2" spans="1:13" ht="15.75" customHeight="1">
      <c r="A2" s="395"/>
      <c r="B2" s="347"/>
      <c r="C2" s="347"/>
      <c r="D2" s="1038" t="s">
        <v>184</v>
      </c>
      <c r="E2" s="1038"/>
      <c r="F2" s="1038"/>
      <c r="G2" s="1038"/>
      <c r="H2" s="1039" t="s">
        <v>34</v>
      </c>
      <c r="I2" s="1039"/>
      <c r="J2" s="347"/>
      <c r="K2" s="347"/>
      <c r="L2" s="347"/>
      <c r="M2" s="435"/>
    </row>
    <row r="3" spans="1:13" ht="15.75" customHeight="1">
      <c r="A3" s="395"/>
      <c r="B3" s="52" t="s">
        <v>334</v>
      </c>
      <c r="C3" s="437" t="s">
        <v>76</v>
      </c>
      <c r="D3" s="1040"/>
      <c r="E3" s="1040"/>
      <c r="F3" s="1040"/>
      <c r="G3" s="1040"/>
      <c r="H3" s="347"/>
      <c r="I3" s="438"/>
      <c r="J3" s="649" t="s">
        <v>78</v>
      </c>
      <c r="K3" s="649"/>
      <c r="L3" s="649"/>
      <c r="M3" s="435"/>
    </row>
    <row r="4" spans="1:13" ht="15.75" customHeight="1">
      <c r="A4" s="385"/>
      <c r="B4" s="355"/>
      <c r="C4" s="355"/>
      <c r="D4" s="648"/>
      <c r="E4" s="355"/>
      <c r="F4" s="355"/>
      <c r="G4" s="648"/>
      <c r="H4" s="355"/>
      <c r="I4" s="439"/>
      <c r="J4" s="355"/>
      <c r="K4" s="355"/>
      <c r="L4" s="355"/>
      <c r="M4" s="440"/>
    </row>
    <row r="5" spans="1:13"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3" ht="15.75" customHeight="1">
      <c r="A6" s="385"/>
      <c r="B6" s="1041"/>
      <c r="C6" s="647" t="s">
        <v>28</v>
      </c>
      <c r="D6" s="1043"/>
      <c r="E6" s="1045"/>
      <c r="F6" s="1047"/>
      <c r="G6" s="1043"/>
      <c r="H6" s="1043"/>
      <c r="I6" s="1049"/>
      <c r="J6" s="1053"/>
      <c r="K6" s="1054"/>
      <c r="L6" s="1055"/>
      <c r="M6" s="1057"/>
    </row>
    <row r="7" spans="1:13" ht="15.75" customHeight="1">
      <c r="A7" s="382"/>
      <c r="B7" s="308"/>
      <c r="C7" s="309"/>
      <c r="D7" s="310"/>
      <c r="E7" s="311"/>
      <c r="F7" s="312"/>
      <c r="G7" s="645"/>
      <c r="H7" s="427"/>
      <c r="I7" s="499"/>
      <c r="J7" s="352"/>
      <c r="K7" s="348"/>
      <c r="L7" s="319"/>
      <c r="M7" s="353"/>
    </row>
    <row r="8" spans="1:13" ht="15.75" customHeight="1">
      <c r="A8" s="385"/>
      <c r="B8" s="314" t="s">
        <v>164</v>
      </c>
      <c r="C8" s="315" t="s">
        <v>80</v>
      </c>
      <c r="D8" s="316">
        <v>1</v>
      </c>
      <c r="E8" s="326">
        <v>1</v>
      </c>
      <c r="F8" s="317">
        <f>ROUND(D8*E8,3)</f>
        <v>1</v>
      </c>
      <c r="G8" s="646" t="s">
        <v>14</v>
      </c>
      <c r="H8" s="425"/>
      <c r="I8" s="425"/>
      <c r="J8" s="354"/>
      <c r="K8" s="355"/>
      <c r="L8" s="356"/>
      <c r="M8" s="357"/>
    </row>
    <row r="9" spans="1:13" ht="15.75" customHeight="1">
      <c r="A9" s="395"/>
      <c r="B9" s="676"/>
      <c r="C9" s="412"/>
      <c r="D9" s="682"/>
      <c r="E9" s="683"/>
      <c r="F9" s="312"/>
      <c r="G9" s="674"/>
      <c r="H9" s="499"/>
      <c r="I9" s="684"/>
      <c r="J9" s="679"/>
      <c r="K9" s="680"/>
      <c r="L9" s="681"/>
      <c r="M9" s="415"/>
    </row>
    <row r="10" spans="1:13" ht="15.75" customHeight="1">
      <c r="A10" s="395"/>
      <c r="B10" s="676" t="s">
        <v>163</v>
      </c>
      <c r="C10" s="412" t="s">
        <v>84</v>
      </c>
      <c r="D10" s="316">
        <v>1</v>
      </c>
      <c r="E10" s="326">
        <v>1</v>
      </c>
      <c r="F10" s="317">
        <f t="shared" ref="F10" si="0">ROUND(D10*E10,3)</f>
        <v>1</v>
      </c>
      <c r="G10" s="675" t="s">
        <v>43</v>
      </c>
      <c r="H10" s="425"/>
      <c r="I10" s="425"/>
      <c r="J10" s="354"/>
      <c r="K10" s="355"/>
      <c r="L10" s="356"/>
      <c r="M10" s="415"/>
    </row>
    <row r="11" spans="1:13" ht="15.75" customHeight="1">
      <c r="A11" s="382"/>
      <c r="B11" s="319"/>
      <c r="C11" s="320"/>
      <c r="D11" s="321"/>
      <c r="E11" s="322"/>
      <c r="F11" s="312"/>
      <c r="G11" s="645"/>
      <c r="H11" s="427"/>
      <c r="I11" s="202"/>
      <c r="J11" s="336"/>
      <c r="K11" s="337"/>
      <c r="L11" s="338"/>
      <c r="M11" s="358"/>
    </row>
    <row r="12" spans="1:13" ht="15.75" customHeight="1">
      <c r="A12" s="385"/>
      <c r="B12" s="324" t="s">
        <v>166</v>
      </c>
      <c r="C12" s="315" t="s">
        <v>81</v>
      </c>
      <c r="D12" s="316">
        <v>1</v>
      </c>
      <c r="E12" s="328">
        <v>1</v>
      </c>
      <c r="F12" s="317">
        <f>ROUND(D12*E12,3)</f>
        <v>1</v>
      </c>
      <c r="G12" s="646" t="s">
        <v>15</v>
      </c>
      <c r="H12" s="425"/>
      <c r="I12" s="201"/>
      <c r="J12" s="343"/>
      <c r="K12" s="344"/>
      <c r="L12" s="342"/>
      <c r="M12" s="357"/>
    </row>
    <row r="13" spans="1:13" ht="15.75" customHeight="1">
      <c r="A13" s="395"/>
      <c r="B13" s="359"/>
      <c r="C13" s="412"/>
      <c r="D13" s="682"/>
      <c r="E13" s="491"/>
      <c r="F13" s="312"/>
      <c r="G13" s="674"/>
      <c r="H13" s="499"/>
      <c r="I13" s="202"/>
      <c r="J13" s="492"/>
      <c r="K13" s="677"/>
      <c r="L13" s="678"/>
      <c r="M13" s="415"/>
    </row>
    <row r="14" spans="1:13" ht="15.75" customHeight="1">
      <c r="A14" s="395"/>
      <c r="B14" s="359" t="s">
        <v>165</v>
      </c>
      <c r="C14" s="412" t="s">
        <v>85</v>
      </c>
      <c r="D14" s="316">
        <v>1</v>
      </c>
      <c r="E14" s="328">
        <v>1</v>
      </c>
      <c r="F14" s="317">
        <f t="shared" ref="F14:F16" si="1">ROUND(D14*E14,3)</f>
        <v>1</v>
      </c>
      <c r="G14" s="675" t="s">
        <v>15</v>
      </c>
      <c r="H14" s="425"/>
      <c r="I14" s="201"/>
      <c r="J14" s="343"/>
      <c r="K14" s="344"/>
      <c r="L14" s="416"/>
      <c r="M14" s="415"/>
    </row>
    <row r="15" spans="1:13" ht="15.75" customHeight="1">
      <c r="A15" s="382"/>
      <c r="B15" s="319"/>
      <c r="C15" s="320"/>
      <c r="D15" s="321"/>
      <c r="E15" s="322"/>
      <c r="F15" s="312"/>
      <c r="G15" s="674"/>
      <c r="H15" s="499"/>
      <c r="I15" s="202"/>
      <c r="J15" s="336"/>
      <c r="K15" s="337"/>
      <c r="L15" s="338"/>
      <c r="M15" s="358"/>
    </row>
    <row r="16" spans="1:13" ht="15.75" customHeight="1">
      <c r="A16" s="385"/>
      <c r="B16" s="324" t="s">
        <v>95</v>
      </c>
      <c r="C16" s="315" t="s">
        <v>82</v>
      </c>
      <c r="D16" s="316">
        <v>1</v>
      </c>
      <c r="E16" s="428">
        <v>1.4</v>
      </c>
      <c r="F16" s="317">
        <f t="shared" si="1"/>
        <v>1.4</v>
      </c>
      <c r="G16" s="675" t="s">
        <v>74</v>
      </c>
      <c r="H16" s="425"/>
      <c r="I16" s="201"/>
      <c r="J16" s="343"/>
      <c r="K16" s="344"/>
      <c r="L16" s="342"/>
      <c r="M16" s="357"/>
    </row>
    <row r="17" spans="1:13" ht="15.75" customHeight="1">
      <c r="A17" s="496"/>
      <c r="B17" s="319"/>
      <c r="C17" s="320"/>
      <c r="D17" s="321"/>
      <c r="E17" s="322"/>
      <c r="F17" s="312"/>
      <c r="G17" s="674"/>
      <c r="H17" s="499"/>
      <c r="I17" s="202"/>
      <c r="J17" s="336"/>
      <c r="K17" s="337"/>
      <c r="L17" s="338"/>
      <c r="M17" s="358"/>
    </row>
    <row r="18" spans="1:13" ht="15.75" customHeight="1">
      <c r="A18" s="443"/>
      <c r="B18" s="324" t="s">
        <v>83</v>
      </c>
      <c r="C18" s="315"/>
      <c r="D18" s="316">
        <v>1</v>
      </c>
      <c r="E18" s="696">
        <v>1</v>
      </c>
      <c r="F18" s="317">
        <f>ROUND(D18*E18,3)</f>
        <v>1</v>
      </c>
      <c r="G18" s="675" t="s">
        <v>6</v>
      </c>
      <c r="H18" s="425"/>
      <c r="I18" s="201"/>
      <c r="J18" s="343"/>
      <c r="K18" s="344"/>
      <c r="L18" s="342"/>
      <c r="M18" s="357"/>
    </row>
    <row r="19" spans="1:13" ht="15.75" customHeight="1">
      <c r="A19" s="442"/>
      <c r="B19" s="359"/>
      <c r="C19" s="412"/>
      <c r="D19" s="321"/>
      <c r="E19" s="322"/>
      <c r="F19" s="312"/>
      <c r="G19" s="690"/>
      <c r="H19" s="499"/>
      <c r="I19" s="202"/>
      <c r="J19" s="339"/>
      <c r="K19" s="340"/>
      <c r="L19" s="341"/>
      <c r="M19" s="415"/>
    </row>
    <row r="20" spans="1:13" ht="15.75" customHeight="1">
      <c r="A20" s="443"/>
      <c r="B20" s="324" t="s">
        <v>170</v>
      </c>
      <c r="C20" s="315"/>
      <c r="D20" s="316">
        <v>1</v>
      </c>
      <c r="E20" s="696">
        <v>1</v>
      </c>
      <c r="F20" s="317">
        <f>ROUND(D20*E20,3)</f>
        <v>1</v>
      </c>
      <c r="G20" s="691" t="s">
        <v>6</v>
      </c>
      <c r="H20" s="425"/>
      <c r="I20" s="201"/>
      <c r="J20" s="343"/>
      <c r="K20" s="344"/>
      <c r="L20" s="416"/>
      <c r="M20" s="357"/>
    </row>
    <row r="21" spans="1:13" ht="15.75" customHeight="1">
      <c r="A21" s="442"/>
      <c r="B21" s="700"/>
      <c r="C21" s="701"/>
      <c r="D21" s="702"/>
      <c r="E21" s="703"/>
      <c r="F21" s="704"/>
      <c r="G21" s="705"/>
      <c r="H21" s="706"/>
      <c r="I21" s="707"/>
      <c r="J21" s="708"/>
      <c r="K21" s="709"/>
      <c r="L21" s="710"/>
      <c r="M21" s="711"/>
    </row>
    <row r="22" spans="1:13" ht="15.75" customHeight="1">
      <c r="A22" s="443"/>
      <c r="B22" s="545"/>
      <c r="C22" s="533"/>
      <c r="D22" s="712"/>
      <c r="E22" s="722"/>
      <c r="F22" s="534"/>
      <c r="G22" s="535"/>
      <c r="H22" s="536"/>
      <c r="I22" s="537"/>
      <c r="J22" s="538"/>
      <c r="K22" s="539"/>
      <c r="L22" s="713"/>
      <c r="M22" s="541"/>
    </row>
    <row r="23" spans="1:13" ht="15.75" customHeight="1">
      <c r="A23" s="442"/>
      <c r="B23" s="700"/>
      <c r="C23" s="701"/>
      <c r="D23" s="702"/>
      <c r="E23" s="703"/>
      <c r="F23" s="704"/>
      <c r="G23" s="705"/>
      <c r="H23" s="706"/>
      <c r="I23" s="707"/>
      <c r="J23" s="708"/>
      <c r="K23" s="709"/>
      <c r="L23" s="710"/>
      <c r="M23" s="711"/>
    </row>
    <row r="24" spans="1:13" ht="15.75" customHeight="1">
      <c r="A24" s="443"/>
      <c r="B24" s="545"/>
      <c r="C24" s="533"/>
      <c r="D24" s="712"/>
      <c r="E24" s="722"/>
      <c r="F24" s="534"/>
      <c r="G24" s="535"/>
      <c r="H24" s="536"/>
      <c r="I24" s="537"/>
      <c r="J24" s="538"/>
      <c r="K24" s="539"/>
      <c r="L24" s="713"/>
      <c r="M24" s="541"/>
    </row>
    <row r="25" spans="1:13" ht="15.75" customHeight="1">
      <c r="A25" s="395"/>
      <c r="B25" s="700"/>
      <c r="C25" s="701"/>
      <c r="D25" s="714"/>
      <c r="E25" s="715"/>
      <c r="F25" s="716"/>
      <c r="G25" s="705"/>
      <c r="H25" s="706"/>
      <c r="I25" s="707"/>
      <c r="J25" s="717"/>
      <c r="K25" s="718"/>
      <c r="L25" s="718"/>
      <c r="M25" s="719"/>
    </row>
    <row r="26" spans="1:13" ht="15.75" customHeight="1">
      <c r="A26" s="446"/>
      <c r="B26" s="545"/>
      <c r="C26" s="533"/>
      <c r="D26" s="712"/>
      <c r="E26" s="722"/>
      <c r="F26" s="534"/>
      <c r="G26" s="535"/>
      <c r="H26" s="537"/>
      <c r="I26" s="537"/>
      <c r="J26" s="538"/>
      <c r="K26" s="720"/>
      <c r="L26" s="540"/>
      <c r="M26" s="721"/>
    </row>
    <row r="27" spans="1:13" ht="15.75" customHeight="1">
      <c r="A27" s="382"/>
      <c r="B27" s="319"/>
      <c r="C27" s="449"/>
      <c r="D27" s="645"/>
      <c r="E27" s="330"/>
      <c r="F27" s="312"/>
      <c r="G27" s="645"/>
      <c r="H27" s="58"/>
      <c r="I27" s="202"/>
      <c r="J27" s="336"/>
      <c r="K27" s="347"/>
      <c r="L27" s="348"/>
      <c r="M27" s="358"/>
    </row>
    <row r="28" spans="1:13" ht="15.75" customHeight="1" thickBot="1">
      <c r="A28" s="450"/>
      <c r="B28" s="451" t="s">
        <v>27</v>
      </c>
      <c r="C28" s="452"/>
      <c r="D28" s="453"/>
      <c r="E28" s="454"/>
      <c r="F28" s="455"/>
      <c r="G28" s="453"/>
      <c r="H28" s="204"/>
      <c r="I28" s="205"/>
      <c r="J28" s="1058"/>
      <c r="K28" s="1059"/>
      <c r="L28" s="1060"/>
      <c r="M28" s="456"/>
    </row>
    <row r="29" spans="1:13" ht="15.75" customHeight="1" thickBot="1">
      <c r="A29" s="426"/>
      <c r="B29" s="432"/>
      <c r="C29" s="426"/>
      <c r="D29" s="432"/>
      <c r="E29" s="426"/>
      <c r="F29" s="426"/>
      <c r="G29" s="432"/>
      <c r="H29" s="426"/>
      <c r="I29" s="433"/>
      <c r="J29" s="500"/>
      <c r="K29" s="500"/>
      <c r="L29" s="500"/>
      <c r="M29" s="426"/>
    </row>
    <row r="30" spans="1:13" ht="15.75" customHeight="1">
      <c r="A30" s="431"/>
      <c r="B30" s="426"/>
      <c r="C30" s="426"/>
      <c r="D30" s="432"/>
      <c r="E30" s="426"/>
      <c r="F30" s="426"/>
      <c r="G30" s="432"/>
      <c r="H30" s="426"/>
      <c r="I30" s="433"/>
      <c r="J30" s="426"/>
      <c r="K30" s="426"/>
      <c r="L30" s="426"/>
      <c r="M30" s="434"/>
    </row>
    <row r="31" spans="1:13" ht="15.75" customHeight="1">
      <c r="A31" s="395"/>
      <c r="B31" s="347"/>
      <c r="C31" s="347"/>
      <c r="D31" s="1038" t="str">
        <f>D2</f>
        <v>取水5号電動機点検修繕</v>
      </c>
      <c r="E31" s="1038"/>
      <c r="F31" s="1038"/>
      <c r="G31" s="1038"/>
      <c r="H31" s="1039" t="s">
        <v>34</v>
      </c>
      <c r="I31" s="1039"/>
      <c r="J31" s="347"/>
      <c r="K31" s="347"/>
      <c r="L31" s="347"/>
      <c r="M31" s="435"/>
    </row>
    <row r="32" spans="1:13" ht="15.75" customHeight="1">
      <c r="A32" s="395"/>
      <c r="B32" s="436" t="s">
        <v>334</v>
      </c>
      <c r="C32" s="437" t="s">
        <v>77</v>
      </c>
      <c r="D32" s="1040"/>
      <c r="E32" s="1040"/>
      <c r="F32" s="1040"/>
      <c r="G32" s="1040"/>
      <c r="H32" s="347"/>
      <c r="I32" s="438"/>
      <c r="J32" s="649" t="s">
        <v>78</v>
      </c>
      <c r="K32" s="649"/>
      <c r="L32" s="649"/>
      <c r="M32" s="435"/>
    </row>
    <row r="33" spans="1:16" ht="15.75" customHeight="1">
      <c r="A33" s="385"/>
      <c r="B33" s="355"/>
      <c r="C33" s="355"/>
      <c r="D33" s="648"/>
      <c r="E33" s="355"/>
      <c r="F33" s="355"/>
      <c r="G33" s="648"/>
      <c r="H33" s="355"/>
      <c r="I33" s="439"/>
      <c r="J33" s="355"/>
      <c r="K33" s="355"/>
      <c r="L33" s="355"/>
      <c r="M33" s="440"/>
    </row>
    <row r="34" spans="1:16" ht="15.75" customHeight="1">
      <c r="A34" s="382"/>
      <c r="B34" s="1035" t="s">
        <v>32</v>
      </c>
      <c r="C34" s="441" t="s">
        <v>0</v>
      </c>
      <c r="D34" s="1042" t="s">
        <v>1</v>
      </c>
      <c r="E34" s="1044" t="s">
        <v>31</v>
      </c>
      <c r="F34" s="1046" t="s">
        <v>30</v>
      </c>
      <c r="G34" s="1042" t="s">
        <v>2</v>
      </c>
      <c r="H34" s="1042" t="s">
        <v>3</v>
      </c>
      <c r="I34" s="1048" t="s">
        <v>4</v>
      </c>
      <c r="J34" s="1050" t="s">
        <v>5</v>
      </c>
      <c r="K34" s="1051"/>
      <c r="L34" s="1052"/>
      <c r="M34" s="1056" t="s">
        <v>29</v>
      </c>
    </row>
    <row r="35" spans="1:16" ht="15.75" customHeight="1">
      <c r="A35" s="385"/>
      <c r="B35" s="1041"/>
      <c r="C35" s="647" t="s">
        <v>28</v>
      </c>
      <c r="D35" s="1043"/>
      <c r="E35" s="1045"/>
      <c r="F35" s="1047"/>
      <c r="G35" s="1043"/>
      <c r="H35" s="1043"/>
      <c r="I35" s="1049"/>
      <c r="J35" s="1053"/>
      <c r="K35" s="1054"/>
      <c r="L35" s="1055"/>
      <c r="M35" s="1057"/>
    </row>
    <row r="36" spans="1:16" ht="15.75" customHeight="1">
      <c r="A36" s="382"/>
      <c r="B36" s="319"/>
      <c r="C36" s="350"/>
      <c r="D36" s="321"/>
      <c r="E36" s="575"/>
      <c r="F36" s="312"/>
      <c r="G36" s="645"/>
      <c r="H36" s="58"/>
      <c r="I36" s="202"/>
      <c r="J36" s="336"/>
      <c r="K36" s="337"/>
      <c r="L36" s="338"/>
      <c r="M36" s="358"/>
    </row>
    <row r="37" spans="1:16" ht="15.75" customHeight="1">
      <c r="A37" s="385"/>
      <c r="B37" s="324" t="s">
        <v>96</v>
      </c>
      <c r="C37" s="351"/>
      <c r="D37" s="316">
        <v>1</v>
      </c>
      <c r="E37" s="554">
        <v>10</v>
      </c>
      <c r="F37" s="317">
        <f>ROUND(D37*E37,3)</f>
        <v>10</v>
      </c>
      <c r="G37" s="646" t="s">
        <v>11</v>
      </c>
      <c r="H37" s="64"/>
      <c r="I37" s="201"/>
      <c r="J37" s="1061"/>
      <c r="K37" s="1062"/>
      <c r="L37" s="1063"/>
      <c r="M37" s="357"/>
    </row>
    <row r="38" spans="1:16" ht="15.75" customHeight="1">
      <c r="A38" s="382"/>
      <c r="B38" s="319"/>
      <c r="C38" s="350"/>
      <c r="D38" s="321"/>
      <c r="E38" s="575"/>
      <c r="F38" s="312"/>
      <c r="G38" s="645"/>
      <c r="H38" s="58"/>
      <c r="I38" s="202"/>
      <c r="J38" s="345"/>
      <c r="K38" s="338"/>
      <c r="L38" s="338"/>
      <c r="M38" s="362"/>
    </row>
    <row r="39" spans="1:16" ht="15.75" customHeight="1">
      <c r="A39" s="385"/>
      <c r="B39" s="324" t="s">
        <v>75</v>
      </c>
      <c r="C39" s="351"/>
      <c r="D39" s="316">
        <v>1</v>
      </c>
      <c r="E39" s="554">
        <v>8</v>
      </c>
      <c r="F39" s="317">
        <f>ROUND(D39*E39,3)</f>
        <v>8</v>
      </c>
      <c r="G39" s="646" t="s">
        <v>11</v>
      </c>
      <c r="H39" s="64"/>
      <c r="I39" s="201"/>
      <c r="J39" s="1061"/>
      <c r="K39" s="1062"/>
      <c r="L39" s="1063"/>
      <c r="M39" s="357"/>
    </row>
    <row r="40" spans="1:16" ht="15.75" customHeight="1">
      <c r="A40" s="382"/>
      <c r="B40" s="319"/>
      <c r="C40" s="350"/>
      <c r="D40" s="321"/>
      <c r="E40" s="575"/>
      <c r="F40" s="312"/>
      <c r="G40" s="645"/>
      <c r="H40" s="58"/>
      <c r="I40" s="202"/>
      <c r="J40" s="336"/>
      <c r="K40" s="338"/>
      <c r="L40" s="338"/>
      <c r="M40" s="362"/>
    </row>
    <row r="41" spans="1:16" ht="15.75" customHeight="1">
      <c r="A41" s="385"/>
      <c r="B41" s="324" t="s">
        <v>97</v>
      </c>
      <c r="C41" s="351"/>
      <c r="D41" s="316">
        <v>1</v>
      </c>
      <c r="E41" s="554">
        <v>36</v>
      </c>
      <c r="F41" s="317">
        <f>ROUND(D41*E41,3)</f>
        <v>36</v>
      </c>
      <c r="G41" s="646" t="s">
        <v>11</v>
      </c>
      <c r="H41" s="64"/>
      <c r="I41" s="201"/>
      <c r="J41" s="1061"/>
      <c r="K41" s="1062"/>
      <c r="L41" s="1063"/>
      <c r="M41" s="357"/>
    </row>
    <row r="42" spans="1:16" ht="15.75" customHeight="1">
      <c r="A42" s="382"/>
      <c r="B42" s="319"/>
      <c r="C42" s="320"/>
      <c r="D42" s="321"/>
      <c r="E42" s="322"/>
      <c r="F42" s="323"/>
      <c r="G42" s="645"/>
      <c r="H42" s="58"/>
      <c r="I42" s="202"/>
      <c r="J42" s="336"/>
      <c r="K42" s="337"/>
      <c r="L42" s="338"/>
      <c r="M42" s="358"/>
    </row>
    <row r="43" spans="1:16" ht="15.75" customHeight="1">
      <c r="A43" s="385"/>
      <c r="B43" s="324"/>
      <c r="C43" s="315"/>
      <c r="D43" s="325"/>
      <c r="E43" s="326"/>
      <c r="F43" s="317"/>
      <c r="G43" s="646"/>
      <c r="H43" s="64"/>
      <c r="I43" s="201"/>
      <c r="J43" s="343"/>
      <c r="K43" s="344"/>
      <c r="L43" s="342"/>
      <c r="M43" s="357"/>
    </row>
    <row r="44" spans="1:16" s="393" customFormat="1" ht="15.75" customHeight="1">
      <c r="A44" s="394"/>
      <c r="B44" s="576"/>
      <c r="C44" s="380"/>
      <c r="D44" s="577"/>
      <c r="E44" s="578"/>
      <c r="F44" s="370"/>
      <c r="G44" s="296"/>
      <c r="H44" s="579"/>
      <c r="I44" s="580"/>
      <c r="J44" s="581"/>
      <c r="K44" s="582"/>
      <c r="L44" s="583"/>
      <c r="M44" s="584"/>
      <c r="N44" s="606"/>
    </row>
    <row r="45" spans="1:16" s="393" customFormat="1" ht="15.75" customHeight="1">
      <c r="A45" s="392"/>
      <c r="B45" s="585" t="s">
        <v>41</v>
      </c>
      <c r="C45" s="379"/>
      <c r="D45" s="586"/>
      <c r="E45" s="586"/>
      <c r="F45" s="364"/>
      <c r="G45" s="298"/>
      <c r="H45" s="200"/>
      <c r="I45" s="587"/>
      <c r="J45" s="588"/>
      <c r="K45" s="589"/>
      <c r="L45" s="590"/>
      <c r="M45" s="591"/>
      <c r="N45" s="606"/>
    </row>
    <row r="46" spans="1:16" s="393" customFormat="1" ht="15.75" customHeight="1">
      <c r="A46" s="394"/>
      <c r="B46" s="576"/>
      <c r="C46" s="380"/>
      <c r="D46" s="577"/>
      <c r="E46" s="578"/>
      <c r="F46" s="370"/>
      <c r="G46" s="296"/>
      <c r="H46" s="579"/>
      <c r="I46" s="580"/>
      <c r="J46" s="581"/>
      <c r="K46" s="582"/>
      <c r="L46" s="583"/>
      <c r="M46" s="584"/>
      <c r="N46" s="606"/>
    </row>
    <row r="47" spans="1:16" s="393" customFormat="1" ht="15.75" customHeight="1">
      <c r="A47" s="392"/>
      <c r="B47" s="585" t="s">
        <v>40</v>
      </c>
      <c r="C47" s="379"/>
      <c r="D47" s="586"/>
      <c r="E47" s="586"/>
      <c r="F47" s="364"/>
      <c r="G47" s="298"/>
      <c r="H47" s="200"/>
      <c r="I47" s="587"/>
      <c r="J47" s="588"/>
      <c r="K47" s="589"/>
      <c r="L47" s="590"/>
      <c r="M47" s="591"/>
      <c r="N47" s="606"/>
    </row>
    <row r="48" spans="1:16" s="393" customFormat="1" ht="15.75" customHeight="1">
      <c r="A48" s="394"/>
      <c r="B48" s="576"/>
      <c r="C48" s="380"/>
      <c r="D48" s="577"/>
      <c r="E48" s="578"/>
      <c r="F48" s="370"/>
      <c r="G48" s="296"/>
      <c r="H48" s="579"/>
      <c r="I48" s="580"/>
      <c r="J48" s="581"/>
      <c r="K48" s="582"/>
      <c r="L48" s="583"/>
      <c r="M48" s="584"/>
      <c r="N48" s="606"/>
      <c r="P48" s="592"/>
    </row>
    <row r="49" spans="1:14" s="393" customFormat="1" ht="15.75" customHeight="1">
      <c r="A49" s="392"/>
      <c r="B49" s="585" t="s">
        <v>39</v>
      </c>
      <c r="C49" s="379"/>
      <c r="D49" s="586"/>
      <c r="E49" s="586"/>
      <c r="F49" s="364"/>
      <c r="G49" s="298"/>
      <c r="H49" s="200"/>
      <c r="I49" s="587"/>
      <c r="J49" s="588"/>
      <c r="K49" s="589"/>
      <c r="L49" s="590"/>
      <c r="M49" s="591"/>
      <c r="N49" s="606"/>
    </row>
    <row r="50" spans="1:14" s="393" customFormat="1" ht="15.75" customHeight="1">
      <c r="A50" s="394"/>
      <c r="B50" s="576"/>
      <c r="C50" s="380"/>
      <c r="D50" s="577"/>
      <c r="E50" s="578"/>
      <c r="F50" s="370"/>
      <c r="G50" s="296"/>
      <c r="H50" s="579"/>
      <c r="I50" s="580"/>
      <c r="J50" s="581"/>
      <c r="K50" s="582"/>
      <c r="L50" s="583"/>
      <c r="M50" s="584"/>
      <c r="N50" s="606"/>
    </row>
    <row r="51" spans="1:14" s="393" customFormat="1" ht="15.75" customHeight="1">
      <c r="A51" s="392"/>
      <c r="B51" s="585" t="s">
        <v>38</v>
      </c>
      <c r="C51" s="379"/>
      <c r="D51" s="586"/>
      <c r="E51" s="586"/>
      <c r="F51" s="364"/>
      <c r="G51" s="298"/>
      <c r="H51" s="200"/>
      <c r="I51" s="587"/>
      <c r="J51" s="588"/>
      <c r="K51" s="589"/>
      <c r="L51" s="590"/>
      <c r="M51" s="591"/>
      <c r="N51" s="606"/>
    </row>
    <row r="52" spans="1:14" s="393" customFormat="1" ht="15.75" customHeight="1">
      <c r="A52" s="394"/>
      <c r="B52" s="576"/>
      <c r="C52" s="380"/>
      <c r="D52" s="577"/>
      <c r="E52" s="578"/>
      <c r="F52" s="370"/>
      <c r="G52" s="296"/>
      <c r="H52" s="579"/>
      <c r="I52" s="580"/>
      <c r="J52" s="581"/>
      <c r="K52" s="582"/>
      <c r="L52" s="583"/>
      <c r="M52" s="584"/>
      <c r="N52" s="606"/>
    </row>
    <row r="53" spans="1:14" s="393" customFormat="1" ht="15.75" customHeight="1">
      <c r="A53" s="392"/>
      <c r="B53" s="585" t="s">
        <v>37</v>
      </c>
      <c r="C53" s="379"/>
      <c r="D53" s="586"/>
      <c r="E53" s="586"/>
      <c r="F53" s="364"/>
      <c r="G53" s="298"/>
      <c r="H53" s="200"/>
      <c r="I53" s="587"/>
      <c r="J53" s="588"/>
      <c r="K53" s="589"/>
      <c r="L53" s="590"/>
      <c r="M53" s="591"/>
      <c r="N53" s="606"/>
    </row>
    <row r="54" spans="1:14" s="393" customFormat="1" ht="15.75" customHeight="1">
      <c r="A54" s="593"/>
      <c r="B54" s="594"/>
      <c r="C54" s="380"/>
      <c r="D54" s="577"/>
      <c r="E54" s="578"/>
      <c r="F54" s="370"/>
      <c r="G54" s="296"/>
      <c r="H54" s="579"/>
      <c r="I54" s="580"/>
      <c r="J54" s="581"/>
      <c r="K54" s="582"/>
      <c r="L54" s="583"/>
      <c r="M54" s="584"/>
      <c r="N54" s="606"/>
    </row>
    <row r="55" spans="1:14" s="393" customFormat="1" ht="15.75" customHeight="1">
      <c r="A55" s="595"/>
      <c r="B55" s="585" t="s">
        <v>36</v>
      </c>
      <c r="C55" s="379"/>
      <c r="D55" s="586"/>
      <c r="E55" s="586"/>
      <c r="F55" s="364"/>
      <c r="G55" s="298"/>
      <c r="H55" s="200"/>
      <c r="I55" s="587"/>
      <c r="J55" s="588"/>
      <c r="K55" s="589"/>
      <c r="L55" s="590"/>
      <c r="M55" s="591"/>
      <c r="N55" s="606"/>
    </row>
    <row r="56" spans="1:14" s="393" customFormat="1" ht="15.75" customHeight="1">
      <c r="A56" s="593"/>
      <c r="B56" s="601"/>
      <c r="C56" s="380"/>
      <c r="D56" s="577"/>
      <c r="E56" s="578"/>
      <c r="F56" s="370"/>
      <c r="G56" s="296"/>
      <c r="H56" s="579"/>
      <c r="I56" s="580"/>
      <c r="J56" s="581"/>
      <c r="K56" s="582"/>
      <c r="L56" s="583"/>
      <c r="M56" s="584"/>
      <c r="N56" s="606"/>
    </row>
    <row r="57" spans="1:14" s="393" customFormat="1" ht="15.75" customHeight="1">
      <c r="A57" s="595"/>
      <c r="B57" s="585" t="s">
        <v>35</v>
      </c>
      <c r="C57" s="379"/>
      <c r="D57" s="586"/>
      <c r="E57" s="586"/>
      <c r="F57" s="364"/>
      <c r="G57" s="298"/>
      <c r="H57" s="200"/>
      <c r="I57" s="587"/>
      <c r="J57" s="588"/>
      <c r="K57" s="589"/>
      <c r="L57" s="590"/>
      <c r="M57" s="591"/>
      <c r="N57" s="606"/>
    </row>
    <row r="58" spans="1:14" s="393" customFormat="1" ht="15.75" customHeight="1">
      <c r="A58" s="394"/>
      <c r="B58" s="596"/>
      <c r="C58" s="380"/>
      <c r="D58" s="577"/>
      <c r="E58" s="578"/>
      <c r="F58" s="370"/>
      <c r="G58" s="296"/>
      <c r="H58" s="579"/>
      <c r="I58" s="580"/>
      <c r="J58" s="581"/>
      <c r="K58" s="583"/>
      <c r="L58" s="583"/>
      <c r="M58" s="584"/>
      <c r="N58" s="606"/>
    </row>
    <row r="59" spans="1:14" s="393" customFormat="1" ht="15.75" customHeight="1">
      <c r="A59" s="597"/>
      <c r="B59" s="585" t="s">
        <v>103</v>
      </c>
      <c r="C59" s="552"/>
      <c r="D59" s="586">
        <v>10</v>
      </c>
      <c r="E59" s="586"/>
      <c r="F59" s="364"/>
      <c r="G59" s="298"/>
      <c r="H59" s="587"/>
      <c r="I59" s="598"/>
      <c r="J59" s="588"/>
      <c r="K59" s="599"/>
      <c r="L59" s="590"/>
      <c r="M59" s="600"/>
      <c r="N59" s="606"/>
    </row>
    <row r="60" spans="1:14" ht="15.75" customHeight="1">
      <c r="A60" s="395"/>
      <c r="B60" s="463"/>
      <c r="C60" s="464"/>
      <c r="D60" s="398"/>
      <c r="E60" s="465"/>
      <c r="F60" s="400"/>
      <c r="G60" s="398"/>
      <c r="H60" s="63"/>
      <c r="I60" s="203"/>
      <c r="J60" s="336"/>
      <c r="K60" s="347"/>
      <c r="L60" s="347"/>
      <c r="M60" s="445"/>
    </row>
    <row r="61" spans="1:14" ht="15.75" customHeight="1">
      <c r="A61" s="508"/>
      <c r="B61" s="495" t="s">
        <v>27</v>
      </c>
      <c r="C61" s="412"/>
      <c r="D61" s="398"/>
      <c r="E61" s="465"/>
      <c r="F61" s="400"/>
      <c r="G61" s="398"/>
      <c r="H61" s="203"/>
      <c r="I61" s="509"/>
      <c r="J61" s="1064"/>
      <c r="K61" s="1065"/>
      <c r="L61" s="1066"/>
      <c r="M61" s="445"/>
    </row>
    <row r="62" spans="1:14" ht="15.75" customHeight="1">
      <c r="A62" s="643"/>
      <c r="B62" s="506"/>
      <c r="C62" s="417"/>
      <c r="D62" s="418"/>
      <c r="E62" s="419"/>
      <c r="F62" s="312"/>
      <c r="G62" s="645"/>
      <c r="H62" s="202"/>
      <c r="I62" s="202"/>
      <c r="J62" s="492"/>
      <c r="K62" s="502"/>
      <c r="L62" s="494"/>
      <c r="M62" s="503"/>
    </row>
    <row r="63" spans="1:14" ht="15.75" customHeight="1" thickBot="1">
      <c r="A63" s="450"/>
      <c r="B63" s="451" t="s">
        <v>7</v>
      </c>
      <c r="C63" s="510"/>
      <c r="D63" s="511"/>
      <c r="E63" s="512"/>
      <c r="F63" s="455"/>
      <c r="G63" s="453"/>
      <c r="H63" s="204"/>
      <c r="I63" s="205"/>
      <c r="J63" s="513"/>
      <c r="K63" s="514"/>
      <c r="L63" s="515"/>
      <c r="M63" s="516"/>
    </row>
    <row r="64" spans="1:14" ht="15.75" customHeight="1">
      <c r="A64" s="347"/>
      <c r="B64" s="650"/>
      <c r="C64" s="347"/>
      <c r="D64" s="650"/>
      <c r="E64" s="347"/>
      <c r="F64" s="347"/>
      <c r="G64" s="650"/>
      <c r="H64" s="347"/>
      <c r="I64" s="438"/>
      <c r="J64" s="504"/>
      <c r="K64" s="504"/>
      <c r="L64" s="504"/>
      <c r="M64" s="347"/>
    </row>
  </sheetData>
  <mergeCells count="29">
    <mergeCell ref="D2:G2"/>
    <mergeCell ref="H2:I2"/>
    <mergeCell ref="D3:G3"/>
    <mergeCell ref="B5:B6"/>
    <mergeCell ref="D5:D6"/>
    <mergeCell ref="E5:E6"/>
    <mergeCell ref="F5:F6"/>
    <mergeCell ref="G5:G6"/>
    <mergeCell ref="H5:H6"/>
    <mergeCell ref="I5:I6"/>
    <mergeCell ref="H34:H35"/>
    <mergeCell ref="J5:L6"/>
    <mergeCell ref="M5:M6"/>
    <mergeCell ref="J28:L28"/>
    <mergeCell ref="D31:G31"/>
    <mergeCell ref="H31:I31"/>
    <mergeCell ref="D32:G32"/>
    <mergeCell ref="B34:B35"/>
    <mergeCell ref="D34:D35"/>
    <mergeCell ref="E34:E35"/>
    <mergeCell ref="F34:F35"/>
    <mergeCell ref="G34:G35"/>
    <mergeCell ref="J61:L61"/>
    <mergeCell ref="I34:I35"/>
    <mergeCell ref="J34:L35"/>
    <mergeCell ref="M34:M35"/>
    <mergeCell ref="J37:L37"/>
    <mergeCell ref="J39:L39"/>
    <mergeCell ref="J41:L41"/>
  </mergeCells>
  <phoneticPr fontId="4"/>
  <printOptions horizontalCentered="1"/>
  <pageMargins left="0.39370078740157483" right="0.19685039370078741" top="0.98425196850393704" bottom="0.23622047244094491" header="0.51181102362204722" footer="0.39370078740157483"/>
  <pageSetup paperSize="9" orientation="landscape" blackAndWhite="1" r:id="rId1"/>
  <headerFooter alignWithMargins="0"/>
  <rowBreaks count="1" manualBreakCount="1">
    <brk id="29" max="1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6EFF5-73A4-406A-84B6-65F338A94E96}">
  <sheetPr>
    <tabColor rgb="FFFFFF00"/>
  </sheetPr>
  <dimension ref="A1:P64"/>
  <sheetViews>
    <sheetView showGridLines="0" view="pageBreakPreview" topLeftCell="A6" zoomScaleNormal="100" zoomScaleSheetLayoutView="100" workbookViewId="0">
      <selection activeCell="D12" sqref="D12"/>
    </sheetView>
  </sheetViews>
  <sheetFormatPr defaultRowHeight="15.75" customHeight="1"/>
  <cols>
    <col min="1" max="1" width="1.875" style="424" customWidth="1"/>
    <col min="2" max="2" width="23.25" style="424" customWidth="1"/>
    <col min="3" max="3" width="17.125" style="424" customWidth="1"/>
    <col min="4" max="4" width="6.375" style="497" customWidth="1"/>
    <col min="5" max="5" width="7.75" style="424" customWidth="1"/>
    <col min="6" max="6" width="11.25" style="424" customWidth="1"/>
    <col min="7" max="7" width="6.875" style="497" customWidth="1"/>
    <col min="8" max="8" width="13.625" style="424" customWidth="1"/>
    <col min="9" max="9" width="17.25" style="498" customWidth="1"/>
    <col min="10" max="10" width="11.125" style="424" customWidth="1"/>
    <col min="11" max="11" width="2.375" style="424" customWidth="1"/>
    <col min="12" max="12" width="10.5" style="424" customWidth="1"/>
    <col min="13" max="13" width="8.625" style="424" customWidth="1"/>
    <col min="14" max="14" width="11" style="603" bestFit="1" customWidth="1"/>
    <col min="15" max="16384" width="9" style="424"/>
  </cols>
  <sheetData>
    <row r="1" spans="1:13" ht="15.75" customHeight="1">
      <c r="A1" s="431"/>
      <c r="B1" s="426"/>
      <c r="C1" s="426"/>
      <c r="D1" s="432"/>
      <c r="E1" s="426"/>
      <c r="F1" s="426"/>
      <c r="G1" s="432"/>
      <c r="H1" s="426"/>
      <c r="I1" s="433"/>
      <c r="J1" s="426"/>
      <c r="K1" s="426"/>
      <c r="L1" s="426"/>
      <c r="M1" s="434"/>
    </row>
    <row r="2" spans="1:13" ht="15.75" customHeight="1">
      <c r="A2" s="395"/>
      <c r="B2" s="347"/>
      <c r="C2" s="347"/>
      <c r="D2" s="1038" t="s">
        <v>185</v>
      </c>
      <c r="E2" s="1038"/>
      <c r="F2" s="1038"/>
      <c r="G2" s="1038"/>
      <c r="H2" s="1039" t="s">
        <v>34</v>
      </c>
      <c r="I2" s="1039"/>
      <c r="J2" s="347"/>
      <c r="K2" s="347"/>
      <c r="L2" s="347"/>
      <c r="M2" s="435"/>
    </row>
    <row r="3" spans="1:13" ht="15.75" customHeight="1">
      <c r="A3" s="395"/>
      <c r="B3" s="52" t="s">
        <v>335</v>
      </c>
      <c r="C3" s="437" t="s">
        <v>76</v>
      </c>
      <c r="D3" s="1040"/>
      <c r="E3" s="1040"/>
      <c r="F3" s="1040"/>
      <c r="G3" s="1040"/>
      <c r="H3" s="347"/>
      <c r="I3" s="438"/>
      <c r="J3" s="729" t="s">
        <v>78</v>
      </c>
      <c r="K3" s="729"/>
      <c r="L3" s="729"/>
      <c r="M3" s="435"/>
    </row>
    <row r="4" spans="1:13" ht="15.75" customHeight="1">
      <c r="A4" s="385"/>
      <c r="B4" s="355"/>
      <c r="C4" s="355"/>
      <c r="D4" s="728"/>
      <c r="E4" s="355"/>
      <c r="F4" s="355"/>
      <c r="G4" s="728"/>
      <c r="H4" s="355"/>
      <c r="I4" s="439"/>
      <c r="J4" s="355"/>
      <c r="K4" s="355"/>
      <c r="L4" s="355"/>
      <c r="M4" s="440"/>
    </row>
    <row r="5" spans="1:13" ht="15.75" customHeight="1">
      <c r="A5" s="382"/>
      <c r="B5" s="1035" t="s">
        <v>32</v>
      </c>
      <c r="C5" s="441" t="s">
        <v>0</v>
      </c>
      <c r="D5" s="1042" t="s">
        <v>1</v>
      </c>
      <c r="E5" s="1044" t="s">
        <v>31</v>
      </c>
      <c r="F5" s="1046" t="s">
        <v>30</v>
      </c>
      <c r="G5" s="1042" t="s">
        <v>2</v>
      </c>
      <c r="H5" s="1042" t="s">
        <v>3</v>
      </c>
      <c r="I5" s="1048" t="s">
        <v>4</v>
      </c>
      <c r="J5" s="1050" t="s">
        <v>5</v>
      </c>
      <c r="K5" s="1051"/>
      <c r="L5" s="1052"/>
      <c r="M5" s="1056" t="s">
        <v>29</v>
      </c>
    </row>
    <row r="6" spans="1:13" ht="15.75" customHeight="1">
      <c r="A6" s="385"/>
      <c r="B6" s="1041"/>
      <c r="C6" s="727" t="s">
        <v>28</v>
      </c>
      <c r="D6" s="1043"/>
      <c r="E6" s="1045"/>
      <c r="F6" s="1047"/>
      <c r="G6" s="1043"/>
      <c r="H6" s="1043"/>
      <c r="I6" s="1049"/>
      <c r="J6" s="1053"/>
      <c r="K6" s="1054"/>
      <c r="L6" s="1055"/>
      <c r="M6" s="1057"/>
    </row>
    <row r="7" spans="1:13" ht="15.75" customHeight="1">
      <c r="A7" s="382"/>
      <c r="B7" s="308"/>
      <c r="C7" s="309"/>
      <c r="D7" s="310"/>
      <c r="E7" s="311"/>
      <c r="F7" s="312"/>
      <c r="G7" s="725"/>
      <c r="H7" s="427"/>
      <c r="I7" s="499"/>
      <c r="J7" s="352"/>
      <c r="K7" s="348"/>
      <c r="L7" s="319"/>
      <c r="M7" s="353"/>
    </row>
    <row r="8" spans="1:13" ht="15.75" customHeight="1">
      <c r="A8" s="385"/>
      <c r="B8" s="314" t="s">
        <v>164</v>
      </c>
      <c r="C8" s="315" t="s">
        <v>80</v>
      </c>
      <c r="D8" s="316">
        <v>1</v>
      </c>
      <c r="E8" s="326">
        <v>1</v>
      </c>
      <c r="F8" s="317">
        <f>ROUND(D8*E8,3)</f>
        <v>1</v>
      </c>
      <c r="G8" s="726" t="s">
        <v>14</v>
      </c>
      <c r="H8" s="425"/>
      <c r="I8" s="425"/>
      <c r="J8" s="354"/>
      <c r="K8" s="355"/>
      <c r="L8" s="356"/>
      <c r="M8" s="357"/>
    </row>
    <row r="9" spans="1:13" ht="15.75" customHeight="1">
      <c r="A9" s="395"/>
      <c r="B9" s="676"/>
      <c r="C9" s="412"/>
      <c r="D9" s="682"/>
      <c r="E9" s="683"/>
      <c r="F9" s="312"/>
      <c r="G9" s="725"/>
      <c r="H9" s="499"/>
      <c r="I9" s="684"/>
      <c r="J9" s="679"/>
      <c r="K9" s="680"/>
      <c r="L9" s="681"/>
      <c r="M9" s="415"/>
    </row>
    <row r="10" spans="1:13" ht="15.75" customHeight="1">
      <c r="A10" s="395"/>
      <c r="B10" s="676" t="s">
        <v>163</v>
      </c>
      <c r="C10" s="412" t="s">
        <v>84</v>
      </c>
      <c r="D10" s="316">
        <v>1</v>
      </c>
      <c r="E10" s="326">
        <v>1</v>
      </c>
      <c r="F10" s="317">
        <f t="shared" ref="F10" si="0">ROUND(D10*E10,3)</f>
        <v>1</v>
      </c>
      <c r="G10" s="726" t="s">
        <v>14</v>
      </c>
      <c r="H10" s="425"/>
      <c r="I10" s="425"/>
      <c r="J10" s="354"/>
      <c r="K10" s="355"/>
      <c r="L10" s="356"/>
      <c r="M10" s="415"/>
    </row>
    <row r="11" spans="1:13" ht="15.75" customHeight="1">
      <c r="A11" s="382"/>
      <c r="B11" s="319"/>
      <c r="C11" s="320"/>
      <c r="D11" s="321"/>
      <c r="E11" s="322"/>
      <c r="F11" s="312"/>
      <c r="G11" s="725"/>
      <c r="H11" s="427"/>
      <c r="I11" s="202"/>
      <c r="J11" s="336"/>
      <c r="K11" s="337"/>
      <c r="L11" s="338"/>
      <c r="M11" s="358"/>
    </row>
    <row r="12" spans="1:13" ht="15.75" customHeight="1">
      <c r="A12" s="385"/>
      <c r="B12" s="324" t="s">
        <v>166</v>
      </c>
      <c r="C12" s="315" t="s">
        <v>81</v>
      </c>
      <c r="D12" s="316">
        <v>1</v>
      </c>
      <c r="E12" s="328">
        <v>1</v>
      </c>
      <c r="F12" s="317">
        <f>ROUND(D12*E12,3)</f>
        <v>1</v>
      </c>
      <c r="G12" s="726" t="s">
        <v>15</v>
      </c>
      <c r="H12" s="425"/>
      <c r="I12" s="201"/>
      <c r="J12" s="343"/>
      <c r="K12" s="344"/>
      <c r="L12" s="342"/>
      <c r="M12" s="357"/>
    </row>
    <row r="13" spans="1:13" ht="15.75" customHeight="1">
      <c r="A13" s="395"/>
      <c r="B13" s="359"/>
      <c r="C13" s="412"/>
      <c r="D13" s="682"/>
      <c r="E13" s="491"/>
      <c r="F13" s="312"/>
      <c r="G13" s="725"/>
      <c r="H13" s="499"/>
      <c r="I13" s="202"/>
      <c r="J13" s="492"/>
      <c r="K13" s="677"/>
      <c r="L13" s="678"/>
      <c r="M13" s="415"/>
    </row>
    <row r="14" spans="1:13" ht="15.75" customHeight="1">
      <c r="A14" s="395"/>
      <c r="B14" s="359" t="s">
        <v>165</v>
      </c>
      <c r="C14" s="412" t="s">
        <v>85</v>
      </c>
      <c r="D14" s="316">
        <v>1</v>
      </c>
      <c r="E14" s="328">
        <v>1</v>
      </c>
      <c r="F14" s="317">
        <f t="shared" ref="F14" si="1">ROUND(D14*E14,3)</f>
        <v>1</v>
      </c>
      <c r="G14" s="726" t="s">
        <v>15</v>
      </c>
      <c r="H14" s="425"/>
      <c r="I14" s="201"/>
      <c r="J14" s="343"/>
      <c r="K14" s="344"/>
      <c r="L14" s="416"/>
      <c r="M14" s="415"/>
    </row>
    <row r="15" spans="1:13" ht="15.75" customHeight="1">
      <c r="A15" s="382"/>
      <c r="B15" s="319"/>
      <c r="C15" s="320"/>
      <c r="D15" s="321"/>
      <c r="E15" s="322"/>
      <c r="F15" s="312"/>
      <c r="G15" s="725"/>
      <c r="H15" s="499"/>
      <c r="I15" s="202"/>
      <c r="J15" s="336"/>
      <c r="K15" s="337"/>
      <c r="L15" s="338"/>
      <c r="M15" s="358"/>
    </row>
    <row r="16" spans="1:13" ht="15.75" customHeight="1">
      <c r="A16" s="385"/>
      <c r="B16" s="324" t="s">
        <v>95</v>
      </c>
      <c r="C16" s="315" t="s">
        <v>82</v>
      </c>
      <c r="D16" s="316">
        <v>1</v>
      </c>
      <c r="E16" s="428">
        <v>0.4</v>
      </c>
      <c r="F16" s="317">
        <v>1.4</v>
      </c>
      <c r="G16" s="726" t="s">
        <v>74</v>
      </c>
      <c r="H16" s="425"/>
      <c r="I16" s="201"/>
      <c r="J16" s="343"/>
      <c r="K16" s="344"/>
      <c r="L16" s="342"/>
      <c r="M16" s="357"/>
    </row>
    <row r="17" spans="1:13" ht="15.75" customHeight="1">
      <c r="A17" s="496"/>
      <c r="B17" s="319"/>
      <c r="C17" s="320"/>
      <c r="D17" s="321"/>
      <c r="E17" s="322"/>
      <c r="F17" s="312"/>
      <c r="G17" s="725"/>
      <c r="H17" s="499"/>
      <c r="I17" s="202"/>
      <c r="J17" s="336"/>
      <c r="K17" s="337"/>
      <c r="L17" s="338"/>
      <c r="M17" s="358"/>
    </row>
    <row r="18" spans="1:13" ht="15.75" customHeight="1">
      <c r="A18" s="443"/>
      <c r="B18" s="324" t="s">
        <v>83</v>
      </c>
      <c r="C18" s="315"/>
      <c r="D18" s="316">
        <v>1</v>
      </c>
      <c r="E18" s="696">
        <v>1</v>
      </c>
      <c r="F18" s="317">
        <f>ROUND(D18*E18,3)</f>
        <v>1</v>
      </c>
      <c r="G18" s="726" t="s">
        <v>6</v>
      </c>
      <c r="H18" s="425"/>
      <c r="I18" s="201"/>
      <c r="J18" s="343"/>
      <c r="K18" s="344"/>
      <c r="L18" s="342"/>
      <c r="M18" s="357"/>
    </row>
    <row r="19" spans="1:13" ht="15.75" customHeight="1">
      <c r="A19" s="442"/>
      <c r="B19" s="359"/>
      <c r="C19" s="412"/>
      <c r="D19" s="321"/>
      <c r="E19" s="322"/>
      <c r="F19" s="312"/>
      <c r="G19" s="725"/>
      <c r="H19" s="499"/>
      <c r="I19" s="202"/>
      <c r="J19" s="339"/>
      <c r="K19" s="340"/>
      <c r="L19" s="341"/>
      <c r="M19" s="415"/>
    </row>
    <row r="20" spans="1:13" ht="15.75" customHeight="1">
      <c r="A20" s="443"/>
      <c r="B20" s="324" t="s">
        <v>170</v>
      </c>
      <c r="C20" s="315"/>
      <c r="D20" s="316">
        <v>1</v>
      </c>
      <c r="E20" s="696">
        <v>1</v>
      </c>
      <c r="F20" s="317">
        <f>ROUND(D20*E20,3)</f>
        <v>1</v>
      </c>
      <c r="G20" s="726" t="s">
        <v>6</v>
      </c>
      <c r="H20" s="425"/>
      <c r="I20" s="201"/>
      <c r="J20" s="343"/>
      <c r="K20" s="344"/>
      <c r="L20" s="416"/>
      <c r="M20" s="357"/>
    </row>
    <row r="21" spans="1:13" ht="15.75" customHeight="1">
      <c r="A21" s="442"/>
      <c r="B21" s="700"/>
      <c r="C21" s="701"/>
      <c r="D21" s="702"/>
      <c r="E21" s="703"/>
      <c r="F21" s="704"/>
      <c r="G21" s="705"/>
      <c r="H21" s="706"/>
      <c r="I21" s="707"/>
      <c r="J21" s="708"/>
      <c r="K21" s="709"/>
      <c r="L21" s="710"/>
      <c r="M21" s="711"/>
    </row>
    <row r="22" spans="1:13" ht="15.75" customHeight="1">
      <c r="A22" s="443"/>
      <c r="B22" s="545"/>
      <c r="C22" s="533"/>
      <c r="D22" s="712"/>
      <c r="E22" s="722"/>
      <c r="F22" s="534"/>
      <c r="G22" s="535"/>
      <c r="H22" s="536"/>
      <c r="I22" s="537"/>
      <c r="J22" s="538"/>
      <c r="K22" s="539"/>
      <c r="L22" s="713"/>
      <c r="M22" s="541"/>
    </row>
    <row r="23" spans="1:13" ht="15.75" customHeight="1">
      <c r="A23" s="442"/>
      <c r="B23" s="700"/>
      <c r="C23" s="701"/>
      <c r="D23" s="702"/>
      <c r="E23" s="703"/>
      <c r="F23" s="704"/>
      <c r="G23" s="705"/>
      <c r="H23" s="706"/>
      <c r="I23" s="707"/>
      <c r="J23" s="708"/>
      <c r="K23" s="709"/>
      <c r="L23" s="710"/>
      <c r="M23" s="711"/>
    </row>
    <row r="24" spans="1:13" ht="15.75" customHeight="1">
      <c r="A24" s="443"/>
      <c r="B24" s="545"/>
      <c r="C24" s="533"/>
      <c r="D24" s="712"/>
      <c r="E24" s="722"/>
      <c r="F24" s="534"/>
      <c r="G24" s="535"/>
      <c r="H24" s="536"/>
      <c r="I24" s="537"/>
      <c r="J24" s="538"/>
      <c r="K24" s="539"/>
      <c r="L24" s="713"/>
      <c r="M24" s="541"/>
    </row>
    <row r="25" spans="1:13" ht="15.75" customHeight="1">
      <c r="A25" s="395"/>
      <c r="B25" s="700"/>
      <c r="C25" s="701"/>
      <c r="D25" s="714"/>
      <c r="E25" s="715"/>
      <c r="F25" s="716"/>
      <c r="G25" s="705"/>
      <c r="H25" s="706"/>
      <c r="I25" s="707"/>
      <c r="J25" s="717"/>
      <c r="K25" s="718"/>
      <c r="L25" s="718"/>
      <c r="M25" s="719"/>
    </row>
    <row r="26" spans="1:13" ht="15.75" customHeight="1">
      <c r="A26" s="446"/>
      <c r="B26" s="545"/>
      <c r="C26" s="533"/>
      <c r="D26" s="712"/>
      <c r="E26" s="722"/>
      <c r="F26" s="534"/>
      <c r="G26" s="535"/>
      <c r="H26" s="537"/>
      <c r="I26" s="537"/>
      <c r="J26" s="538"/>
      <c r="K26" s="720"/>
      <c r="L26" s="540"/>
      <c r="M26" s="721"/>
    </row>
    <row r="27" spans="1:13" ht="15.75" customHeight="1">
      <c r="A27" s="382"/>
      <c r="B27" s="319"/>
      <c r="C27" s="449"/>
      <c r="D27" s="725"/>
      <c r="E27" s="330"/>
      <c r="F27" s="312"/>
      <c r="G27" s="725"/>
      <c r="H27" s="58"/>
      <c r="I27" s="202"/>
      <c r="J27" s="336"/>
      <c r="K27" s="347"/>
      <c r="L27" s="348"/>
      <c r="M27" s="358"/>
    </row>
    <row r="28" spans="1:13" ht="15.75" customHeight="1" thickBot="1">
      <c r="A28" s="450"/>
      <c r="B28" s="451" t="s">
        <v>27</v>
      </c>
      <c r="C28" s="452"/>
      <c r="D28" s="453"/>
      <c r="E28" s="454"/>
      <c r="F28" s="455"/>
      <c r="G28" s="453"/>
      <c r="H28" s="204"/>
      <c r="I28" s="205"/>
      <c r="J28" s="1058"/>
      <c r="K28" s="1059"/>
      <c r="L28" s="1060"/>
      <c r="M28" s="456"/>
    </row>
    <row r="29" spans="1:13" ht="15.75" customHeight="1" thickBot="1">
      <c r="A29" s="426"/>
      <c r="B29" s="432"/>
      <c r="C29" s="426"/>
      <c r="D29" s="432"/>
      <c r="E29" s="426"/>
      <c r="F29" s="426"/>
      <c r="G29" s="432"/>
      <c r="H29" s="426"/>
      <c r="I29" s="433"/>
      <c r="J29" s="500"/>
      <c r="K29" s="500"/>
      <c r="L29" s="500"/>
      <c r="M29" s="426"/>
    </row>
    <row r="30" spans="1:13" ht="15.75" customHeight="1">
      <c r="A30" s="431"/>
      <c r="B30" s="426"/>
      <c r="C30" s="426"/>
      <c r="D30" s="432"/>
      <c r="E30" s="426"/>
      <c r="F30" s="426"/>
      <c r="G30" s="432"/>
      <c r="H30" s="426"/>
      <c r="I30" s="433"/>
      <c r="J30" s="426"/>
      <c r="K30" s="426"/>
      <c r="L30" s="426"/>
      <c r="M30" s="434"/>
    </row>
    <row r="31" spans="1:13" ht="15.75" customHeight="1">
      <c r="A31" s="395"/>
      <c r="B31" s="347"/>
      <c r="C31" s="347"/>
      <c r="D31" s="1038" t="str">
        <f>D2</f>
        <v>取水6号電動機点検修繕</v>
      </c>
      <c r="E31" s="1038"/>
      <c r="F31" s="1038"/>
      <c r="G31" s="1038"/>
      <c r="H31" s="1039" t="s">
        <v>34</v>
      </c>
      <c r="I31" s="1039"/>
      <c r="J31" s="347"/>
      <c r="K31" s="347"/>
      <c r="L31" s="347"/>
      <c r="M31" s="435"/>
    </row>
    <row r="32" spans="1:13" ht="15.75" customHeight="1">
      <c r="A32" s="395"/>
      <c r="B32" s="436" t="s">
        <v>335</v>
      </c>
      <c r="C32" s="437" t="s">
        <v>77</v>
      </c>
      <c r="D32" s="1040"/>
      <c r="E32" s="1040"/>
      <c r="F32" s="1040"/>
      <c r="G32" s="1040"/>
      <c r="H32" s="347"/>
      <c r="I32" s="438"/>
      <c r="J32" s="729" t="s">
        <v>78</v>
      </c>
      <c r="K32" s="729"/>
      <c r="L32" s="729"/>
      <c r="M32" s="435"/>
    </row>
    <row r="33" spans="1:16" ht="15.75" customHeight="1">
      <c r="A33" s="385"/>
      <c r="B33" s="355"/>
      <c r="C33" s="355"/>
      <c r="D33" s="728"/>
      <c r="E33" s="355"/>
      <c r="F33" s="355"/>
      <c r="G33" s="728"/>
      <c r="H33" s="355"/>
      <c r="I33" s="439"/>
      <c r="J33" s="355"/>
      <c r="K33" s="355"/>
      <c r="L33" s="355"/>
      <c r="M33" s="440"/>
    </row>
    <row r="34" spans="1:16" ht="15.75" customHeight="1">
      <c r="A34" s="382"/>
      <c r="B34" s="1035" t="s">
        <v>32</v>
      </c>
      <c r="C34" s="441" t="s">
        <v>0</v>
      </c>
      <c r="D34" s="1042" t="s">
        <v>1</v>
      </c>
      <c r="E34" s="1044" t="s">
        <v>31</v>
      </c>
      <c r="F34" s="1046" t="s">
        <v>30</v>
      </c>
      <c r="G34" s="1042" t="s">
        <v>2</v>
      </c>
      <c r="H34" s="1042" t="s">
        <v>3</v>
      </c>
      <c r="I34" s="1048" t="s">
        <v>4</v>
      </c>
      <c r="J34" s="1050" t="s">
        <v>5</v>
      </c>
      <c r="K34" s="1051"/>
      <c r="L34" s="1052"/>
      <c r="M34" s="1056" t="s">
        <v>29</v>
      </c>
    </row>
    <row r="35" spans="1:16" ht="15.75" customHeight="1">
      <c r="A35" s="385"/>
      <c r="B35" s="1041"/>
      <c r="C35" s="727" t="s">
        <v>28</v>
      </c>
      <c r="D35" s="1043"/>
      <c r="E35" s="1045"/>
      <c r="F35" s="1047"/>
      <c r="G35" s="1043"/>
      <c r="H35" s="1043"/>
      <c r="I35" s="1049"/>
      <c r="J35" s="1053"/>
      <c r="K35" s="1054"/>
      <c r="L35" s="1055"/>
      <c r="M35" s="1057"/>
    </row>
    <row r="36" spans="1:16" ht="15.75" customHeight="1">
      <c r="A36" s="382"/>
      <c r="B36" s="319"/>
      <c r="C36" s="350"/>
      <c r="D36" s="321"/>
      <c r="E36" s="575"/>
      <c r="F36" s="312"/>
      <c r="G36" s="725"/>
      <c r="H36" s="58"/>
      <c r="I36" s="202"/>
      <c r="J36" s="336"/>
      <c r="K36" s="337"/>
      <c r="L36" s="338"/>
      <c r="M36" s="358"/>
    </row>
    <row r="37" spans="1:16" ht="15.75" customHeight="1">
      <c r="A37" s="385"/>
      <c r="B37" s="324" t="s">
        <v>96</v>
      </c>
      <c r="C37" s="351"/>
      <c r="D37" s="316">
        <v>1</v>
      </c>
      <c r="E37" s="554">
        <v>10</v>
      </c>
      <c r="F37" s="317">
        <f>ROUND(D37*E37,3)</f>
        <v>10</v>
      </c>
      <c r="G37" s="726" t="s">
        <v>11</v>
      </c>
      <c r="H37" s="64"/>
      <c r="I37" s="201"/>
      <c r="J37" s="1061"/>
      <c r="K37" s="1062"/>
      <c r="L37" s="1063"/>
      <c r="M37" s="357"/>
    </row>
    <row r="38" spans="1:16" ht="15.75" customHeight="1">
      <c r="A38" s="382"/>
      <c r="B38" s="319"/>
      <c r="C38" s="350"/>
      <c r="D38" s="321"/>
      <c r="E38" s="575"/>
      <c r="F38" s="312"/>
      <c r="G38" s="725"/>
      <c r="H38" s="58"/>
      <c r="I38" s="202"/>
      <c r="J38" s="345"/>
      <c r="K38" s="338"/>
      <c r="L38" s="338"/>
      <c r="M38" s="362"/>
    </row>
    <row r="39" spans="1:16" ht="15.75" customHeight="1">
      <c r="A39" s="385"/>
      <c r="B39" s="324" t="s">
        <v>75</v>
      </c>
      <c r="C39" s="351"/>
      <c r="D39" s="316">
        <v>1</v>
      </c>
      <c r="E39" s="554">
        <v>8</v>
      </c>
      <c r="F39" s="317">
        <f>ROUND(D39*E39,3)</f>
        <v>8</v>
      </c>
      <c r="G39" s="726" t="s">
        <v>11</v>
      </c>
      <c r="H39" s="64"/>
      <c r="I39" s="201"/>
      <c r="J39" s="1061"/>
      <c r="K39" s="1062"/>
      <c r="L39" s="1063"/>
      <c r="M39" s="357"/>
    </row>
    <row r="40" spans="1:16" ht="15.75" customHeight="1">
      <c r="A40" s="382"/>
      <c r="B40" s="319"/>
      <c r="C40" s="350"/>
      <c r="D40" s="321"/>
      <c r="E40" s="575"/>
      <c r="F40" s="312"/>
      <c r="G40" s="725"/>
      <c r="H40" s="58"/>
      <c r="I40" s="202"/>
      <c r="J40" s="336"/>
      <c r="K40" s="338"/>
      <c r="L40" s="338"/>
      <c r="M40" s="362"/>
    </row>
    <row r="41" spans="1:16" ht="15.75" customHeight="1">
      <c r="A41" s="385"/>
      <c r="B41" s="324" t="s">
        <v>97</v>
      </c>
      <c r="C41" s="351"/>
      <c r="D41" s="316">
        <v>1</v>
      </c>
      <c r="E41" s="554">
        <v>36</v>
      </c>
      <c r="F41" s="317">
        <f>ROUND(D41*E41,3)</f>
        <v>36</v>
      </c>
      <c r="G41" s="726" t="s">
        <v>11</v>
      </c>
      <c r="H41" s="64"/>
      <c r="I41" s="201"/>
      <c r="J41" s="1061"/>
      <c r="K41" s="1062"/>
      <c r="L41" s="1063"/>
      <c r="M41" s="357"/>
    </row>
    <row r="42" spans="1:16" ht="15.75" customHeight="1">
      <c r="A42" s="382"/>
      <c r="B42" s="319"/>
      <c r="C42" s="320"/>
      <c r="D42" s="321"/>
      <c r="E42" s="322"/>
      <c r="F42" s="323"/>
      <c r="G42" s="725"/>
      <c r="H42" s="58"/>
      <c r="I42" s="202"/>
      <c r="J42" s="336"/>
      <c r="K42" s="337"/>
      <c r="L42" s="338"/>
      <c r="M42" s="358"/>
    </row>
    <row r="43" spans="1:16" ht="15.75" customHeight="1">
      <c r="A43" s="385"/>
      <c r="B43" s="324"/>
      <c r="C43" s="315"/>
      <c r="D43" s="325"/>
      <c r="E43" s="326"/>
      <c r="F43" s="317"/>
      <c r="G43" s="726"/>
      <c r="H43" s="64"/>
      <c r="I43" s="201"/>
      <c r="J43" s="343"/>
      <c r="K43" s="344"/>
      <c r="L43" s="342"/>
      <c r="M43" s="357"/>
    </row>
    <row r="44" spans="1:16" s="393" customFormat="1" ht="15.75" customHeight="1">
      <c r="A44" s="394"/>
      <c r="B44" s="576"/>
      <c r="C44" s="380"/>
      <c r="D44" s="577"/>
      <c r="E44" s="578"/>
      <c r="F44" s="370"/>
      <c r="G44" s="296"/>
      <c r="H44" s="579"/>
      <c r="I44" s="580"/>
      <c r="J44" s="581"/>
      <c r="K44" s="582"/>
      <c r="L44" s="583"/>
      <c r="M44" s="584"/>
      <c r="N44" s="606"/>
    </row>
    <row r="45" spans="1:16" s="393" customFormat="1" ht="15.75" customHeight="1">
      <c r="A45" s="392"/>
      <c r="B45" s="585" t="s">
        <v>41</v>
      </c>
      <c r="C45" s="379"/>
      <c r="D45" s="586"/>
      <c r="E45" s="586"/>
      <c r="F45" s="364"/>
      <c r="G45" s="298"/>
      <c r="H45" s="200"/>
      <c r="I45" s="587"/>
      <c r="J45" s="588"/>
      <c r="K45" s="589"/>
      <c r="L45" s="590"/>
      <c r="M45" s="591"/>
      <c r="N45" s="606"/>
    </row>
    <row r="46" spans="1:16" s="393" customFormat="1" ht="15.75" customHeight="1">
      <c r="A46" s="394"/>
      <c r="B46" s="576"/>
      <c r="C46" s="380"/>
      <c r="D46" s="577"/>
      <c r="E46" s="578"/>
      <c r="F46" s="370"/>
      <c r="G46" s="296"/>
      <c r="H46" s="579"/>
      <c r="I46" s="580"/>
      <c r="J46" s="581"/>
      <c r="K46" s="582"/>
      <c r="L46" s="583"/>
      <c r="M46" s="584"/>
      <c r="N46" s="606"/>
    </row>
    <row r="47" spans="1:16" s="393" customFormat="1" ht="15.75" customHeight="1">
      <c r="A47" s="392"/>
      <c r="B47" s="585" t="s">
        <v>40</v>
      </c>
      <c r="C47" s="379"/>
      <c r="D47" s="586"/>
      <c r="E47" s="586"/>
      <c r="F47" s="364"/>
      <c r="G47" s="298"/>
      <c r="H47" s="200"/>
      <c r="I47" s="587"/>
      <c r="J47" s="588"/>
      <c r="K47" s="589"/>
      <c r="L47" s="590"/>
      <c r="M47" s="591"/>
      <c r="N47" s="606"/>
    </row>
    <row r="48" spans="1:16" s="393" customFormat="1" ht="15.75" customHeight="1">
      <c r="A48" s="394"/>
      <c r="B48" s="576"/>
      <c r="C48" s="380"/>
      <c r="D48" s="577"/>
      <c r="E48" s="578"/>
      <c r="F48" s="370"/>
      <c r="G48" s="296"/>
      <c r="H48" s="579"/>
      <c r="I48" s="580"/>
      <c r="J48" s="581"/>
      <c r="K48" s="582"/>
      <c r="L48" s="583"/>
      <c r="M48" s="584"/>
      <c r="N48" s="606"/>
      <c r="P48" s="592"/>
    </row>
    <row r="49" spans="1:14" s="393" customFormat="1" ht="15.75" customHeight="1">
      <c r="A49" s="392"/>
      <c r="B49" s="585" t="s">
        <v>39</v>
      </c>
      <c r="C49" s="379"/>
      <c r="D49" s="586"/>
      <c r="E49" s="586"/>
      <c r="F49" s="364"/>
      <c r="G49" s="298"/>
      <c r="H49" s="200"/>
      <c r="I49" s="587"/>
      <c r="J49" s="588"/>
      <c r="K49" s="589"/>
      <c r="L49" s="590"/>
      <c r="M49" s="591"/>
      <c r="N49" s="606"/>
    </row>
    <row r="50" spans="1:14" s="393" customFormat="1" ht="15.75" customHeight="1">
      <c r="A50" s="394"/>
      <c r="B50" s="576"/>
      <c r="C50" s="380"/>
      <c r="D50" s="577"/>
      <c r="E50" s="578"/>
      <c r="F50" s="370"/>
      <c r="G50" s="296"/>
      <c r="H50" s="579"/>
      <c r="I50" s="580"/>
      <c r="J50" s="581"/>
      <c r="K50" s="582"/>
      <c r="L50" s="583"/>
      <c r="M50" s="584"/>
      <c r="N50" s="606"/>
    </row>
    <row r="51" spans="1:14" s="393" customFormat="1" ht="15.75" customHeight="1">
      <c r="A51" s="392"/>
      <c r="B51" s="585" t="s">
        <v>38</v>
      </c>
      <c r="C51" s="379"/>
      <c r="D51" s="586"/>
      <c r="E51" s="586"/>
      <c r="F51" s="364"/>
      <c r="G51" s="298"/>
      <c r="H51" s="200"/>
      <c r="I51" s="587"/>
      <c r="J51" s="588"/>
      <c r="K51" s="589"/>
      <c r="L51" s="590"/>
      <c r="M51" s="591"/>
      <c r="N51" s="606"/>
    </row>
    <row r="52" spans="1:14" s="393" customFormat="1" ht="15.75" customHeight="1">
      <c r="A52" s="394"/>
      <c r="B52" s="576"/>
      <c r="C52" s="380"/>
      <c r="D52" s="577"/>
      <c r="E52" s="578"/>
      <c r="F52" s="370"/>
      <c r="G52" s="296"/>
      <c r="H52" s="579"/>
      <c r="I52" s="580"/>
      <c r="J52" s="581"/>
      <c r="K52" s="582"/>
      <c r="L52" s="583"/>
      <c r="M52" s="584"/>
      <c r="N52" s="606"/>
    </row>
    <row r="53" spans="1:14" s="393" customFormat="1" ht="15.75" customHeight="1">
      <c r="A53" s="392"/>
      <c r="B53" s="585" t="s">
        <v>37</v>
      </c>
      <c r="C53" s="379"/>
      <c r="D53" s="586"/>
      <c r="E53" s="586"/>
      <c r="F53" s="364"/>
      <c r="G53" s="298"/>
      <c r="H53" s="200"/>
      <c r="I53" s="587"/>
      <c r="J53" s="588"/>
      <c r="K53" s="589"/>
      <c r="L53" s="590"/>
      <c r="M53" s="591"/>
      <c r="N53" s="606"/>
    </row>
    <row r="54" spans="1:14" s="393" customFormat="1" ht="15.75" customHeight="1">
      <c r="A54" s="593"/>
      <c r="B54" s="594"/>
      <c r="C54" s="380"/>
      <c r="D54" s="577"/>
      <c r="E54" s="578"/>
      <c r="F54" s="370"/>
      <c r="G54" s="296"/>
      <c r="H54" s="579"/>
      <c r="I54" s="580"/>
      <c r="J54" s="581"/>
      <c r="K54" s="582"/>
      <c r="L54" s="583"/>
      <c r="M54" s="584"/>
      <c r="N54" s="606"/>
    </row>
    <row r="55" spans="1:14" s="393" customFormat="1" ht="15.75" customHeight="1">
      <c r="A55" s="595"/>
      <c r="B55" s="585" t="s">
        <v>36</v>
      </c>
      <c r="C55" s="379"/>
      <c r="D55" s="586"/>
      <c r="E55" s="586"/>
      <c r="F55" s="364"/>
      <c r="G55" s="298"/>
      <c r="H55" s="200"/>
      <c r="I55" s="587"/>
      <c r="J55" s="588"/>
      <c r="K55" s="589"/>
      <c r="L55" s="590"/>
      <c r="M55" s="591"/>
      <c r="N55" s="606"/>
    </row>
    <row r="56" spans="1:14" s="393" customFormat="1" ht="15.75" customHeight="1">
      <c r="A56" s="593"/>
      <c r="B56" s="601"/>
      <c r="C56" s="380"/>
      <c r="D56" s="577"/>
      <c r="E56" s="578"/>
      <c r="F56" s="370"/>
      <c r="G56" s="296"/>
      <c r="H56" s="579"/>
      <c r="I56" s="580"/>
      <c r="J56" s="581"/>
      <c r="K56" s="582"/>
      <c r="L56" s="583"/>
      <c r="M56" s="584"/>
      <c r="N56" s="606"/>
    </row>
    <row r="57" spans="1:14" s="393" customFormat="1" ht="15.75" customHeight="1">
      <c r="A57" s="595"/>
      <c r="B57" s="585" t="s">
        <v>35</v>
      </c>
      <c r="C57" s="379"/>
      <c r="D57" s="586"/>
      <c r="E57" s="586"/>
      <c r="F57" s="364"/>
      <c r="G57" s="298"/>
      <c r="H57" s="200"/>
      <c r="I57" s="587"/>
      <c r="J57" s="588"/>
      <c r="K57" s="589"/>
      <c r="L57" s="590"/>
      <c r="M57" s="591"/>
      <c r="N57" s="606"/>
    </row>
    <row r="58" spans="1:14" s="393" customFormat="1" ht="15.75" customHeight="1">
      <c r="A58" s="394"/>
      <c r="B58" s="596"/>
      <c r="C58" s="380"/>
      <c r="D58" s="577"/>
      <c r="E58" s="578"/>
      <c r="F58" s="370"/>
      <c r="G58" s="296"/>
      <c r="H58" s="579"/>
      <c r="I58" s="580"/>
      <c r="J58" s="581"/>
      <c r="K58" s="583"/>
      <c r="L58" s="583"/>
      <c r="M58" s="584"/>
      <c r="N58" s="606"/>
    </row>
    <row r="59" spans="1:14" s="393" customFormat="1" ht="15.75" customHeight="1">
      <c r="A59" s="597"/>
      <c r="B59" s="585" t="s">
        <v>103</v>
      </c>
      <c r="C59" s="552"/>
      <c r="D59" s="586">
        <v>10</v>
      </c>
      <c r="E59" s="586"/>
      <c r="F59" s="364"/>
      <c r="G59" s="298"/>
      <c r="H59" s="587"/>
      <c r="I59" s="598"/>
      <c r="J59" s="588"/>
      <c r="K59" s="599"/>
      <c r="L59" s="590"/>
      <c r="M59" s="600"/>
      <c r="N59" s="606"/>
    </row>
    <row r="60" spans="1:14" ht="15.75" customHeight="1">
      <c r="A60" s="395"/>
      <c r="B60" s="463"/>
      <c r="C60" s="464"/>
      <c r="D60" s="398"/>
      <c r="E60" s="465"/>
      <c r="F60" s="400"/>
      <c r="G60" s="398"/>
      <c r="H60" s="63"/>
      <c r="I60" s="203"/>
      <c r="J60" s="336"/>
      <c r="K60" s="347"/>
      <c r="L60" s="347"/>
      <c r="M60" s="445"/>
    </row>
    <row r="61" spans="1:14" ht="15.75" customHeight="1">
      <c r="A61" s="508"/>
      <c r="B61" s="495" t="s">
        <v>27</v>
      </c>
      <c r="C61" s="412"/>
      <c r="D61" s="398"/>
      <c r="E61" s="465"/>
      <c r="F61" s="400"/>
      <c r="G61" s="398"/>
      <c r="H61" s="203"/>
      <c r="I61" s="509"/>
      <c r="J61" s="1064"/>
      <c r="K61" s="1065"/>
      <c r="L61" s="1066"/>
      <c r="M61" s="445"/>
    </row>
    <row r="62" spans="1:14" ht="15.75" customHeight="1">
      <c r="A62" s="724"/>
      <c r="B62" s="506"/>
      <c r="C62" s="417"/>
      <c r="D62" s="418"/>
      <c r="E62" s="419"/>
      <c r="F62" s="312"/>
      <c r="G62" s="725"/>
      <c r="H62" s="202"/>
      <c r="I62" s="202"/>
      <c r="J62" s="492"/>
      <c r="K62" s="502"/>
      <c r="L62" s="494"/>
      <c r="M62" s="503"/>
    </row>
    <row r="63" spans="1:14" ht="15.75" customHeight="1" thickBot="1">
      <c r="A63" s="450"/>
      <c r="B63" s="451" t="s">
        <v>7</v>
      </c>
      <c r="C63" s="510"/>
      <c r="D63" s="511"/>
      <c r="E63" s="512"/>
      <c r="F63" s="455"/>
      <c r="G63" s="453"/>
      <c r="H63" s="204"/>
      <c r="I63" s="205"/>
      <c r="J63" s="513"/>
      <c r="K63" s="514"/>
      <c r="L63" s="515"/>
      <c r="M63" s="516"/>
    </row>
    <row r="64" spans="1:14" ht="15.75" customHeight="1">
      <c r="A64" s="347"/>
      <c r="B64" s="730"/>
      <c r="C64" s="347"/>
      <c r="D64" s="730"/>
      <c r="E64" s="347"/>
      <c r="F64" s="347"/>
      <c r="G64" s="730"/>
      <c r="H64" s="347"/>
      <c r="I64" s="438"/>
      <c r="J64" s="504"/>
      <c r="K64" s="504"/>
      <c r="L64" s="504"/>
      <c r="M64" s="347"/>
    </row>
  </sheetData>
  <mergeCells count="29">
    <mergeCell ref="J61:L61"/>
    <mergeCell ref="I34:I35"/>
    <mergeCell ref="J34:L35"/>
    <mergeCell ref="M34:M35"/>
    <mergeCell ref="J37:L37"/>
    <mergeCell ref="J39:L39"/>
    <mergeCell ref="J41:L41"/>
    <mergeCell ref="B34:B35"/>
    <mergeCell ref="D34:D35"/>
    <mergeCell ref="E34:E35"/>
    <mergeCell ref="F34:F35"/>
    <mergeCell ref="G34:G35"/>
    <mergeCell ref="H34:H35"/>
    <mergeCell ref="J5:L6"/>
    <mergeCell ref="M5:M6"/>
    <mergeCell ref="J28:L28"/>
    <mergeCell ref="D31:G31"/>
    <mergeCell ref="H31:I31"/>
    <mergeCell ref="D32:G32"/>
    <mergeCell ref="D2:G2"/>
    <mergeCell ref="H2:I2"/>
    <mergeCell ref="D3:G3"/>
    <mergeCell ref="B5:B6"/>
    <mergeCell ref="D5:D6"/>
    <mergeCell ref="E5:E6"/>
    <mergeCell ref="F5:F6"/>
    <mergeCell ref="G5:G6"/>
    <mergeCell ref="H5:H6"/>
    <mergeCell ref="I5:I6"/>
  </mergeCells>
  <phoneticPr fontId="4"/>
  <printOptions horizontalCentered="1"/>
  <pageMargins left="0.39370078740157483" right="0.19685039370078741" top="0.98425196850393704" bottom="0.23622047244094491" header="0.51181102362204722" footer="0.39370078740157483"/>
  <pageSetup paperSize="9" orientation="landscape" blackAndWhite="1" r:id="rId1"/>
  <headerFooter alignWithMargins="0"/>
  <rowBreaks count="1" manualBreakCount="1">
    <brk id="29"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FFFF00"/>
  </sheetPr>
  <dimension ref="A1:O69"/>
  <sheetViews>
    <sheetView showGridLines="0" view="pageBreakPreview" topLeftCell="A36" zoomScaleNormal="100" zoomScaleSheetLayoutView="100" workbookViewId="0">
      <selection activeCell="D12" sqref="D12"/>
    </sheetView>
  </sheetViews>
  <sheetFormatPr defaultRowHeight="15.75" customHeight="1"/>
  <cols>
    <col min="1" max="1" width="1.875" style="70" customWidth="1"/>
    <col min="2" max="2" width="21.875" style="70" customWidth="1"/>
    <col min="3" max="3" width="21" style="70" customWidth="1"/>
    <col min="4" max="4" width="6.375" style="128" customWidth="1"/>
    <col min="5" max="5" width="7.75" style="70" customWidth="1"/>
    <col min="6" max="6" width="10.125" style="70" customWidth="1"/>
    <col min="7" max="7" width="6.875" style="128" customWidth="1"/>
    <col min="8" max="8" width="11.125" style="129" customWidth="1"/>
    <col min="9" max="9" width="12.75" style="129" customWidth="1"/>
    <col min="10" max="10" width="10.625" style="129" customWidth="1"/>
    <col min="11" max="11" width="2.25" style="129" customWidth="1"/>
    <col min="12" max="12" width="9.375" style="70" customWidth="1"/>
    <col min="13" max="13" width="12" style="70" customWidth="1"/>
    <col min="14" max="14" width="9" style="607"/>
    <col min="15" max="16384" width="9" style="70"/>
  </cols>
  <sheetData>
    <row r="1" spans="1:15" ht="15.75" customHeight="1">
      <c r="A1" s="65"/>
      <c r="B1" s="66"/>
      <c r="C1" s="66"/>
      <c r="D1" s="67"/>
      <c r="E1" s="66"/>
      <c r="F1" s="66"/>
      <c r="G1" s="67"/>
      <c r="H1" s="68"/>
      <c r="I1" s="68"/>
      <c r="J1" s="68"/>
      <c r="K1" s="68"/>
      <c r="L1" s="66"/>
      <c r="M1" s="69"/>
    </row>
    <row r="2" spans="1:15" ht="15.75" customHeight="1">
      <c r="A2" s="71"/>
      <c r="B2" s="72"/>
      <c r="C2" s="72"/>
      <c r="D2" s="1074" t="s">
        <v>123</v>
      </c>
      <c r="E2" s="1074"/>
      <c r="F2" s="1074"/>
      <c r="G2" s="1074"/>
      <c r="H2" s="1083" t="s">
        <v>22</v>
      </c>
      <c r="I2" s="1083"/>
      <c r="J2" s="74"/>
      <c r="K2" s="74"/>
      <c r="L2" s="72"/>
      <c r="M2" s="75"/>
    </row>
    <row r="3" spans="1:15" ht="15.75" customHeight="1">
      <c r="A3" s="71"/>
      <c r="B3" s="52" t="s">
        <v>336</v>
      </c>
      <c r="C3" s="437"/>
      <c r="D3" s="116"/>
      <c r="E3" s="116"/>
      <c r="F3" s="116"/>
      <c r="G3" s="116"/>
      <c r="H3" s="76"/>
      <c r="I3" s="76"/>
      <c r="J3" s="1067" t="s">
        <v>118</v>
      </c>
      <c r="K3" s="1067"/>
      <c r="L3" s="1067"/>
      <c r="M3" s="75"/>
    </row>
    <row r="4" spans="1:15" ht="15.75" customHeight="1">
      <c r="A4" s="77"/>
      <c r="B4" s="78"/>
      <c r="C4" s="78"/>
      <c r="D4" s="73"/>
      <c r="E4" s="78"/>
      <c r="F4" s="78"/>
      <c r="G4" s="73"/>
      <c r="H4" s="79"/>
      <c r="I4" s="79"/>
      <c r="J4" s="79"/>
      <c r="K4" s="79"/>
      <c r="L4" s="78"/>
      <c r="M4" s="133"/>
    </row>
    <row r="5" spans="1:15" ht="15.75" customHeight="1">
      <c r="A5" s="80"/>
      <c r="B5" s="1072" t="s">
        <v>23</v>
      </c>
      <c r="C5" s="81" t="s">
        <v>0</v>
      </c>
      <c r="D5" s="1078" t="s">
        <v>1</v>
      </c>
      <c r="E5" s="1080" t="s">
        <v>47</v>
      </c>
      <c r="F5" s="1078" t="s">
        <v>48</v>
      </c>
      <c r="G5" s="1078" t="s">
        <v>2</v>
      </c>
      <c r="H5" s="1068" t="s">
        <v>3</v>
      </c>
      <c r="I5" s="1068" t="s">
        <v>4</v>
      </c>
      <c r="J5" s="1070" t="s">
        <v>5</v>
      </c>
      <c r="K5" s="1071"/>
      <c r="L5" s="1072"/>
      <c r="M5" s="1084" t="s">
        <v>49</v>
      </c>
    </row>
    <row r="6" spans="1:15" ht="15.75" customHeight="1">
      <c r="A6" s="77"/>
      <c r="B6" s="1075"/>
      <c r="C6" s="83" t="s">
        <v>24</v>
      </c>
      <c r="D6" s="1079"/>
      <c r="E6" s="1081"/>
      <c r="F6" s="1079"/>
      <c r="G6" s="1079"/>
      <c r="H6" s="1069"/>
      <c r="I6" s="1069"/>
      <c r="J6" s="1073"/>
      <c r="K6" s="1074"/>
      <c r="L6" s="1075"/>
      <c r="M6" s="1085"/>
    </row>
    <row r="7" spans="1:15" ht="15.75" customHeight="1">
      <c r="A7" s="80"/>
      <c r="B7" s="366"/>
      <c r="C7" s="367"/>
      <c r="D7" s="368"/>
      <c r="E7" s="369"/>
      <c r="F7" s="304"/>
      <c r="G7" s="296"/>
      <c r="H7" s="89"/>
      <c r="I7" s="90"/>
      <c r="J7" s="91"/>
      <c r="K7" s="92"/>
      <c r="L7" s="92"/>
      <c r="M7" s="375"/>
      <c r="N7" s="608"/>
    </row>
    <row r="8" spans="1:15" ht="15.75" customHeight="1">
      <c r="A8" s="77"/>
      <c r="B8" s="371" t="s">
        <v>146</v>
      </c>
      <c r="C8" s="365" t="s">
        <v>147</v>
      </c>
      <c r="D8" s="302"/>
      <c r="E8" s="636"/>
      <c r="F8" s="659">
        <v>0.111</v>
      </c>
      <c r="G8" s="298" t="s">
        <v>153</v>
      </c>
      <c r="H8" s="200"/>
      <c r="I8" s="97"/>
      <c r="J8" s="102"/>
      <c r="K8" s="98"/>
      <c r="L8" s="176"/>
      <c r="M8" s="376"/>
      <c r="N8" s="608"/>
    </row>
    <row r="9" spans="1:15" ht="15.75" customHeight="1">
      <c r="A9" s="80"/>
      <c r="B9" s="366"/>
      <c r="C9" s="367"/>
      <c r="D9" s="372"/>
      <c r="E9" s="373"/>
      <c r="F9" s="531"/>
      <c r="G9" s="368"/>
      <c r="H9" s="180"/>
      <c r="I9" s="90"/>
      <c r="J9" s="181"/>
      <c r="K9" s="92"/>
      <c r="L9" s="92"/>
      <c r="M9" s="377"/>
      <c r="O9" s="658"/>
    </row>
    <row r="10" spans="1:15" ht="15.75" customHeight="1">
      <c r="A10" s="77"/>
      <c r="B10" s="371" t="s">
        <v>148</v>
      </c>
      <c r="C10" s="365" t="s">
        <v>152</v>
      </c>
      <c r="D10" s="302"/>
      <c r="E10" s="374"/>
      <c r="F10" s="659">
        <v>8.7999999999999995E-2</v>
      </c>
      <c r="G10" s="298" t="s">
        <v>153</v>
      </c>
      <c r="H10" s="200"/>
      <c r="I10" s="97"/>
      <c r="J10" s="183"/>
      <c r="K10" s="98"/>
      <c r="L10" s="176"/>
      <c r="M10" s="306"/>
      <c r="N10" s="608"/>
      <c r="O10" s="658"/>
    </row>
    <row r="11" spans="1:15" ht="15.75" customHeight="1">
      <c r="A11" s="71"/>
      <c r="B11" s="171"/>
      <c r="C11" s="172"/>
      <c r="D11" s="184"/>
      <c r="E11" s="185"/>
      <c r="F11" s="186"/>
      <c r="G11" s="173"/>
      <c r="H11" s="199"/>
      <c r="I11" s="101"/>
      <c r="J11" s="187"/>
      <c r="K11" s="99"/>
      <c r="L11" s="188"/>
      <c r="M11" s="189"/>
    </row>
    <row r="12" spans="1:15" ht="15.75" customHeight="1">
      <c r="A12" s="77"/>
      <c r="B12" s="125" t="s">
        <v>148</v>
      </c>
      <c r="C12" s="127" t="s">
        <v>149</v>
      </c>
      <c r="D12" s="95"/>
      <c r="E12" s="182"/>
      <c r="F12" s="659">
        <v>3.0000000000000001E-3</v>
      </c>
      <c r="G12" s="298" t="s">
        <v>153</v>
      </c>
      <c r="H12" s="200"/>
      <c r="I12" s="97"/>
      <c r="J12" s="183"/>
      <c r="K12" s="98"/>
      <c r="L12" s="176"/>
      <c r="M12" s="142"/>
      <c r="N12" s="608"/>
    </row>
    <row r="13" spans="1:15" ht="15.75" customHeight="1">
      <c r="A13" s="71"/>
      <c r="B13" s="171"/>
      <c r="C13" s="172"/>
      <c r="D13" s="184"/>
      <c r="E13" s="185"/>
      <c r="F13" s="186"/>
      <c r="G13" s="173"/>
      <c r="H13" s="199"/>
      <c r="I13" s="101"/>
      <c r="J13" s="187"/>
      <c r="K13" s="99"/>
      <c r="L13" s="188"/>
      <c r="M13" s="189"/>
    </row>
    <row r="14" spans="1:15" ht="15.75" customHeight="1">
      <c r="A14" s="77"/>
      <c r="B14" s="657" t="s">
        <v>27</v>
      </c>
      <c r="C14" s="127"/>
      <c r="D14" s="95"/>
      <c r="E14" s="182"/>
      <c r="F14" s="124"/>
      <c r="G14" s="84"/>
      <c r="H14" s="200"/>
      <c r="I14" s="97"/>
      <c r="J14" s="183"/>
      <c r="K14" s="98"/>
      <c r="L14" s="176"/>
      <c r="M14" s="142"/>
    </row>
    <row r="15" spans="1:15" ht="15.75" customHeight="1">
      <c r="A15" s="71"/>
      <c r="B15" s="171"/>
      <c r="C15" s="172"/>
      <c r="D15" s="184"/>
      <c r="E15" s="185"/>
      <c r="F15" s="186"/>
      <c r="G15" s="173"/>
      <c r="H15" s="199"/>
      <c r="I15" s="101"/>
      <c r="J15" s="187"/>
      <c r="K15" s="99"/>
      <c r="L15" s="188"/>
      <c r="M15" s="189"/>
    </row>
    <row r="16" spans="1:15" ht="15.75" customHeight="1">
      <c r="A16" s="77"/>
      <c r="B16" s="125"/>
      <c r="C16" s="127"/>
      <c r="D16" s="95"/>
      <c r="E16" s="182"/>
      <c r="F16" s="124"/>
      <c r="G16" s="84"/>
      <c r="H16" s="200"/>
      <c r="I16" s="97"/>
      <c r="J16" s="183"/>
      <c r="K16" s="98"/>
      <c r="L16" s="176"/>
      <c r="M16" s="142"/>
    </row>
    <row r="17" spans="1:15" ht="15.75" customHeight="1">
      <c r="A17" s="71"/>
      <c r="B17" s="171"/>
      <c r="C17" s="172" t="s">
        <v>151</v>
      </c>
      <c r="D17" s="184"/>
      <c r="E17" s="185"/>
      <c r="F17" s="186"/>
      <c r="G17" s="173"/>
      <c r="H17" s="199"/>
      <c r="I17" s="101"/>
      <c r="J17" s="187"/>
      <c r="K17" s="99"/>
      <c r="L17" s="188"/>
      <c r="M17" s="189"/>
    </row>
    <row r="18" spans="1:15" ht="15.75" customHeight="1">
      <c r="A18" s="77"/>
      <c r="B18" s="125" t="s">
        <v>150</v>
      </c>
      <c r="C18" s="127" t="s">
        <v>156</v>
      </c>
      <c r="D18" s="95"/>
      <c r="E18" s="182"/>
      <c r="F18" s="659">
        <v>0.111</v>
      </c>
      <c r="G18" s="298" t="s">
        <v>153</v>
      </c>
      <c r="H18" s="200"/>
      <c r="I18" s="97"/>
      <c r="J18" s="102"/>
      <c r="K18" s="98"/>
      <c r="L18" s="176"/>
      <c r="M18" s="142"/>
      <c r="N18" s="608"/>
    </row>
    <row r="19" spans="1:15" ht="15.75" customHeight="1">
      <c r="A19" s="71"/>
      <c r="B19" s="171"/>
      <c r="C19" s="172" t="s">
        <v>151</v>
      </c>
      <c r="D19" s="184"/>
      <c r="E19" s="185"/>
      <c r="F19" s="186"/>
      <c r="G19" s="173"/>
      <c r="H19" s="199"/>
      <c r="I19" s="101"/>
      <c r="J19" s="187"/>
      <c r="K19" s="99"/>
      <c r="L19" s="188"/>
      <c r="M19" s="189"/>
    </row>
    <row r="20" spans="1:15" ht="15.75" customHeight="1">
      <c r="A20" s="77"/>
      <c r="B20" s="371" t="s">
        <v>148</v>
      </c>
      <c r="C20" s="127" t="s">
        <v>169</v>
      </c>
      <c r="D20" s="95"/>
      <c r="E20" s="182"/>
      <c r="F20" s="659">
        <v>8.7999999999999995E-2</v>
      </c>
      <c r="G20" s="298" t="s">
        <v>153</v>
      </c>
      <c r="H20" s="200"/>
      <c r="I20" s="97"/>
      <c r="J20" s="102"/>
      <c r="K20" s="98"/>
      <c r="L20" s="176"/>
      <c r="M20" s="142"/>
      <c r="N20" s="608"/>
    </row>
    <row r="21" spans="1:15" ht="15.75" customHeight="1">
      <c r="A21" s="71"/>
      <c r="B21" s="171"/>
      <c r="C21" s="172" t="s">
        <v>151</v>
      </c>
      <c r="D21" s="184"/>
      <c r="E21" s="185"/>
      <c r="F21" s="186"/>
      <c r="G21" s="173"/>
      <c r="H21" s="199"/>
      <c r="I21" s="101"/>
      <c r="J21" s="187"/>
      <c r="K21" s="99"/>
      <c r="L21" s="188"/>
      <c r="M21" s="189"/>
    </row>
    <row r="22" spans="1:15" ht="15.75" customHeight="1">
      <c r="A22" s="77"/>
      <c r="B22" s="371" t="s">
        <v>148</v>
      </c>
      <c r="C22" s="127" t="s">
        <v>157</v>
      </c>
      <c r="D22" s="95"/>
      <c r="E22" s="182"/>
      <c r="F22" s="659">
        <v>3.0000000000000001E-3</v>
      </c>
      <c r="G22" s="298" t="s">
        <v>153</v>
      </c>
      <c r="H22" s="200"/>
      <c r="I22" s="97"/>
      <c r="J22" s="102"/>
      <c r="K22" s="98"/>
      <c r="L22" s="198"/>
      <c r="M22" s="189"/>
      <c r="N22" s="608"/>
    </row>
    <row r="23" spans="1:15" ht="15.75" customHeight="1">
      <c r="A23" s="71"/>
      <c r="B23" s="171"/>
      <c r="C23" s="172"/>
      <c r="D23" s="173"/>
      <c r="E23" s="174"/>
      <c r="F23" s="186"/>
      <c r="G23" s="173"/>
      <c r="H23" s="180"/>
      <c r="I23" s="101"/>
      <c r="J23" s="91"/>
      <c r="K23" s="92"/>
      <c r="L23" s="92"/>
      <c r="M23" s="105"/>
    </row>
    <row r="24" spans="1:15" ht="15.75" customHeight="1">
      <c r="A24" s="77"/>
      <c r="B24" s="657" t="s">
        <v>27</v>
      </c>
      <c r="C24" s="127"/>
      <c r="D24" s="104"/>
      <c r="E24" s="175"/>
      <c r="F24" s="160"/>
      <c r="G24" s="84"/>
      <c r="H24" s="96"/>
      <c r="I24" s="97"/>
      <c r="J24" s="102"/>
      <c r="K24" s="98"/>
      <c r="L24" s="176"/>
      <c r="M24" s="177"/>
    </row>
    <row r="25" spans="1:15" ht="15.75" customHeight="1">
      <c r="A25" s="80"/>
      <c r="B25" s="85"/>
      <c r="C25" s="126"/>
      <c r="D25" s="178"/>
      <c r="E25" s="179"/>
      <c r="F25" s="122"/>
      <c r="G25" s="82"/>
      <c r="H25" s="89"/>
      <c r="I25" s="90"/>
      <c r="J25" s="181"/>
      <c r="K25" s="92"/>
      <c r="L25" s="92"/>
      <c r="M25" s="105"/>
      <c r="N25" s="608"/>
    </row>
    <row r="26" spans="1:15" ht="15.75" customHeight="1">
      <c r="A26" s="77"/>
      <c r="B26" s="123"/>
      <c r="C26" s="190"/>
      <c r="D26" s="104"/>
      <c r="E26" s="175"/>
      <c r="F26" s="160"/>
      <c r="G26" s="84"/>
      <c r="H26" s="96"/>
      <c r="I26" s="97"/>
      <c r="J26" s="183"/>
      <c r="K26" s="98"/>
      <c r="L26" s="176"/>
      <c r="M26" s="177"/>
      <c r="N26" s="608"/>
    </row>
    <row r="27" spans="1:15" ht="15.75" customHeight="1">
      <c r="A27" s="80"/>
      <c r="B27" s="85"/>
      <c r="C27" s="126"/>
      <c r="D27" s="173"/>
      <c r="E27" s="191"/>
      <c r="F27" s="106"/>
      <c r="G27" s="82"/>
      <c r="H27" s="89"/>
      <c r="I27" s="90"/>
      <c r="J27" s="91"/>
      <c r="K27" s="92"/>
      <c r="L27" s="92"/>
      <c r="M27" s="105"/>
      <c r="O27" s="658"/>
    </row>
    <row r="28" spans="1:15" ht="15.75" customHeight="1">
      <c r="A28" s="77"/>
      <c r="B28" s="125"/>
      <c r="C28" s="127"/>
      <c r="D28" s="94"/>
      <c r="E28" s="94"/>
      <c r="F28" s="160"/>
      <c r="G28" s="84"/>
      <c r="H28" s="97"/>
      <c r="I28" s="97"/>
      <c r="J28" s="102"/>
      <c r="K28" s="98"/>
      <c r="L28" s="176"/>
      <c r="M28" s="192"/>
      <c r="O28" s="658"/>
    </row>
    <row r="29" spans="1:15" ht="15.75" customHeight="1">
      <c r="A29" s="80"/>
      <c r="B29" s="85"/>
      <c r="C29" s="126"/>
      <c r="D29" s="173"/>
      <c r="E29" s="191"/>
      <c r="F29" s="106"/>
      <c r="G29" s="632"/>
      <c r="H29" s="89"/>
      <c r="I29" s="90"/>
      <c r="J29" s="91"/>
      <c r="K29" s="92"/>
      <c r="L29" s="92"/>
      <c r="M29" s="105"/>
    </row>
    <row r="30" spans="1:15" ht="15.75" customHeight="1">
      <c r="A30" s="77"/>
      <c r="B30" s="125"/>
      <c r="C30" s="127"/>
      <c r="D30" s="94"/>
      <c r="E30" s="94"/>
      <c r="F30" s="160"/>
      <c r="G30" s="633"/>
      <c r="H30" s="97"/>
      <c r="I30" s="97"/>
      <c r="J30" s="102"/>
      <c r="K30" s="98"/>
      <c r="L30" s="176"/>
      <c r="M30" s="192"/>
    </row>
    <row r="31" spans="1:15" ht="15.75" customHeight="1">
      <c r="A31" s="80"/>
      <c r="B31" s="85"/>
      <c r="C31" s="126"/>
      <c r="D31" s="173"/>
      <c r="E31" s="191"/>
      <c r="F31" s="106"/>
      <c r="G31" s="632"/>
      <c r="H31" s="89"/>
      <c r="I31" s="90"/>
      <c r="J31" s="91"/>
      <c r="K31" s="92"/>
      <c r="L31" s="92"/>
      <c r="M31" s="105"/>
    </row>
    <row r="32" spans="1:15" ht="15.75" customHeight="1">
      <c r="A32" s="77"/>
      <c r="B32" s="125"/>
      <c r="C32" s="127"/>
      <c r="D32" s="94"/>
      <c r="E32" s="94"/>
      <c r="F32" s="160"/>
      <c r="G32" s="633"/>
      <c r="H32" s="97"/>
      <c r="I32" s="97"/>
      <c r="J32" s="102"/>
      <c r="K32" s="98"/>
      <c r="L32" s="176"/>
      <c r="M32" s="192"/>
    </row>
    <row r="33" spans="1:14" ht="15.75" customHeight="1">
      <c r="A33" s="80"/>
      <c r="B33" s="109"/>
      <c r="C33" s="86"/>
      <c r="D33" s="82"/>
      <c r="E33" s="106"/>
      <c r="F33" s="103"/>
      <c r="G33" s="82"/>
      <c r="H33" s="134"/>
      <c r="I33" s="134"/>
      <c r="J33" s="136"/>
      <c r="K33" s="143"/>
      <c r="L33" s="144"/>
      <c r="M33" s="137"/>
    </row>
    <row r="34" spans="1:14" ht="15.75" customHeight="1" thickBot="1">
      <c r="A34" s="110"/>
      <c r="B34" s="111" t="s">
        <v>13</v>
      </c>
      <c r="C34" s="112"/>
      <c r="D34" s="113"/>
      <c r="E34" s="114"/>
      <c r="F34" s="151"/>
      <c r="G34" s="113"/>
      <c r="H34" s="152"/>
      <c r="I34" s="153"/>
      <c r="J34" s="154"/>
      <c r="K34" s="155"/>
      <c r="L34" s="156"/>
      <c r="M34" s="157"/>
    </row>
    <row r="35" spans="1:14" ht="15.75" customHeight="1" thickBot="1">
      <c r="A35" s="72"/>
      <c r="B35" s="115"/>
      <c r="C35" s="72"/>
      <c r="D35" s="116"/>
      <c r="E35" s="117"/>
      <c r="F35" s="117"/>
      <c r="G35" s="116"/>
      <c r="H35" s="118"/>
      <c r="I35" s="119"/>
      <c r="J35" s="120"/>
      <c r="K35" s="76"/>
      <c r="L35" s="76"/>
      <c r="M35" s="72"/>
    </row>
    <row r="36" spans="1:14" ht="15.75" customHeight="1">
      <c r="A36" s="65"/>
      <c r="B36" s="66"/>
      <c r="C36" s="66"/>
      <c r="D36" s="67"/>
      <c r="E36" s="66"/>
      <c r="F36" s="66"/>
      <c r="G36" s="67"/>
      <c r="H36" s="68"/>
      <c r="I36" s="68"/>
      <c r="J36" s="68"/>
      <c r="K36" s="68"/>
      <c r="L36" s="66"/>
      <c r="M36" s="158"/>
    </row>
    <row r="37" spans="1:14" ht="15.75" customHeight="1">
      <c r="A37" s="71"/>
      <c r="B37" s="72"/>
      <c r="C37" s="72"/>
      <c r="D37" s="1082" t="s">
        <v>121</v>
      </c>
      <c r="E37" s="1082"/>
      <c r="F37" s="1082"/>
      <c r="G37" s="1082"/>
      <c r="H37" s="1083" t="s">
        <v>22</v>
      </c>
      <c r="I37" s="1083"/>
      <c r="J37" s="74"/>
      <c r="K37" s="74"/>
      <c r="L37" s="72"/>
      <c r="M37" s="75"/>
    </row>
    <row r="38" spans="1:14" ht="15.75" customHeight="1">
      <c r="A38" s="71"/>
      <c r="B38" s="52" t="s">
        <v>337</v>
      </c>
      <c r="C38" s="437"/>
      <c r="D38" s="121"/>
      <c r="E38" s="121"/>
      <c r="F38" s="121"/>
      <c r="G38" s="121"/>
      <c r="H38" s="76"/>
      <c r="I38" s="76"/>
      <c r="J38" s="1067" t="s">
        <v>118</v>
      </c>
      <c r="K38" s="1067"/>
      <c r="L38" s="1067"/>
      <c r="M38" s="75"/>
    </row>
    <row r="39" spans="1:14" ht="15.75" customHeight="1">
      <c r="A39" s="77"/>
      <c r="B39" s="78"/>
      <c r="C39" s="78"/>
      <c r="D39" s="73"/>
      <c r="E39" s="78"/>
      <c r="F39" s="78"/>
      <c r="G39" s="73"/>
      <c r="H39" s="79"/>
      <c r="I39" s="79"/>
      <c r="J39" s="79"/>
      <c r="K39" s="79"/>
      <c r="L39" s="78"/>
      <c r="M39" s="133"/>
    </row>
    <row r="40" spans="1:14" ht="15.75" customHeight="1">
      <c r="A40" s="80"/>
      <c r="B40" s="1072" t="s">
        <v>23</v>
      </c>
      <c r="C40" s="81" t="s">
        <v>0</v>
      </c>
      <c r="D40" s="1078" t="s">
        <v>1</v>
      </c>
      <c r="E40" s="1080" t="s">
        <v>47</v>
      </c>
      <c r="F40" s="1078" t="s">
        <v>48</v>
      </c>
      <c r="G40" s="1078" t="s">
        <v>2</v>
      </c>
      <c r="H40" s="1068" t="s">
        <v>3</v>
      </c>
      <c r="I40" s="1068" t="s">
        <v>4</v>
      </c>
      <c r="J40" s="1070" t="s">
        <v>5</v>
      </c>
      <c r="K40" s="1071"/>
      <c r="L40" s="1072"/>
      <c r="M40" s="1076" t="s">
        <v>49</v>
      </c>
    </row>
    <row r="41" spans="1:14" ht="15.75" customHeight="1">
      <c r="A41" s="77"/>
      <c r="B41" s="1075"/>
      <c r="C41" s="83" t="s">
        <v>24</v>
      </c>
      <c r="D41" s="1079"/>
      <c r="E41" s="1081"/>
      <c r="F41" s="1079"/>
      <c r="G41" s="1079"/>
      <c r="H41" s="1069"/>
      <c r="I41" s="1069"/>
      <c r="J41" s="1073"/>
      <c r="K41" s="1074"/>
      <c r="L41" s="1075"/>
      <c r="M41" s="1077"/>
    </row>
    <row r="42" spans="1:14" ht="15.75" customHeight="1">
      <c r="A42" s="80"/>
      <c r="B42" s="85"/>
      <c r="C42" s="86"/>
      <c r="D42" s="87"/>
      <c r="E42" s="88"/>
      <c r="F42" s="532"/>
      <c r="G42" s="82"/>
      <c r="H42" s="164"/>
      <c r="I42" s="134"/>
      <c r="J42" s="136"/>
      <c r="K42" s="146"/>
      <c r="L42" s="85"/>
      <c r="M42" s="137"/>
    </row>
    <row r="43" spans="1:14" ht="15.75" customHeight="1">
      <c r="A43" s="77"/>
      <c r="B43" s="297" t="s">
        <v>124</v>
      </c>
      <c r="C43" s="301" t="s">
        <v>158</v>
      </c>
      <c r="D43" s="138"/>
      <c r="E43" s="165"/>
      <c r="F43" s="963">
        <v>125.63</v>
      </c>
      <c r="G43" s="84" t="s">
        <v>74</v>
      </c>
      <c r="H43" s="193"/>
      <c r="I43" s="97"/>
      <c r="J43" s="660"/>
      <c r="K43" s="79"/>
      <c r="L43" s="100"/>
      <c r="M43" s="378"/>
    </row>
    <row r="44" spans="1:14" ht="15.75" customHeight="1">
      <c r="A44" s="80"/>
      <c r="B44" s="294"/>
      <c r="C44" s="299"/>
      <c r="D44" s="87"/>
      <c r="E44" s="88"/>
      <c r="F44" s="964"/>
      <c r="G44" s="82"/>
      <c r="H44" s="164"/>
      <c r="I44" s="134"/>
      <c r="J44" s="661"/>
      <c r="K44" s="146"/>
      <c r="L44" s="85"/>
      <c r="M44" s="293"/>
    </row>
    <row r="45" spans="1:14" ht="15.75" customHeight="1">
      <c r="A45" s="77"/>
      <c r="B45" s="634" t="s">
        <v>119</v>
      </c>
      <c r="C45" s="365" t="s">
        <v>159</v>
      </c>
      <c r="D45" s="138"/>
      <c r="E45" s="139"/>
      <c r="F45" s="963">
        <v>30.9</v>
      </c>
      <c r="G45" s="84" t="s">
        <v>74</v>
      </c>
      <c r="H45" s="193"/>
      <c r="I45" s="97"/>
      <c r="J45" s="660"/>
      <c r="K45" s="79"/>
      <c r="L45" s="100"/>
      <c r="M45" s="378"/>
    </row>
    <row r="46" spans="1:14" ht="15.75" customHeight="1">
      <c r="A46" s="80"/>
      <c r="B46" s="85"/>
      <c r="C46" s="86"/>
      <c r="D46" s="87"/>
      <c r="E46" s="88"/>
      <c r="F46" s="965"/>
      <c r="G46" s="82"/>
      <c r="H46" s="134"/>
      <c r="I46" s="135"/>
      <c r="J46" s="661"/>
      <c r="K46" s="146"/>
      <c r="L46" s="85"/>
      <c r="M46" s="137"/>
    </row>
    <row r="47" spans="1:14" s="393" customFormat="1" ht="15.75" customHeight="1">
      <c r="A47" s="392"/>
      <c r="B47" s="634" t="s">
        <v>119</v>
      </c>
      <c r="C47" s="127" t="s">
        <v>160</v>
      </c>
      <c r="D47" s="302"/>
      <c r="E47" s="303"/>
      <c r="F47" s="966">
        <v>2.8</v>
      </c>
      <c r="G47" s="84" t="s">
        <v>74</v>
      </c>
      <c r="H47" s="193"/>
      <c r="I47" s="97"/>
      <c r="J47" s="660"/>
      <c r="K47" s="307"/>
      <c r="L47" s="300"/>
      <c r="M47" s="306"/>
      <c r="N47" s="606"/>
    </row>
    <row r="48" spans="1:14" ht="15.75" customHeight="1">
      <c r="A48" s="80"/>
      <c r="B48" s="85"/>
      <c r="C48" s="86"/>
      <c r="D48" s="87"/>
      <c r="E48" s="88"/>
      <c r="F48" s="967"/>
      <c r="G48" s="82"/>
      <c r="H48" s="134"/>
      <c r="I48" s="135"/>
      <c r="J48" s="136"/>
      <c r="K48" s="146"/>
      <c r="L48" s="85"/>
      <c r="M48" s="137"/>
    </row>
    <row r="49" spans="1:13" ht="15.75" customHeight="1">
      <c r="A49" s="77"/>
      <c r="B49" s="100"/>
      <c r="C49" s="94"/>
      <c r="D49" s="95"/>
      <c r="E49" s="145"/>
      <c r="F49" s="168"/>
      <c r="G49" s="84"/>
      <c r="H49" s="147"/>
      <c r="I49" s="140"/>
      <c r="J49" s="141"/>
      <c r="K49" s="79"/>
      <c r="L49" s="100"/>
      <c r="M49" s="142"/>
    </row>
    <row r="50" spans="1:13" ht="15.75" customHeight="1">
      <c r="A50" s="71"/>
      <c r="B50" s="194"/>
      <c r="C50" s="174"/>
      <c r="D50" s="184"/>
      <c r="E50" s="195"/>
      <c r="F50" s="196"/>
      <c r="G50" s="173"/>
      <c r="H50" s="166"/>
      <c r="I50" s="161"/>
      <c r="J50" s="197"/>
      <c r="K50" s="76"/>
      <c r="L50" s="194"/>
      <c r="M50" s="189"/>
    </row>
    <row r="51" spans="1:13" ht="15.75" customHeight="1">
      <c r="A51" s="77"/>
      <c r="B51" s="100"/>
      <c r="C51" s="94"/>
      <c r="D51" s="95"/>
      <c r="E51" s="145"/>
      <c r="F51" s="168"/>
      <c r="G51" s="84"/>
      <c r="H51" s="147"/>
      <c r="I51" s="140"/>
      <c r="J51" s="141"/>
      <c r="K51" s="79"/>
      <c r="L51" s="100"/>
      <c r="M51" s="142"/>
    </row>
    <row r="52" spans="1:13" ht="15.75" customHeight="1">
      <c r="A52" s="71"/>
      <c r="B52" s="194"/>
      <c r="C52" s="174"/>
      <c r="D52" s="184"/>
      <c r="E52" s="195"/>
      <c r="F52" s="196"/>
      <c r="G52" s="173"/>
      <c r="H52" s="166"/>
      <c r="I52" s="161"/>
      <c r="J52" s="197"/>
      <c r="K52" s="76"/>
      <c r="L52" s="194"/>
      <c r="M52" s="189"/>
    </row>
    <row r="53" spans="1:13" ht="15.75" customHeight="1">
      <c r="A53" s="77"/>
      <c r="B53" s="100"/>
      <c r="C53" s="94"/>
      <c r="D53" s="95"/>
      <c r="E53" s="145"/>
      <c r="F53" s="168"/>
      <c r="G53" s="84"/>
      <c r="H53" s="147"/>
      <c r="I53" s="140"/>
      <c r="J53" s="141"/>
      <c r="K53" s="79"/>
      <c r="L53" s="100"/>
      <c r="M53" s="142"/>
    </row>
    <row r="54" spans="1:13" ht="15.75" customHeight="1">
      <c r="A54" s="71"/>
      <c r="B54" s="194"/>
      <c r="C54" s="174"/>
      <c r="D54" s="184"/>
      <c r="E54" s="195"/>
      <c r="F54" s="196"/>
      <c r="G54" s="173"/>
      <c r="H54" s="166"/>
      <c r="I54" s="161"/>
      <c r="J54" s="197"/>
      <c r="K54" s="76"/>
      <c r="L54" s="194"/>
      <c r="M54" s="189"/>
    </row>
    <row r="55" spans="1:13" ht="15.75" customHeight="1">
      <c r="A55" s="71"/>
      <c r="B55" s="194"/>
      <c r="C55" s="174"/>
      <c r="D55" s="184"/>
      <c r="E55" s="195"/>
      <c r="F55" s="196"/>
      <c r="G55" s="173"/>
      <c r="H55" s="166"/>
      <c r="I55" s="161"/>
      <c r="J55" s="197"/>
      <c r="K55" s="76"/>
      <c r="L55" s="194"/>
      <c r="M55" s="189"/>
    </row>
    <row r="56" spans="1:13" ht="15.75" customHeight="1">
      <c r="A56" s="80"/>
      <c r="B56" s="85"/>
      <c r="C56" s="86"/>
      <c r="D56" s="87"/>
      <c r="E56" s="88"/>
      <c r="F56" s="167"/>
      <c r="G56" s="82"/>
      <c r="H56" s="134"/>
      <c r="I56" s="135"/>
      <c r="J56" s="136"/>
      <c r="K56" s="146"/>
      <c r="L56" s="85"/>
      <c r="M56" s="137"/>
    </row>
    <row r="57" spans="1:13" ht="15.75" customHeight="1">
      <c r="A57" s="77"/>
      <c r="B57" s="100"/>
      <c r="C57" s="94"/>
      <c r="D57" s="95"/>
      <c r="E57" s="145"/>
      <c r="F57" s="168"/>
      <c r="G57" s="84"/>
      <c r="H57" s="147"/>
      <c r="I57" s="140"/>
      <c r="J57" s="141"/>
      <c r="K57" s="79"/>
      <c r="L57" s="100"/>
      <c r="M57" s="142"/>
    </row>
    <row r="58" spans="1:13" ht="15.75" customHeight="1">
      <c r="A58" s="71"/>
      <c r="B58" s="194"/>
      <c r="C58" s="174"/>
      <c r="D58" s="184"/>
      <c r="E58" s="195"/>
      <c r="F58" s="196"/>
      <c r="G58" s="173"/>
      <c r="H58" s="166"/>
      <c r="I58" s="161"/>
      <c r="J58" s="197"/>
      <c r="K58" s="76"/>
      <c r="L58" s="194"/>
      <c r="M58" s="189"/>
    </row>
    <row r="59" spans="1:13" ht="15.75" customHeight="1">
      <c r="A59" s="71"/>
      <c r="B59" s="194"/>
      <c r="C59" s="174"/>
      <c r="D59" s="184"/>
      <c r="E59" s="195"/>
      <c r="F59" s="196"/>
      <c r="G59" s="173"/>
      <c r="H59" s="166"/>
      <c r="I59" s="161"/>
      <c r="J59" s="197"/>
      <c r="K59" s="76"/>
      <c r="L59" s="194"/>
      <c r="M59" s="189"/>
    </row>
    <row r="60" spans="1:13" ht="15.75" customHeight="1">
      <c r="A60" s="80"/>
      <c r="B60" s="85"/>
      <c r="C60" s="86"/>
      <c r="D60" s="87"/>
      <c r="E60" s="88"/>
      <c r="F60" s="167"/>
      <c r="G60" s="632"/>
      <c r="H60" s="134"/>
      <c r="I60" s="135"/>
      <c r="J60" s="136"/>
      <c r="K60" s="146"/>
      <c r="L60" s="85"/>
      <c r="M60" s="137"/>
    </row>
    <row r="61" spans="1:13" ht="15.75" customHeight="1">
      <c r="A61" s="77"/>
      <c r="B61" s="100"/>
      <c r="C61" s="94"/>
      <c r="D61" s="95"/>
      <c r="E61" s="145"/>
      <c r="F61" s="168"/>
      <c r="G61" s="633"/>
      <c r="H61" s="147"/>
      <c r="I61" s="140"/>
      <c r="J61" s="141"/>
      <c r="K61" s="79"/>
      <c r="L61" s="100"/>
      <c r="M61" s="142"/>
    </row>
    <row r="62" spans="1:13" ht="15.75" customHeight="1">
      <c r="A62" s="80"/>
      <c r="B62" s="85"/>
      <c r="C62" s="86"/>
      <c r="D62" s="87"/>
      <c r="E62" s="88"/>
      <c r="F62" s="167"/>
      <c r="G62" s="82"/>
      <c r="H62" s="134"/>
      <c r="I62" s="135"/>
      <c r="J62" s="136"/>
      <c r="K62" s="146"/>
      <c r="L62" s="85"/>
      <c r="M62" s="137"/>
    </row>
    <row r="63" spans="1:13" ht="15.75" customHeight="1">
      <c r="A63" s="77"/>
      <c r="B63" s="100"/>
      <c r="C63" s="94"/>
      <c r="D63" s="95"/>
      <c r="E63" s="145"/>
      <c r="F63" s="168"/>
      <c r="G63" s="84"/>
      <c r="H63" s="147"/>
      <c r="I63" s="140"/>
      <c r="J63" s="141"/>
      <c r="K63" s="79"/>
      <c r="L63" s="100"/>
      <c r="M63" s="142"/>
    </row>
    <row r="64" spans="1:13" ht="15.75" customHeight="1">
      <c r="A64" s="80"/>
      <c r="B64" s="85"/>
      <c r="C64" s="86"/>
      <c r="D64" s="87"/>
      <c r="E64" s="88"/>
      <c r="F64" s="167"/>
      <c r="G64" s="82"/>
      <c r="H64" s="134"/>
      <c r="I64" s="135"/>
      <c r="J64" s="136"/>
      <c r="K64" s="146"/>
      <c r="L64" s="85"/>
      <c r="M64" s="137"/>
    </row>
    <row r="65" spans="1:13" ht="15.75" customHeight="1">
      <c r="A65" s="77"/>
      <c r="B65" s="100"/>
      <c r="C65" s="94"/>
      <c r="D65" s="95"/>
      <c r="E65" s="145"/>
      <c r="F65" s="168"/>
      <c r="G65" s="84"/>
      <c r="H65" s="147"/>
      <c r="I65" s="140"/>
      <c r="J65" s="141"/>
      <c r="K65" s="79"/>
      <c r="L65" s="100"/>
      <c r="M65" s="142"/>
    </row>
    <row r="66" spans="1:13" ht="15.75" customHeight="1">
      <c r="A66" s="80"/>
      <c r="B66" s="85"/>
      <c r="C66" s="86"/>
      <c r="D66" s="162"/>
      <c r="E66" s="162"/>
      <c r="F66" s="167"/>
      <c r="G66" s="82"/>
      <c r="H66" s="134"/>
      <c r="I66" s="159"/>
      <c r="J66" s="148"/>
      <c r="K66" s="143"/>
      <c r="L66" s="85"/>
      <c r="M66" s="137"/>
    </row>
    <row r="67" spans="1:13" ht="15.75" customHeight="1">
      <c r="A67" s="107"/>
      <c r="B67" s="100"/>
      <c r="C67" s="108"/>
      <c r="D67" s="84"/>
      <c r="E67" s="169"/>
      <c r="F67" s="168"/>
      <c r="G67" s="84"/>
      <c r="H67" s="147"/>
      <c r="I67" s="140"/>
      <c r="J67" s="149"/>
      <c r="K67" s="150"/>
      <c r="L67" s="93"/>
      <c r="M67" s="142"/>
    </row>
    <row r="68" spans="1:13" ht="15.75" customHeight="1">
      <c r="A68" s="80"/>
      <c r="B68" s="109"/>
      <c r="C68" s="86"/>
      <c r="D68" s="82"/>
      <c r="E68" s="106"/>
      <c r="F68" s="167"/>
      <c r="G68" s="82"/>
      <c r="H68" s="134"/>
      <c r="I68" s="134"/>
      <c r="J68" s="136"/>
      <c r="K68" s="143"/>
      <c r="L68" s="144"/>
      <c r="M68" s="137"/>
    </row>
    <row r="69" spans="1:13" ht="15.75" customHeight="1" thickBot="1">
      <c r="A69" s="110"/>
      <c r="B69" s="111" t="s">
        <v>7</v>
      </c>
      <c r="C69" s="112"/>
      <c r="D69" s="113"/>
      <c r="E69" s="114"/>
      <c r="F69" s="170"/>
      <c r="G69" s="113"/>
      <c r="H69" s="152"/>
      <c r="I69" s="153"/>
      <c r="J69" s="154"/>
      <c r="K69" s="155"/>
      <c r="L69" s="156"/>
      <c r="M69" s="163"/>
    </row>
  </sheetData>
  <mergeCells count="24">
    <mergeCell ref="B5:B6"/>
    <mergeCell ref="D5:D6"/>
    <mergeCell ref="E5:E6"/>
    <mergeCell ref="F5:F6"/>
    <mergeCell ref="G5:G6"/>
    <mergeCell ref="D37:G37"/>
    <mergeCell ref="H37:I37"/>
    <mergeCell ref="M5:M6"/>
    <mergeCell ref="D2:G2"/>
    <mergeCell ref="H2:I2"/>
    <mergeCell ref="J3:L3"/>
    <mergeCell ref="H5:H6"/>
    <mergeCell ref="I5:I6"/>
    <mergeCell ref="J5:L6"/>
    <mergeCell ref="J38:L38"/>
    <mergeCell ref="I40:I41"/>
    <mergeCell ref="J40:L41"/>
    <mergeCell ref="M40:M41"/>
    <mergeCell ref="B40:B41"/>
    <mergeCell ref="D40:D41"/>
    <mergeCell ref="E40:E41"/>
    <mergeCell ref="F40:F41"/>
    <mergeCell ref="G40:G41"/>
    <mergeCell ref="H40:H41"/>
  </mergeCells>
  <phoneticPr fontId="4"/>
  <printOptions horizontalCentered="1"/>
  <pageMargins left="0.39370078740157483" right="0.19685039370078741" top="0.98425196850393704" bottom="0.23622047244094491" header="0.51181102362204722" footer="0.31496062992125984"/>
  <pageSetup paperSize="9" orientation="landscape" blackAndWhite="1"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6E703-2514-470F-BA4A-CDA0FCB9FCFE}">
  <sheetPr>
    <tabColor rgb="FFFFC000"/>
  </sheetPr>
  <dimension ref="A1:AZ76"/>
  <sheetViews>
    <sheetView view="pageBreakPreview" zoomScale="80" zoomScaleNormal="100" zoomScaleSheetLayoutView="80" workbookViewId="0">
      <selection activeCell="D12" sqref="D12"/>
    </sheetView>
  </sheetViews>
  <sheetFormatPr defaultColWidth="9" defaultRowHeight="13.5"/>
  <cols>
    <col min="1" max="1" width="2.375" style="764" customWidth="1"/>
    <col min="2" max="2" width="2.75" style="764" customWidth="1"/>
    <col min="3" max="3" width="20.75" style="764" customWidth="1"/>
    <col min="4" max="4" width="15.625" style="764" customWidth="1"/>
    <col min="5" max="5" width="5.75" style="764" customWidth="1"/>
    <col min="6" max="6" width="7.875" style="860" customWidth="1"/>
    <col min="7" max="7" width="15.5" style="764" customWidth="1"/>
    <col min="8" max="8" width="15.625" style="764" customWidth="1"/>
    <col min="9" max="9" width="2.875" style="764" customWidth="1"/>
    <col min="10" max="10" width="3.875" style="764" customWidth="1"/>
    <col min="11" max="11" width="20.375" style="764" customWidth="1"/>
    <col min="12" max="12" width="23" style="764" customWidth="1"/>
    <col min="13" max="13" width="8.25" style="764" customWidth="1"/>
    <col min="14" max="14" width="8.625" style="860" customWidth="1"/>
    <col min="15" max="15" width="18.375" style="764" customWidth="1"/>
    <col min="16" max="16" width="8" style="764" customWidth="1"/>
    <col min="17" max="16384" width="9" style="764"/>
  </cols>
  <sheetData>
    <row r="1" spans="1:17" ht="21" customHeight="1">
      <c r="A1" s="755"/>
      <c r="B1" s="755"/>
      <c r="C1" s="755"/>
      <c r="D1" s="755"/>
      <c r="E1" s="755"/>
      <c r="F1" s="756"/>
      <c r="G1" s="755"/>
      <c r="H1" s="757" t="s">
        <v>226</v>
      </c>
      <c r="I1" s="757"/>
      <c r="J1" s="758" t="s">
        <v>227</v>
      </c>
      <c r="K1" s="759"/>
      <c r="L1" s="760"/>
      <c r="M1" s="689"/>
      <c r="N1" s="761"/>
      <c r="O1" s="762"/>
      <c r="P1" s="763" t="s">
        <v>228</v>
      </c>
    </row>
    <row r="2" spans="1:17" ht="21" customHeight="1">
      <c r="A2" s="755"/>
      <c r="B2" s="755"/>
      <c r="C2" s="755"/>
      <c r="D2" s="755"/>
      <c r="E2" s="755"/>
      <c r="F2" s="756"/>
      <c r="G2" s="755"/>
      <c r="H2" s="755"/>
      <c r="I2" s="765"/>
      <c r="J2" s="766"/>
      <c r="K2" s="767" t="s">
        <v>229</v>
      </c>
      <c r="L2" s="768" t="s">
        <v>230</v>
      </c>
      <c r="M2" s="769" t="s">
        <v>2</v>
      </c>
      <c r="N2" s="770" t="s">
        <v>231</v>
      </c>
      <c r="O2" s="771" t="s">
        <v>232</v>
      </c>
      <c r="P2" s="772" t="s">
        <v>233</v>
      </c>
    </row>
    <row r="3" spans="1:17" ht="21" customHeight="1">
      <c r="A3" s="1086" t="s">
        <v>234</v>
      </c>
      <c r="B3" s="1086"/>
      <c r="C3" s="1086"/>
      <c r="D3" s="1086"/>
      <c r="E3" s="1086"/>
      <c r="F3" s="1086"/>
      <c r="G3" s="1086"/>
      <c r="H3" s="1086"/>
      <c r="J3" s="773"/>
      <c r="K3" s="774" t="s">
        <v>343</v>
      </c>
      <c r="L3" s="775"/>
      <c r="M3" s="776"/>
      <c r="N3" s="777"/>
      <c r="O3" s="778"/>
      <c r="P3" s="779"/>
      <c r="Q3" s="780"/>
    </row>
    <row r="4" spans="1:17" ht="21" customHeight="1">
      <c r="A4" s="755"/>
      <c r="B4" s="755"/>
      <c r="C4" s="755"/>
      <c r="D4" s="755"/>
      <c r="E4" s="755"/>
      <c r="F4" s="756"/>
      <c r="G4" s="755"/>
      <c r="H4" s="755"/>
      <c r="I4" s="755"/>
      <c r="J4" s="781"/>
      <c r="K4" s="782" t="s">
        <v>344</v>
      </c>
      <c r="L4" s="783"/>
      <c r="M4" s="784"/>
      <c r="N4" s="785"/>
      <c r="O4" s="786"/>
      <c r="P4" s="787"/>
    </row>
    <row r="5" spans="1:17" ht="21" customHeight="1">
      <c r="A5" s="755"/>
      <c r="B5" s="755"/>
      <c r="C5" s="755"/>
      <c r="D5" s="755"/>
      <c r="E5" s="1087" t="s">
        <v>235</v>
      </c>
      <c r="F5" s="1087"/>
      <c r="G5" s="755"/>
      <c r="H5" s="755"/>
      <c r="I5" s="755"/>
      <c r="J5" s="788"/>
      <c r="K5" s="789"/>
      <c r="L5" s="790"/>
      <c r="M5" s="791"/>
      <c r="N5" s="792"/>
      <c r="O5" s="793"/>
      <c r="P5" s="794" t="s">
        <v>236</v>
      </c>
    </row>
    <row r="6" spans="1:17" ht="21" customHeight="1">
      <c r="A6" s="755"/>
      <c r="B6" s="755"/>
      <c r="C6" s="755"/>
      <c r="D6" s="755"/>
      <c r="E6" s="1087" t="s">
        <v>237</v>
      </c>
      <c r="F6" s="1087"/>
      <c r="G6" s="755"/>
      <c r="H6" s="755"/>
      <c r="I6" s="755"/>
      <c r="J6" s="788">
        <v>1</v>
      </c>
      <c r="K6" s="795" t="s">
        <v>238</v>
      </c>
      <c r="L6" s="790"/>
      <c r="M6" s="791" t="s">
        <v>239</v>
      </c>
      <c r="N6" s="792">
        <v>1</v>
      </c>
      <c r="O6" s="796"/>
      <c r="P6" s="794" t="s">
        <v>236</v>
      </c>
    </row>
    <row r="7" spans="1:17" ht="21" customHeight="1">
      <c r="A7" s="755"/>
      <c r="B7" s="755"/>
      <c r="C7" s="755"/>
      <c r="D7" s="755"/>
      <c r="E7" s="1087" t="s">
        <v>240</v>
      </c>
      <c r="F7" s="1087"/>
      <c r="G7" s="755"/>
      <c r="H7" s="755"/>
      <c r="I7" s="755"/>
      <c r="J7" s="788">
        <v>2</v>
      </c>
      <c r="K7" s="795" t="s">
        <v>241</v>
      </c>
      <c r="L7" s="790"/>
      <c r="M7" s="791" t="s">
        <v>239</v>
      </c>
      <c r="N7" s="792">
        <v>1</v>
      </c>
      <c r="O7" s="793"/>
      <c r="P7" s="794"/>
    </row>
    <row r="8" spans="1:17" ht="21" customHeight="1">
      <c r="A8" s="755"/>
      <c r="B8" s="755"/>
      <c r="C8" s="755"/>
      <c r="D8" s="755"/>
      <c r="E8" s="1087" t="s">
        <v>242</v>
      </c>
      <c r="F8" s="1087"/>
      <c r="G8" s="755"/>
      <c r="H8" s="755"/>
      <c r="I8" s="755"/>
      <c r="J8" s="788">
        <v>3</v>
      </c>
      <c r="K8" s="795" t="s">
        <v>243</v>
      </c>
      <c r="L8" s="790"/>
      <c r="M8" s="791" t="s">
        <v>239</v>
      </c>
      <c r="N8" s="792">
        <v>1</v>
      </c>
      <c r="O8" s="793"/>
      <c r="P8" s="794" t="s">
        <v>236</v>
      </c>
    </row>
    <row r="9" spans="1:17" ht="21" customHeight="1">
      <c r="A9" s="755"/>
      <c r="B9" s="755"/>
      <c r="C9" s="755"/>
      <c r="D9" s="755"/>
      <c r="E9" s="755"/>
      <c r="F9" s="756"/>
      <c r="G9" s="755"/>
      <c r="H9" s="755"/>
      <c r="I9" s="755"/>
      <c r="J9" s="788">
        <v>4</v>
      </c>
      <c r="K9" s="797" t="s">
        <v>125</v>
      </c>
      <c r="L9" s="790"/>
      <c r="M9" s="791" t="s">
        <v>239</v>
      </c>
      <c r="N9" s="792">
        <v>1</v>
      </c>
      <c r="O9" s="796"/>
      <c r="P9" s="794"/>
    </row>
    <row r="10" spans="1:17" ht="21" customHeight="1">
      <c r="A10" s="755"/>
      <c r="C10" s="755" t="s">
        <v>126</v>
      </c>
      <c r="D10" s="798" t="s">
        <v>177</v>
      </c>
      <c r="E10" s="755"/>
      <c r="F10" s="756"/>
      <c r="G10" s="755"/>
      <c r="H10" s="755"/>
      <c r="I10" s="755"/>
      <c r="J10" s="788"/>
      <c r="K10" s="797"/>
      <c r="L10" s="790"/>
      <c r="M10" s="791"/>
      <c r="N10" s="792"/>
      <c r="O10" s="799"/>
      <c r="P10" s="800"/>
    </row>
    <row r="11" spans="1:17" ht="21" customHeight="1">
      <c r="A11" s="755"/>
      <c r="C11" s="755" t="s">
        <v>176</v>
      </c>
      <c r="D11" s="798" t="s">
        <v>244</v>
      </c>
      <c r="E11" s="801"/>
      <c r="F11" s="802"/>
      <c r="G11" s="801"/>
      <c r="H11" s="801"/>
      <c r="I11" s="755"/>
      <c r="J11" s="803"/>
      <c r="K11" s="804" t="s">
        <v>245</v>
      </c>
      <c r="L11" s="805"/>
      <c r="M11" s="791"/>
      <c r="N11" s="792"/>
      <c r="O11" s="799"/>
      <c r="P11" s="800"/>
    </row>
    <row r="12" spans="1:17" ht="21" customHeight="1">
      <c r="A12" s="755"/>
      <c r="B12" s="755"/>
      <c r="C12" s="755"/>
      <c r="D12" s="755"/>
      <c r="E12" s="755"/>
      <c r="F12" s="756"/>
      <c r="G12" s="755"/>
      <c r="H12" s="755"/>
      <c r="I12" s="755"/>
      <c r="J12" s="806"/>
      <c r="K12" s="807"/>
      <c r="L12" s="808"/>
      <c r="M12" s="791"/>
      <c r="N12" s="792"/>
      <c r="O12" s="799"/>
      <c r="P12" s="809"/>
    </row>
    <row r="13" spans="1:17" ht="21" customHeight="1">
      <c r="A13" s="755"/>
      <c r="C13" s="755" t="s">
        <v>246</v>
      </c>
      <c r="D13" s="810"/>
      <c r="E13" s="810"/>
      <c r="F13" s="811"/>
      <c r="G13" s="755"/>
      <c r="H13" s="755"/>
      <c r="I13" s="755"/>
      <c r="J13" s="803"/>
      <c r="K13" s="807"/>
      <c r="L13" s="808"/>
      <c r="M13" s="791"/>
      <c r="N13" s="792"/>
      <c r="O13" s="812"/>
      <c r="P13" s="809"/>
    </row>
    <row r="14" spans="1:17" ht="21" customHeight="1">
      <c r="A14" s="755"/>
      <c r="B14" s="755"/>
      <c r="C14" s="755"/>
      <c r="D14" s="755"/>
      <c r="E14" s="755"/>
      <c r="F14" s="756"/>
      <c r="G14" s="755"/>
      <c r="H14" s="755"/>
      <c r="I14" s="755"/>
      <c r="J14" s="806"/>
      <c r="K14" s="799"/>
      <c r="L14" s="805"/>
      <c r="M14" s="813"/>
      <c r="N14" s="814"/>
      <c r="O14" s="799"/>
      <c r="P14" s="800"/>
    </row>
    <row r="15" spans="1:17" ht="21" customHeight="1">
      <c r="A15" s="755"/>
      <c r="B15" s="755" t="s">
        <v>247</v>
      </c>
      <c r="C15" s="755"/>
      <c r="D15" s="755"/>
      <c r="E15" s="755"/>
      <c r="F15" s="756"/>
      <c r="G15" s="755"/>
      <c r="H15" s="755"/>
      <c r="I15" s="755"/>
      <c r="J15" s="803"/>
      <c r="K15" s="804"/>
      <c r="L15" s="805"/>
      <c r="M15" s="813"/>
      <c r="N15" s="814"/>
      <c r="O15" s="799"/>
      <c r="P15" s="800"/>
    </row>
    <row r="16" spans="1:17" ht="21" customHeight="1">
      <c r="A16" s="815"/>
      <c r="B16" s="816"/>
      <c r="C16" s="817" t="s">
        <v>248</v>
      </c>
      <c r="D16" s="818" t="s">
        <v>249</v>
      </c>
      <c r="E16" s="819" t="s">
        <v>2</v>
      </c>
      <c r="F16" s="820" t="s">
        <v>250</v>
      </c>
      <c r="G16" s="819" t="s">
        <v>251</v>
      </c>
      <c r="H16" s="821" t="s">
        <v>252</v>
      </c>
      <c r="I16" s="755"/>
      <c r="J16" s="806"/>
      <c r="K16" s="804"/>
      <c r="L16" s="805"/>
      <c r="M16" s="813"/>
      <c r="N16" s="814"/>
      <c r="O16" s="799"/>
      <c r="P16" s="809"/>
    </row>
    <row r="17" spans="1:16" ht="21" customHeight="1">
      <c r="A17" s="755"/>
      <c r="B17" s="822"/>
      <c r="C17" s="823"/>
      <c r="D17" s="824"/>
      <c r="E17" s="825"/>
      <c r="F17" s="826"/>
      <c r="G17" s="827"/>
      <c r="H17" s="828"/>
      <c r="I17" s="755"/>
      <c r="J17" s="803"/>
      <c r="K17" s="804"/>
      <c r="L17" s="805"/>
      <c r="M17" s="813"/>
      <c r="N17" s="814"/>
      <c r="O17" s="812"/>
      <c r="P17" s="809"/>
    </row>
    <row r="18" spans="1:16" ht="21" customHeight="1">
      <c r="A18" s="755"/>
      <c r="B18" s="822" t="s">
        <v>19</v>
      </c>
      <c r="C18" s="823" t="s">
        <v>253</v>
      </c>
      <c r="D18" s="824"/>
      <c r="E18" s="829" t="s">
        <v>239</v>
      </c>
      <c r="F18" s="830">
        <v>1</v>
      </c>
      <c r="G18" s="827"/>
      <c r="H18" s="828"/>
      <c r="I18" s="755"/>
      <c r="J18" s="803"/>
      <c r="K18" s="831"/>
      <c r="L18" s="805"/>
      <c r="M18" s="813"/>
      <c r="N18" s="814"/>
      <c r="O18" s="799"/>
      <c r="P18" s="800"/>
    </row>
    <row r="19" spans="1:16" ht="21" customHeight="1">
      <c r="A19" s="755"/>
      <c r="B19" s="832"/>
      <c r="C19" s="823"/>
      <c r="D19" s="824"/>
      <c r="E19" s="829"/>
      <c r="F19" s="830"/>
      <c r="G19" s="827"/>
      <c r="H19" s="828"/>
      <c r="I19" s="755"/>
      <c r="J19" s="803"/>
      <c r="K19" s="831"/>
      <c r="L19" s="833"/>
      <c r="M19" s="813"/>
      <c r="N19" s="814"/>
      <c r="O19" s="812"/>
      <c r="P19" s="800"/>
    </row>
    <row r="20" spans="1:16" ht="21" customHeight="1">
      <c r="A20" s="755"/>
      <c r="B20" s="832"/>
      <c r="C20" s="823"/>
      <c r="D20" s="824"/>
      <c r="E20" s="829"/>
      <c r="F20" s="830"/>
      <c r="G20" s="827"/>
      <c r="H20" s="828"/>
      <c r="I20" s="755"/>
      <c r="J20" s="803"/>
      <c r="K20" s="812"/>
      <c r="L20" s="833"/>
      <c r="M20" s="813"/>
      <c r="N20" s="814"/>
      <c r="O20" s="799"/>
      <c r="P20" s="809"/>
    </row>
    <row r="21" spans="1:16" ht="21" customHeight="1">
      <c r="A21" s="755"/>
      <c r="B21" s="822" t="s">
        <v>254</v>
      </c>
      <c r="C21" s="823" t="s">
        <v>18</v>
      </c>
      <c r="D21" s="824"/>
      <c r="E21" s="829" t="s">
        <v>239</v>
      </c>
      <c r="F21" s="830">
        <v>1</v>
      </c>
      <c r="G21" s="827"/>
      <c r="H21" s="834" t="s">
        <v>338</v>
      </c>
      <c r="I21" s="755"/>
      <c r="J21" s="803"/>
      <c r="K21" s="831"/>
      <c r="L21" s="833"/>
      <c r="M21" s="813"/>
      <c r="N21" s="814"/>
      <c r="O21" s="799"/>
      <c r="P21" s="800"/>
    </row>
    <row r="22" spans="1:16" ht="21" customHeight="1">
      <c r="A22" s="755"/>
      <c r="B22" s="822"/>
      <c r="C22" s="835"/>
      <c r="D22" s="824"/>
      <c r="E22" s="829"/>
      <c r="F22" s="830"/>
      <c r="G22" s="827"/>
      <c r="H22" s="836"/>
      <c r="I22" s="755"/>
      <c r="J22" s="803"/>
      <c r="K22" s="805"/>
      <c r="L22" s="805"/>
      <c r="M22" s="813"/>
      <c r="N22" s="814"/>
      <c r="O22" s="799"/>
      <c r="P22" s="809"/>
    </row>
    <row r="23" spans="1:16" ht="21" customHeight="1">
      <c r="A23" s="755"/>
      <c r="B23" s="822"/>
      <c r="C23" s="835"/>
      <c r="D23" s="824"/>
      <c r="E23" s="829"/>
      <c r="F23" s="830"/>
      <c r="G23" s="827"/>
      <c r="H23" s="836"/>
      <c r="I23" s="755"/>
      <c r="J23" s="803"/>
      <c r="K23" s="837"/>
      <c r="L23" s="837"/>
      <c r="M23" s="837"/>
      <c r="N23" s="838"/>
      <c r="O23" s="837"/>
      <c r="P23" s="839"/>
    </row>
    <row r="24" spans="1:16" ht="21" customHeight="1">
      <c r="A24" s="755"/>
      <c r="B24" s="822" t="s">
        <v>20</v>
      </c>
      <c r="C24" s="823" t="s">
        <v>10</v>
      </c>
      <c r="D24" s="824"/>
      <c r="E24" s="829" t="s">
        <v>239</v>
      </c>
      <c r="F24" s="830">
        <v>1</v>
      </c>
      <c r="G24" s="827"/>
      <c r="H24" s="840" t="str">
        <f>H21</f>
        <v>Ｔ(工期)＝4.2ヶ月</v>
      </c>
      <c r="I24" s="755"/>
      <c r="J24" s="803"/>
      <c r="K24" s="799"/>
      <c r="L24" s="808"/>
      <c r="M24" s="813"/>
      <c r="N24" s="814"/>
      <c r="O24" s="799"/>
      <c r="P24" s="809"/>
    </row>
    <row r="25" spans="1:16" ht="21" customHeight="1">
      <c r="A25" s="755"/>
      <c r="B25" s="822"/>
      <c r="C25" s="835"/>
      <c r="D25" s="824"/>
      <c r="E25" s="829"/>
      <c r="F25" s="830"/>
      <c r="G25" s="827"/>
      <c r="H25" s="828"/>
      <c r="I25" s="755"/>
      <c r="J25" s="803"/>
      <c r="K25" s="841"/>
      <c r="L25" s="805"/>
      <c r="M25" s="813"/>
      <c r="N25" s="814"/>
      <c r="O25" s="812"/>
      <c r="P25" s="809"/>
    </row>
    <row r="26" spans="1:16" ht="21" customHeight="1">
      <c r="A26" s="755"/>
      <c r="B26" s="822"/>
      <c r="C26" s="835"/>
      <c r="D26" s="824"/>
      <c r="E26" s="829"/>
      <c r="F26" s="830"/>
      <c r="G26" s="827"/>
      <c r="H26" s="828"/>
      <c r="I26" s="755"/>
      <c r="J26" s="803"/>
      <c r="K26" s="841"/>
      <c r="L26" s="805"/>
      <c r="M26" s="813"/>
      <c r="N26" s="814"/>
      <c r="O26" s="799"/>
      <c r="P26" s="800"/>
    </row>
    <row r="27" spans="1:16" ht="21" customHeight="1">
      <c r="A27" s="755"/>
      <c r="B27" s="822" t="s">
        <v>21</v>
      </c>
      <c r="C27" s="823" t="s">
        <v>255</v>
      </c>
      <c r="D27" s="824"/>
      <c r="E27" s="829" t="s">
        <v>239</v>
      </c>
      <c r="F27" s="830">
        <v>1</v>
      </c>
      <c r="G27" s="827"/>
      <c r="H27" s="828"/>
      <c r="I27" s="755"/>
      <c r="J27" s="803"/>
      <c r="K27" s="841"/>
      <c r="L27" s="799"/>
      <c r="M27" s="813"/>
      <c r="N27" s="814"/>
      <c r="O27" s="812"/>
      <c r="P27" s="800"/>
    </row>
    <row r="28" spans="1:16" ht="21" customHeight="1">
      <c r="A28" s="755"/>
      <c r="B28" s="822"/>
      <c r="C28" s="835"/>
      <c r="D28" s="824"/>
      <c r="E28" s="825"/>
      <c r="F28" s="826"/>
      <c r="G28" s="827"/>
      <c r="H28" s="828"/>
      <c r="I28" s="755"/>
      <c r="J28" s="803"/>
      <c r="K28" s="841"/>
      <c r="L28" s="799"/>
      <c r="M28" s="813"/>
      <c r="N28" s="814"/>
      <c r="O28" s="799"/>
      <c r="P28" s="800"/>
    </row>
    <row r="29" spans="1:16" ht="21" customHeight="1">
      <c r="A29" s="755"/>
      <c r="B29" s="822"/>
      <c r="C29" s="835"/>
      <c r="D29" s="824"/>
      <c r="E29" s="825"/>
      <c r="F29" s="826"/>
      <c r="G29" s="827"/>
      <c r="H29" s="828"/>
      <c r="I29" s="755"/>
      <c r="J29" s="842"/>
      <c r="K29" s="843"/>
      <c r="L29" s="805"/>
      <c r="M29" s="844"/>
      <c r="N29" s="814"/>
      <c r="O29" s="799"/>
      <c r="P29" s="809"/>
    </row>
    <row r="30" spans="1:16" ht="21" customHeight="1">
      <c r="A30" s="755"/>
      <c r="B30" s="822"/>
      <c r="C30" s="835"/>
      <c r="D30" s="824"/>
      <c r="E30" s="825"/>
      <c r="F30" s="826"/>
      <c r="G30" s="827"/>
      <c r="H30" s="828"/>
      <c r="I30" s="755"/>
      <c r="J30" s="803"/>
      <c r="K30" s="841"/>
      <c r="L30" s="805"/>
      <c r="M30" s="813"/>
      <c r="N30" s="814"/>
      <c r="O30" s="799"/>
      <c r="P30" s="800"/>
    </row>
    <row r="31" spans="1:16" ht="21" customHeight="1">
      <c r="A31" s="755"/>
      <c r="B31" s="832"/>
      <c r="C31" s="835" t="s">
        <v>256</v>
      </c>
      <c r="D31" s="824"/>
      <c r="E31" s="825"/>
      <c r="F31" s="826"/>
      <c r="G31" s="827"/>
      <c r="H31" s="828"/>
      <c r="I31" s="755"/>
      <c r="J31" s="803"/>
      <c r="K31" s="841"/>
      <c r="L31" s="805"/>
      <c r="M31" s="813"/>
      <c r="N31" s="814"/>
      <c r="O31" s="799"/>
      <c r="P31" s="800"/>
    </row>
    <row r="32" spans="1:16" ht="21" customHeight="1">
      <c r="A32" s="755"/>
      <c r="B32" s="845"/>
      <c r="C32" s="846"/>
      <c r="D32" s="847"/>
      <c r="E32" s="848"/>
      <c r="F32" s="849"/>
      <c r="G32" s="850"/>
      <c r="H32" s="851"/>
      <c r="I32" s="755"/>
      <c r="J32" s="803"/>
      <c r="K32" s="841"/>
      <c r="L32" s="805"/>
      <c r="M32" s="813"/>
      <c r="N32" s="814"/>
      <c r="O32" s="799"/>
      <c r="P32" s="800"/>
    </row>
    <row r="33" spans="1:16" ht="21" customHeight="1">
      <c r="A33" s="755"/>
      <c r="B33" s="755" t="s">
        <v>257</v>
      </c>
      <c r="C33" s="755"/>
      <c r="D33" s="755"/>
      <c r="E33" s="755"/>
      <c r="F33" s="756"/>
      <c r="G33" s="755"/>
      <c r="H33" s="755"/>
      <c r="I33" s="755"/>
      <c r="J33" s="803"/>
      <c r="K33" s="841"/>
      <c r="L33" s="805"/>
      <c r="M33" s="813"/>
      <c r="N33" s="814"/>
      <c r="O33" s="799"/>
      <c r="P33" s="800"/>
    </row>
    <row r="34" spans="1:16" ht="21" customHeight="1">
      <c r="A34" s="755"/>
      <c r="B34" s="755" t="s">
        <v>258</v>
      </c>
      <c r="C34" s="755"/>
      <c r="D34" s="755"/>
      <c r="E34" s="755"/>
      <c r="F34" s="756"/>
      <c r="G34" s="755"/>
      <c r="H34" s="755"/>
      <c r="I34" s="755"/>
      <c r="J34" s="803"/>
      <c r="K34" s="841"/>
      <c r="L34" s="805"/>
      <c r="M34" s="813"/>
      <c r="N34" s="814"/>
      <c r="O34" s="799"/>
      <c r="P34" s="800"/>
    </row>
    <row r="35" spans="1:16" ht="21" customHeight="1">
      <c r="A35" s="755"/>
      <c r="B35" s="755" t="s">
        <v>259</v>
      </c>
      <c r="C35" s="755"/>
      <c r="D35" s="755"/>
      <c r="E35" s="755"/>
      <c r="F35" s="756"/>
      <c r="G35" s="755"/>
      <c r="H35" s="755"/>
      <c r="I35" s="755"/>
      <c r="J35" s="803"/>
      <c r="K35" s="841"/>
      <c r="L35" s="805"/>
      <c r="M35" s="813"/>
      <c r="N35" s="814"/>
      <c r="O35" s="799"/>
      <c r="P35" s="809"/>
    </row>
    <row r="36" spans="1:16" ht="21" customHeight="1">
      <c r="A36" s="755"/>
      <c r="B36" s="755" t="s">
        <v>260</v>
      </c>
      <c r="C36" s="755"/>
      <c r="D36" s="755"/>
      <c r="E36" s="755"/>
      <c r="F36" s="756"/>
      <c r="G36" s="755"/>
      <c r="H36" s="755"/>
      <c r="I36" s="755"/>
      <c r="J36" s="803"/>
      <c r="K36" s="841"/>
      <c r="L36" s="805"/>
      <c r="M36" s="813"/>
      <c r="N36" s="814"/>
      <c r="O36" s="799"/>
      <c r="P36" s="852"/>
    </row>
    <row r="37" spans="1:16" ht="21" customHeight="1">
      <c r="A37" s="755"/>
      <c r="B37" s="755" t="s">
        <v>261</v>
      </c>
      <c r="C37" s="755"/>
      <c r="D37" s="755"/>
      <c r="E37" s="755"/>
      <c r="F37" s="756"/>
      <c r="G37" s="755"/>
      <c r="H37" s="755"/>
      <c r="I37" s="755"/>
      <c r="J37" s="803"/>
      <c r="K37" s="841"/>
      <c r="L37" s="805"/>
      <c r="M37" s="813"/>
      <c r="N37" s="814"/>
      <c r="O37" s="799"/>
      <c r="P37" s="809"/>
    </row>
    <row r="38" spans="1:16" ht="21" customHeight="1">
      <c r="A38" s="755"/>
      <c r="B38" s="755" t="s">
        <v>262</v>
      </c>
      <c r="C38" s="755"/>
      <c r="D38" s="755"/>
      <c r="E38" s="755"/>
      <c r="F38" s="756"/>
      <c r="G38" s="755"/>
      <c r="H38" s="755"/>
      <c r="I38" s="755"/>
      <c r="J38" s="853"/>
      <c r="K38" s="854"/>
      <c r="L38" s="855"/>
      <c r="M38" s="856"/>
      <c r="N38" s="857"/>
      <c r="O38" s="858"/>
      <c r="P38" s="859"/>
    </row>
    <row r="39" spans="1:16" ht="21" customHeight="1">
      <c r="A39" s="755"/>
      <c r="D39" s="755"/>
      <c r="E39" s="755"/>
      <c r="F39" s="756"/>
      <c r="G39" s="755"/>
      <c r="H39" s="755"/>
      <c r="I39" s="755"/>
    </row>
    <row r="40" spans="1:16" ht="21" customHeight="1">
      <c r="A40" s="755"/>
      <c r="D40" s="755"/>
      <c r="E40" s="755"/>
      <c r="F40" s="756"/>
      <c r="G40" s="755"/>
      <c r="H40" s="755"/>
      <c r="I40" s="755"/>
    </row>
    <row r="49" spans="16:52">
      <c r="P49" s="860"/>
      <c r="R49" s="860"/>
      <c r="T49" s="860"/>
      <c r="V49" s="860"/>
      <c r="X49" s="860"/>
      <c r="Z49" s="860"/>
      <c r="AB49" s="860"/>
      <c r="AD49" s="860"/>
      <c r="AF49" s="860"/>
      <c r="AH49" s="860"/>
      <c r="AJ49" s="860"/>
      <c r="AL49" s="860"/>
      <c r="AN49" s="860"/>
      <c r="AP49" s="860"/>
      <c r="AR49" s="860"/>
      <c r="AT49" s="860"/>
      <c r="AV49" s="860"/>
      <c r="AX49" s="860"/>
      <c r="AZ49" s="860"/>
    </row>
    <row r="50" spans="16:52">
      <c r="P50" s="860"/>
      <c r="R50" s="860"/>
      <c r="T50" s="860"/>
      <c r="V50" s="860"/>
      <c r="X50" s="860"/>
      <c r="Z50" s="860"/>
      <c r="AB50" s="860"/>
      <c r="AD50" s="860"/>
      <c r="AF50" s="860"/>
      <c r="AH50" s="860"/>
      <c r="AJ50" s="860"/>
      <c r="AL50" s="860"/>
      <c r="AN50" s="860"/>
      <c r="AP50" s="860"/>
      <c r="AR50" s="860"/>
      <c r="AT50" s="860"/>
      <c r="AV50" s="860"/>
      <c r="AX50" s="860"/>
      <c r="AZ50" s="860"/>
    </row>
    <row r="51" spans="16:52">
      <c r="P51" s="860"/>
      <c r="R51" s="860"/>
      <c r="T51" s="860"/>
      <c r="V51" s="860"/>
      <c r="X51" s="860"/>
      <c r="Z51" s="860"/>
      <c r="AB51" s="860"/>
      <c r="AD51" s="860"/>
      <c r="AF51" s="860"/>
      <c r="AH51" s="860"/>
      <c r="AJ51" s="860"/>
      <c r="AL51" s="860"/>
      <c r="AN51" s="860"/>
      <c r="AP51" s="860"/>
      <c r="AR51" s="860"/>
      <c r="AT51" s="860"/>
      <c r="AV51" s="860"/>
      <c r="AX51" s="860"/>
      <c r="AZ51" s="860"/>
    </row>
    <row r="52" spans="16:52">
      <c r="P52" s="860"/>
      <c r="R52" s="860"/>
      <c r="T52" s="860"/>
      <c r="V52" s="860"/>
      <c r="X52" s="860"/>
      <c r="Z52" s="860"/>
      <c r="AB52" s="860"/>
      <c r="AD52" s="860"/>
      <c r="AF52" s="860"/>
      <c r="AH52" s="860"/>
      <c r="AJ52" s="860"/>
      <c r="AL52" s="860"/>
      <c r="AN52" s="860"/>
      <c r="AP52" s="860"/>
      <c r="AR52" s="860"/>
      <c r="AT52" s="860"/>
      <c r="AV52" s="860"/>
      <c r="AX52" s="860"/>
      <c r="AZ52" s="860"/>
    </row>
    <row r="53" spans="16:52">
      <c r="P53" s="860"/>
      <c r="R53" s="860"/>
      <c r="T53" s="860"/>
      <c r="V53" s="860"/>
      <c r="X53" s="860"/>
      <c r="Z53" s="860"/>
      <c r="AB53" s="860"/>
      <c r="AD53" s="860"/>
      <c r="AF53" s="860"/>
      <c r="AH53" s="860"/>
      <c r="AJ53" s="860"/>
      <c r="AL53" s="860"/>
      <c r="AN53" s="860"/>
      <c r="AP53" s="860"/>
      <c r="AR53" s="860"/>
      <c r="AT53" s="860"/>
      <c r="AV53" s="860"/>
      <c r="AX53" s="860"/>
      <c r="AZ53" s="860"/>
    </row>
    <row r="54" spans="16:52">
      <c r="P54" s="860"/>
      <c r="R54" s="860"/>
      <c r="T54" s="860"/>
      <c r="V54" s="860"/>
      <c r="X54" s="860"/>
      <c r="Z54" s="860"/>
      <c r="AB54" s="860"/>
      <c r="AD54" s="860"/>
      <c r="AF54" s="860"/>
      <c r="AH54" s="860"/>
      <c r="AJ54" s="860"/>
      <c r="AL54" s="860"/>
      <c r="AN54" s="860"/>
      <c r="AP54" s="860"/>
      <c r="AR54" s="860"/>
      <c r="AT54" s="860"/>
      <c r="AV54" s="860"/>
      <c r="AX54" s="860"/>
      <c r="AZ54" s="860"/>
    </row>
    <row r="55" spans="16:52">
      <c r="P55" s="860"/>
      <c r="R55" s="860"/>
      <c r="T55" s="860"/>
      <c r="V55" s="860"/>
      <c r="X55" s="860"/>
      <c r="Z55" s="860"/>
      <c r="AB55" s="860"/>
      <c r="AD55" s="860"/>
      <c r="AF55" s="860"/>
      <c r="AH55" s="860"/>
      <c r="AJ55" s="860"/>
      <c r="AL55" s="860"/>
      <c r="AN55" s="860"/>
      <c r="AP55" s="860"/>
      <c r="AR55" s="860"/>
      <c r="AT55" s="860"/>
      <c r="AV55" s="860"/>
      <c r="AX55" s="860"/>
      <c r="AZ55" s="860"/>
    </row>
    <row r="56" spans="16:52">
      <c r="P56" s="860"/>
      <c r="R56" s="860"/>
      <c r="T56" s="860"/>
      <c r="V56" s="860"/>
      <c r="X56" s="860"/>
      <c r="Z56" s="860"/>
      <c r="AB56" s="860"/>
      <c r="AD56" s="860"/>
      <c r="AF56" s="860"/>
      <c r="AH56" s="860"/>
      <c r="AJ56" s="860"/>
      <c r="AL56" s="860"/>
      <c r="AN56" s="860"/>
      <c r="AP56" s="860"/>
      <c r="AR56" s="860"/>
      <c r="AT56" s="860"/>
      <c r="AV56" s="860"/>
      <c r="AX56" s="860"/>
      <c r="AZ56" s="860"/>
    </row>
    <row r="57" spans="16:52">
      <c r="P57" s="860"/>
      <c r="R57" s="860"/>
      <c r="T57" s="860"/>
      <c r="V57" s="860"/>
      <c r="X57" s="860"/>
      <c r="Z57" s="860"/>
      <c r="AB57" s="860"/>
      <c r="AD57" s="860"/>
      <c r="AF57" s="860"/>
      <c r="AH57" s="860"/>
      <c r="AJ57" s="860"/>
      <c r="AL57" s="860"/>
      <c r="AN57" s="860"/>
      <c r="AP57" s="860"/>
      <c r="AR57" s="860"/>
      <c r="AT57" s="860"/>
      <c r="AV57" s="860"/>
      <c r="AX57" s="860"/>
      <c r="AZ57" s="860"/>
    </row>
    <row r="58" spans="16:52">
      <c r="P58" s="860"/>
      <c r="R58" s="860"/>
      <c r="T58" s="860"/>
      <c r="V58" s="860"/>
      <c r="X58" s="860"/>
      <c r="Z58" s="860"/>
      <c r="AB58" s="860"/>
      <c r="AD58" s="860"/>
      <c r="AF58" s="860"/>
      <c r="AH58" s="860"/>
      <c r="AJ58" s="860"/>
      <c r="AL58" s="860"/>
      <c r="AN58" s="860"/>
      <c r="AP58" s="860"/>
      <c r="AR58" s="860"/>
      <c r="AT58" s="860"/>
      <c r="AV58" s="860"/>
      <c r="AX58" s="860"/>
      <c r="AZ58" s="860"/>
    </row>
    <row r="59" spans="16:52">
      <c r="P59" s="860"/>
      <c r="R59" s="860"/>
      <c r="T59" s="860"/>
      <c r="V59" s="860"/>
      <c r="X59" s="860"/>
      <c r="Z59" s="860"/>
      <c r="AB59" s="860"/>
      <c r="AD59" s="860"/>
      <c r="AF59" s="860"/>
      <c r="AH59" s="860"/>
      <c r="AJ59" s="860"/>
      <c r="AL59" s="860"/>
      <c r="AN59" s="860"/>
      <c r="AP59" s="860"/>
      <c r="AR59" s="860"/>
      <c r="AT59" s="860"/>
      <c r="AV59" s="860"/>
      <c r="AX59" s="860"/>
      <c r="AZ59" s="860"/>
    </row>
    <row r="60" spans="16:52">
      <c r="P60" s="860"/>
      <c r="R60" s="860"/>
      <c r="T60" s="860"/>
      <c r="V60" s="860"/>
      <c r="X60" s="860"/>
      <c r="Z60" s="860"/>
      <c r="AB60" s="860"/>
      <c r="AD60" s="860"/>
      <c r="AF60" s="860"/>
      <c r="AH60" s="860"/>
      <c r="AJ60" s="860"/>
      <c r="AL60" s="860"/>
      <c r="AN60" s="860"/>
      <c r="AP60" s="860"/>
      <c r="AR60" s="860"/>
      <c r="AT60" s="860"/>
      <c r="AV60" s="860"/>
      <c r="AX60" s="860"/>
      <c r="AZ60" s="860"/>
    </row>
    <row r="61" spans="16:52">
      <c r="P61" s="860"/>
      <c r="R61" s="860"/>
      <c r="T61" s="860"/>
      <c r="V61" s="860"/>
      <c r="X61" s="860"/>
      <c r="Z61" s="860"/>
      <c r="AB61" s="860"/>
      <c r="AD61" s="860"/>
      <c r="AF61" s="860"/>
      <c r="AH61" s="860"/>
      <c r="AJ61" s="860"/>
      <c r="AL61" s="860"/>
      <c r="AN61" s="860"/>
      <c r="AP61" s="860"/>
      <c r="AR61" s="860"/>
      <c r="AT61" s="860"/>
      <c r="AV61" s="860"/>
      <c r="AX61" s="860"/>
      <c r="AZ61" s="860"/>
    </row>
    <row r="62" spans="16:52">
      <c r="P62" s="860"/>
      <c r="R62" s="860"/>
      <c r="T62" s="860"/>
      <c r="V62" s="860"/>
      <c r="X62" s="860"/>
      <c r="Z62" s="860"/>
      <c r="AB62" s="860"/>
      <c r="AD62" s="860"/>
      <c r="AF62" s="860"/>
      <c r="AH62" s="860"/>
      <c r="AJ62" s="860"/>
      <c r="AL62" s="860"/>
      <c r="AN62" s="860"/>
      <c r="AP62" s="860"/>
      <c r="AR62" s="860"/>
      <c r="AT62" s="860"/>
      <c r="AV62" s="860"/>
      <c r="AX62" s="860"/>
      <c r="AZ62" s="860"/>
    </row>
    <row r="63" spans="16:52">
      <c r="P63" s="860"/>
      <c r="R63" s="860"/>
      <c r="T63" s="860"/>
      <c r="V63" s="860"/>
      <c r="X63" s="860"/>
      <c r="Z63" s="860"/>
      <c r="AB63" s="860"/>
      <c r="AD63" s="860"/>
      <c r="AF63" s="860"/>
      <c r="AH63" s="860"/>
      <c r="AJ63" s="860"/>
      <c r="AL63" s="860"/>
      <c r="AN63" s="860"/>
      <c r="AP63" s="860"/>
      <c r="AR63" s="860"/>
      <c r="AT63" s="860"/>
      <c r="AV63" s="860"/>
      <c r="AX63" s="860"/>
      <c r="AZ63" s="860"/>
    </row>
    <row r="64" spans="16:52">
      <c r="P64" s="860"/>
      <c r="R64" s="860"/>
      <c r="T64" s="860"/>
      <c r="V64" s="860"/>
      <c r="X64" s="860"/>
      <c r="Z64" s="860"/>
      <c r="AB64" s="860"/>
      <c r="AD64" s="860"/>
      <c r="AF64" s="860"/>
      <c r="AH64" s="860"/>
      <c r="AJ64" s="860"/>
      <c r="AL64" s="860"/>
      <c r="AN64" s="860"/>
      <c r="AP64" s="860"/>
      <c r="AR64" s="860"/>
      <c r="AT64" s="860"/>
      <c r="AV64" s="860"/>
      <c r="AX64" s="860"/>
      <c r="AZ64" s="860"/>
    </row>
    <row r="65" spans="16:52">
      <c r="P65" s="860"/>
      <c r="R65" s="860"/>
      <c r="T65" s="860"/>
      <c r="V65" s="860"/>
      <c r="X65" s="860"/>
      <c r="Z65" s="860"/>
      <c r="AB65" s="860"/>
      <c r="AD65" s="860"/>
      <c r="AF65" s="860"/>
      <c r="AH65" s="860"/>
      <c r="AJ65" s="860"/>
      <c r="AL65" s="860"/>
      <c r="AN65" s="860"/>
      <c r="AP65" s="860"/>
      <c r="AR65" s="860"/>
      <c r="AT65" s="860"/>
      <c r="AV65" s="860"/>
      <c r="AX65" s="860"/>
      <c r="AZ65" s="860"/>
    </row>
    <row r="66" spans="16:52">
      <c r="P66" s="860"/>
      <c r="R66" s="860"/>
      <c r="T66" s="860"/>
      <c r="V66" s="860"/>
      <c r="X66" s="860"/>
      <c r="Z66" s="860"/>
      <c r="AB66" s="860"/>
      <c r="AD66" s="860"/>
      <c r="AF66" s="860"/>
      <c r="AH66" s="860"/>
      <c r="AJ66" s="860"/>
      <c r="AL66" s="860"/>
      <c r="AN66" s="860"/>
      <c r="AP66" s="860"/>
      <c r="AR66" s="860"/>
      <c r="AT66" s="860"/>
      <c r="AV66" s="860"/>
      <c r="AX66" s="860"/>
      <c r="AZ66" s="860"/>
    </row>
    <row r="67" spans="16:52">
      <c r="P67" s="860"/>
      <c r="R67" s="860"/>
      <c r="T67" s="860"/>
      <c r="V67" s="860"/>
      <c r="X67" s="860"/>
      <c r="Z67" s="860"/>
      <c r="AB67" s="860"/>
      <c r="AD67" s="860"/>
      <c r="AF67" s="860"/>
      <c r="AH67" s="860"/>
      <c r="AJ67" s="860"/>
      <c r="AL67" s="860"/>
      <c r="AN67" s="860"/>
      <c r="AP67" s="860"/>
      <c r="AR67" s="860"/>
      <c r="AT67" s="860"/>
      <c r="AV67" s="860"/>
      <c r="AX67" s="860"/>
      <c r="AZ67" s="860"/>
    </row>
    <row r="68" spans="16:52">
      <c r="P68" s="860"/>
      <c r="R68" s="860"/>
      <c r="T68" s="860"/>
      <c r="V68" s="860"/>
      <c r="X68" s="860"/>
      <c r="Z68" s="860"/>
      <c r="AB68" s="860"/>
      <c r="AD68" s="860"/>
      <c r="AF68" s="860"/>
      <c r="AH68" s="860"/>
      <c r="AJ68" s="860"/>
      <c r="AL68" s="860"/>
      <c r="AN68" s="860"/>
      <c r="AP68" s="860"/>
      <c r="AR68" s="860"/>
      <c r="AT68" s="860"/>
      <c r="AV68" s="860"/>
      <c r="AX68" s="860"/>
      <c r="AZ68" s="860"/>
    </row>
    <row r="69" spans="16:52">
      <c r="P69" s="860"/>
      <c r="R69" s="860"/>
      <c r="T69" s="860"/>
      <c r="V69" s="860"/>
      <c r="X69" s="860"/>
      <c r="Z69" s="860"/>
      <c r="AB69" s="860"/>
      <c r="AD69" s="860"/>
      <c r="AF69" s="860"/>
      <c r="AH69" s="860"/>
      <c r="AJ69" s="860"/>
      <c r="AL69" s="860"/>
      <c r="AN69" s="860"/>
      <c r="AP69" s="860"/>
      <c r="AR69" s="860"/>
      <c r="AT69" s="860"/>
      <c r="AV69" s="860"/>
      <c r="AX69" s="860"/>
      <c r="AZ69" s="860"/>
    </row>
    <row r="70" spans="16:52">
      <c r="P70" s="860"/>
      <c r="R70" s="860"/>
      <c r="T70" s="860"/>
      <c r="V70" s="860"/>
      <c r="X70" s="860"/>
      <c r="Z70" s="860"/>
      <c r="AB70" s="860"/>
      <c r="AD70" s="860"/>
      <c r="AF70" s="860"/>
      <c r="AH70" s="860"/>
      <c r="AJ70" s="860"/>
      <c r="AL70" s="860"/>
      <c r="AN70" s="860"/>
      <c r="AP70" s="860"/>
      <c r="AR70" s="860"/>
      <c r="AT70" s="860"/>
      <c r="AV70" s="860"/>
      <c r="AX70" s="860"/>
      <c r="AZ70" s="860"/>
    </row>
    <row r="71" spans="16:52">
      <c r="P71" s="860"/>
      <c r="R71" s="860"/>
      <c r="T71" s="860"/>
      <c r="V71" s="860"/>
      <c r="X71" s="860"/>
      <c r="Z71" s="860"/>
      <c r="AB71" s="860"/>
      <c r="AD71" s="860"/>
      <c r="AF71" s="860"/>
      <c r="AH71" s="860"/>
      <c r="AJ71" s="860"/>
      <c r="AL71" s="860"/>
      <c r="AN71" s="860"/>
      <c r="AP71" s="860"/>
      <c r="AR71" s="860"/>
      <c r="AT71" s="860"/>
      <c r="AV71" s="860"/>
      <c r="AX71" s="860"/>
      <c r="AZ71" s="860"/>
    </row>
    <row r="72" spans="16:52">
      <c r="P72" s="860"/>
      <c r="R72" s="860"/>
      <c r="T72" s="860"/>
      <c r="V72" s="860"/>
      <c r="X72" s="860"/>
      <c r="Z72" s="860"/>
      <c r="AB72" s="860"/>
      <c r="AD72" s="860"/>
      <c r="AF72" s="860"/>
      <c r="AH72" s="860"/>
      <c r="AJ72" s="860"/>
      <c r="AL72" s="860"/>
      <c r="AN72" s="860"/>
      <c r="AP72" s="860"/>
      <c r="AR72" s="860"/>
      <c r="AT72" s="860"/>
      <c r="AV72" s="860"/>
      <c r="AX72" s="860"/>
      <c r="AZ72" s="860"/>
    </row>
    <row r="73" spans="16:52">
      <c r="P73" s="860"/>
      <c r="R73" s="860"/>
      <c r="T73" s="860"/>
      <c r="V73" s="860"/>
      <c r="X73" s="860"/>
      <c r="Z73" s="860"/>
      <c r="AB73" s="860"/>
      <c r="AD73" s="860"/>
      <c r="AF73" s="860"/>
      <c r="AH73" s="860"/>
      <c r="AJ73" s="860"/>
      <c r="AL73" s="860"/>
      <c r="AN73" s="860"/>
      <c r="AP73" s="860"/>
      <c r="AR73" s="860"/>
      <c r="AT73" s="860"/>
      <c r="AV73" s="860"/>
      <c r="AX73" s="860"/>
      <c r="AZ73" s="860"/>
    </row>
    <row r="74" spans="16:52">
      <c r="P74" s="860"/>
      <c r="R74" s="860"/>
      <c r="T74" s="860"/>
      <c r="V74" s="860"/>
      <c r="X74" s="860"/>
      <c r="Z74" s="860"/>
      <c r="AB74" s="860"/>
      <c r="AD74" s="860"/>
      <c r="AF74" s="860"/>
      <c r="AH74" s="860"/>
      <c r="AJ74" s="860"/>
      <c r="AL74" s="860"/>
      <c r="AN74" s="860"/>
      <c r="AP74" s="860"/>
      <c r="AR74" s="860"/>
      <c r="AT74" s="860"/>
      <c r="AV74" s="860"/>
      <c r="AX74" s="860"/>
      <c r="AZ74" s="860"/>
    </row>
    <row r="75" spans="16:52">
      <c r="P75" s="860"/>
      <c r="R75" s="860"/>
      <c r="T75" s="860"/>
      <c r="V75" s="860"/>
      <c r="X75" s="860"/>
      <c r="Z75" s="860"/>
      <c r="AB75" s="860"/>
      <c r="AD75" s="860"/>
      <c r="AF75" s="860"/>
      <c r="AH75" s="860"/>
      <c r="AJ75" s="860"/>
      <c r="AL75" s="860"/>
      <c r="AN75" s="860"/>
      <c r="AP75" s="860"/>
      <c r="AR75" s="860"/>
      <c r="AT75" s="860"/>
      <c r="AV75" s="860"/>
      <c r="AX75" s="860"/>
      <c r="AZ75" s="860"/>
    </row>
    <row r="76" spans="16:52">
      <c r="P76" s="860"/>
      <c r="R76" s="860"/>
      <c r="T76" s="860"/>
      <c r="V76" s="860"/>
      <c r="X76" s="860"/>
      <c r="Z76" s="860"/>
      <c r="AB76" s="860"/>
      <c r="AD76" s="860"/>
      <c r="AF76" s="860"/>
      <c r="AH76" s="860"/>
      <c r="AJ76" s="860"/>
      <c r="AL76" s="860"/>
      <c r="AN76" s="860"/>
      <c r="AP76" s="860"/>
      <c r="AR76" s="860"/>
      <c r="AT76" s="860"/>
      <c r="AV76" s="860"/>
      <c r="AX76" s="860"/>
      <c r="AZ76" s="860"/>
    </row>
  </sheetData>
  <mergeCells count="5">
    <mergeCell ref="A3:H3"/>
    <mergeCell ref="E5:F5"/>
    <mergeCell ref="E6:F6"/>
    <mergeCell ref="E7:F7"/>
    <mergeCell ref="E8:F8"/>
  </mergeCells>
  <phoneticPr fontId="4"/>
  <dataValidations count="1">
    <dataValidation imeMode="off" allowBlank="1" showInputMessage="1" showErrorMessage="1" sqref="E18:F27 N65536 N29 M30:N38 M24:N28 M5:M13 N1:N13 M14:N22" xr:uid="{876815C8-16A4-40EE-9F98-6DE7147512B7}"/>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A03CB-9D91-4701-BD53-6CB9E03841B4}">
  <sheetPr>
    <tabColor rgb="FFFFC000"/>
  </sheetPr>
  <dimension ref="A1:N68"/>
  <sheetViews>
    <sheetView view="pageBreakPreview" zoomScale="55" zoomScaleNormal="100" zoomScaleSheetLayoutView="55" workbookViewId="0">
      <selection activeCell="D12" sqref="D12"/>
    </sheetView>
  </sheetViews>
  <sheetFormatPr defaultRowHeight="13.5"/>
  <cols>
    <col min="1" max="1" width="6" style="866" customWidth="1"/>
    <col min="2" max="3" width="19.375" style="866" customWidth="1"/>
    <col min="4" max="4" width="6.625" style="866" customWidth="1"/>
    <col min="5" max="5" width="9" style="866"/>
    <col min="6" max="6" width="15.375" style="866" customWidth="1"/>
    <col min="7" max="7" width="24" style="866" customWidth="1"/>
    <col min="8" max="16384" width="9" style="866"/>
  </cols>
  <sheetData>
    <row r="1" spans="1:14" ht="23.25" customHeight="1">
      <c r="A1" s="861"/>
      <c r="B1" s="862"/>
      <c r="C1" s="863"/>
      <c r="D1" s="862"/>
      <c r="E1" s="864"/>
      <c r="F1" s="865" t="s">
        <v>263</v>
      </c>
      <c r="G1" s="862"/>
      <c r="H1" s="862"/>
      <c r="I1" s="862"/>
      <c r="J1" s="862"/>
      <c r="K1" s="862"/>
      <c r="L1" s="862"/>
      <c r="M1" s="862"/>
      <c r="N1" s="862"/>
    </row>
    <row r="2" spans="1:14" ht="23.25" customHeight="1">
      <c r="A2" s="861"/>
      <c r="B2" s="867"/>
      <c r="C2" s="1088" t="s">
        <v>264</v>
      </c>
      <c r="D2" s="1088"/>
      <c r="E2" s="1088"/>
      <c r="F2" s="1088"/>
      <c r="G2" s="868"/>
      <c r="H2" s="869"/>
      <c r="I2" s="869"/>
      <c r="J2" s="869"/>
      <c r="K2" s="869"/>
      <c r="L2" s="869"/>
      <c r="M2" s="869"/>
      <c r="N2" s="869"/>
    </row>
    <row r="3" spans="1:14" ht="23.25" customHeight="1">
      <c r="A3" s="861"/>
      <c r="B3" s="870"/>
      <c r="C3" s="863"/>
      <c r="D3" s="869"/>
      <c r="E3" s="871"/>
      <c r="F3" s="872"/>
      <c r="G3" s="867"/>
      <c r="H3" s="862"/>
      <c r="I3" s="862"/>
      <c r="J3" s="862"/>
      <c r="K3" s="862"/>
      <c r="L3" s="862"/>
      <c r="M3" s="862"/>
      <c r="N3" s="862"/>
    </row>
    <row r="4" spans="1:14" ht="23.25" customHeight="1">
      <c r="A4" s="861"/>
      <c r="B4" s="870"/>
      <c r="C4" s="873"/>
      <c r="D4" s="869"/>
      <c r="E4" s="864"/>
      <c r="F4" s="862" t="s">
        <v>265</v>
      </c>
      <c r="G4" s="862"/>
      <c r="H4" s="862"/>
      <c r="I4" s="862"/>
      <c r="J4" s="862"/>
      <c r="K4" s="862"/>
      <c r="L4" s="862"/>
      <c r="M4" s="862"/>
      <c r="N4" s="862"/>
    </row>
    <row r="5" spans="1:14" ht="23.25" customHeight="1">
      <c r="A5" s="861"/>
      <c r="B5" s="862"/>
      <c r="C5" s="873"/>
      <c r="D5" s="869"/>
      <c r="E5" s="864"/>
      <c r="F5" s="862" t="s">
        <v>266</v>
      </c>
      <c r="G5" s="862"/>
      <c r="H5" s="862"/>
      <c r="I5" s="862"/>
      <c r="J5" s="862"/>
      <c r="K5" s="862"/>
      <c r="L5" s="862"/>
      <c r="M5" s="862"/>
      <c r="N5" s="862"/>
    </row>
    <row r="6" spans="1:14" ht="23.25" customHeight="1">
      <c r="A6" s="861"/>
      <c r="B6" s="870" t="s">
        <v>267</v>
      </c>
      <c r="C6" s="874" t="s">
        <v>268</v>
      </c>
      <c r="D6" s="875"/>
      <c r="E6" s="864"/>
      <c r="F6" s="862" t="s">
        <v>269</v>
      </c>
      <c r="G6" s="862"/>
      <c r="H6" s="862"/>
      <c r="I6" s="862"/>
      <c r="J6" s="862"/>
      <c r="K6" s="862"/>
      <c r="L6" s="862"/>
      <c r="M6" s="862"/>
      <c r="N6" s="862"/>
    </row>
    <row r="7" spans="1:14" ht="23.25" customHeight="1">
      <c r="A7" s="861"/>
      <c r="B7" s="862" t="s">
        <v>270</v>
      </c>
      <c r="C7" s="876" t="s">
        <v>271</v>
      </c>
      <c r="D7" s="877"/>
      <c r="E7" s="877"/>
      <c r="F7" s="862" t="s">
        <v>272</v>
      </c>
      <c r="G7" s="878" t="s">
        <v>273</v>
      </c>
      <c r="H7" s="862"/>
      <c r="I7" s="862"/>
      <c r="J7" s="862"/>
      <c r="K7" s="862"/>
      <c r="L7" s="862"/>
      <c r="M7" s="862"/>
      <c r="N7" s="862"/>
    </row>
    <row r="8" spans="1:14" ht="23.25" customHeight="1">
      <c r="A8" s="861"/>
      <c r="B8" s="870" t="s">
        <v>274</v>
      </c>
      <c r="C8" s="879" t="s">
        <v>275</v>
      </c>
      <c r="D8" s="875"/>
      <c r="E8" s="880"/>
      <c r="F8" s="881"/>
      <c r="G8" s="869"/>
      <c r="H8" s="862"/>
      <c r="I8" s="862"/>
      <c r="J8" s="862"/>
      <c r="K8" s="862"/>
      <c r="L8" s="862"/>
      <c r="M8" s="862"/>
      <c r="N8" s="862"/>
    </row>
    <row r="9" spans="1:14" ht="23.25" customHeight="1">
      <c r="A9" s="861"/>
      <c r="B9" s="882"/>
      <c r="C9" s="883"/>
      <c r="D9" s="875"/>
      <c r="E9" s="880"/>
      <c r="F9" s="881"/>
      <c r="G9" s="869"/>
      <c r="H9" s="862"/>
      <c r="I9" s="862"/>
      <c r="J9" s="862"/>
      <c r="K9" s="862"/>
      <c r="L9" s="862"/>
      <c r="M9" s="862"/>
      <c r="N9" s="862"/>
    </row>
    <row r="10" spans="1:14" ht="23.25" customHeight="1">
      <c r="A10" s="884"/>
      <c r="B10" s="885" t="s">
        <v>276</v>
      </c>
      <c r="C10" s="886" t="s">
        <v>277</v>
      </c>
      <c r="D10" s="887" t="s">
        <v>2</v>
      </c>
      <c r="E10" s="888" t="s">
        <v>63</v>
      </c>
      <c r="F10" s="889" t="s">
        <v>61</v>
      </c>
      <c r="G10" s="890" t="s">
        <v>278</v>
      </c>
      <c r="H10" s="869"/>
      <c r="I10" s="869"/>
      <c r="J10" s="869"/>
      <c r="K10" s="869"/>
      <c r="L10" s="869"/>
      <c r="M10" s="869"/>
      <c r="N10" s="869"/>
    </row>
    <row r="11" spans="1:14" ht="23.25" customHeight="1">
      <c r="A11" s="891"/>
      <c r="B11" s="892"/>
      <c r="C11" s="893"/>
      <c r="D11" s="894"/>
      <c r="E11" s="895"/>
      <c r="F11" s="896"/>
      <c r="G11" s="897"/>
      <c r="H11" s="862"/>
      <c r="I11" s="862"/>
      <c r="J11" s="862"/>
      <c r="K11" s="862"/>
      <c r="L11" s="862"/>
      <c r="M11" s="862"/>
      <c r="N11" s="862"/>
    </row>
    <row r="12" spans="1:14" ht="23.25" customHeight="1">
      <c r="A12" s="891" t="s">
        <v>279</v>
      </c>
      <c r="B12" s="892" t="s">
        <v>280</v>
      </c>
      <c r="C12" s="898"/>
      <c r="D12" s="899" t="s">
        <v>281</v>
      </c>
      <c r="E12" s="900">
        <v>1</v>
      </c>
      <c r="F12" s="901"/>
      <c r="G12" s="902" t="s">
        <v>282</v>
      </c>
      <c r="H12" s="862"/>
      <c r="I12" s="862"/>
      <c r="J12" s="862"/>
      <c r="K12" s="862"/>
      <c r="L12" s="862"/>
      <c r="M12" s="862"/>
      <c r="N12" s="862"/>
    </row>
    <row r="13" spans="1:14" ht="23.25" customHeight="1">
      <c r="A13" s="891"/>
      <c r="B13" s="903"/>
      <c r="C13" s="904"/>
      <c r="D13" s="899"/>
      <c r="E13" s="900"/>
      <c r="F13" s="901"/>
      <c r="G13" s="905"/>
      <c r="H13" s="862"/>
      <c r="I13" s="862"/>
      <c r="J13" s="862"/>
      <c r="K13" s="862"/>
      <c r="L13" s="862"/>
      <c r="M13" s="862"/>
      <c r="N13" s="862"/>
    </row>
    <row r="14" spans="1:14" ht="23.25" customHeight="1">
      <c r="A14" s="891"/>
      <c r="B14" s="903"/>
      <c r="C14" s="904"/>
      <c r="D14" s="899"/>
      <c r="E14" s="900"/>
      <c r="F14" s="901"/>
      <c r="G14" s="905"/>
      <c r="H14" s="862"/>
      <c r="I14" s="862"/>
      <c r="J14" s="862"/>
      <c r="K14" s="862"/>
      <c r="L14" s="862"/>
      <c r="M14" s="862"/>
      <c r="N14" s="862"/>
    </row>
    <row r="15" spans="1:14" ht="23.25" customHeight="1">
      <c r="A15" s="891" t="s">
        <v>283</v>
      </c>
      <c r="B15" s="906" t="s">
        <v>284</v>
      </c>
      <c r="C15" s="907"/>
      <c r="D15" s="899" t="s">
        <v>281</v>
      </c>
      <c r="E15" s="900">
        <v>1</v>
      </c>
      <c r="F15" s="901"/>
      <c r="G15" s="908" t="s">
        <v>285</v>
      </c>
      <c r="H15" s="862"/>
      <c r="I15" s="862"/>
      <c r="J15" s="862"/>
      <c r="K15" s="862"/>
      <c r="L15" s="862"/>
      <c r="M15" s="862"/>
      <c r="N15" s="862"/>
    </row>
    <row r="16" spans="1:14" ht="23.25" customHeight="1">
      <c r="A16" s="891"/>
      <c r="B16" s="892"/>
      <c r="C16" s="907"/>
      <c r="D16" s="899"/>
      <c r="E16" s="900"/>
      <c r="F16" s="901"/>
      <c r="G16" s="909"/>
      <c r="H16" s="862"/>
      <c r="I16" s="862"/>
      <c r="J16" s="862"/>
      <c r="K16" s="862"/>
      <c r="L16" s="862"/>
      <c r="M16" s="862"/>
      <c r="N16" s="862"/>
    </row>
    <row r="17" spans="1:14" ht="23.25" customHeight="1">
      <c r="A17" s="891"/>
      <c r="B17" s="892"/>
      <c r="C17" s="907"/>
      <c r="D17" s="899"/>
      <c r="E17" s="900"/>
      <c r="F17" s="901"/>
      <c r="G17" s="909"/>
      <c r="H17" s="862"/>
      <c r="I17" s="862"/>
      <c r="J17" s="862"/>
      <c r="K17" s="862"/>
      <c r="L17" s="862"/>
      <c r="M17" s="862"/>
      <c r="N17" s="862"/>
    </row>
    <row r="18" spans="1:14" ht="23.25" customHeight="1">
      <c r="A18" s="891" t="s">
        <v>286</v>
      </c>
      <c r="B18" s="910" t="s">
        <v>287</v>
      </c>
      <c r="C18" s="910"/>
      <c r="D18" s="899" t="s">
        <v>281</v>
      </c>
      <c r="E18" s="900">
        <v>1</v>
      </c>
      <c r="F18" s="901"/>
      <c r="G18" s="908" t="s">
        <v>288</v>
      </c>
      <c r="H18" s="862"/>
      <c r="I18" s="862"/>
      <c r="J18" s="862"/>
      <c r="K18" s="862"/>
      <c r="L18" s="862"/>
      <c r="M18" s="862"/>
      <c r="N18" s="862"/>
    </row>
    <row r="19" spans="1:14" ht="23.25" customHeight="1">
      <c r="A19" s="891"/>
      <c r="B19" s="892"/>
      <c r="C19" s="907"/>
      <c r="D19" s="899"/>
      <c r="E19" s="900"/>
      <c r="F19" s="901"/>
      <c r="G19" s="905"/>
      <c r="H19" s="862"/>
      <c r="I19" s="862"/>
      <c r="J19" s="862"/>
      <c r="K19" s="862"/>
      <c r="L19" s="862"/>
      <c r="M19" s="862"/>
      <c r="N19" s="862"/>
    </row>
    <row r="20" spans="1:14" ht="23.25" customHeight="1">
      <c r="A20" s="891"/>
      <c r="B20" s="892"/>
      <c r="C20" s="907"/>
      <c r="D20" s="899"/>
      <c r="E20" s="900"/>
      <c r="F20" s="901"/>
      <c r="G20" s="905"/>
      <c r="H20" s="862"/>
      <c r="I20" s="862"/>
      <c r="J20" s="862"/>
      <c r="K20" s="862"/>
      <c r="L20" s="862"/>
      <c r="M20" s="862"/>
      <c r="N20" s="862"/>
    </row>
    <row r="21" spans="1:14" ht="23.25" customHeight="1">
      <c r="A21" s="891" t="s">
        <v>289</v>
      </c>
      <c r="B21" s="892" t="s">
        <v>290</v>
      </c>
      <c r="C21" s="910"/>
      <c r="D21" s="899" t="s">
        <v>281</v>
      </c>
      <c r="E21" s="900">
        <v>1</v>
      </c>
      <c r="F21" s="901"/>
      <c r="G21" s="908" t="s">
        <v>291</v>
      </c>
      <c r="H21" s="862"/>
      <c r="I21" s="862"/>
      <c r="J21" s="862"/>
      <c r="K21" s="862"/>
      <c r="L21" s="862"/>
      <c r="M21" s="862"/>
      <c r="N21" s="862"/>
    </row>
    <row r="22" spans="1:14" ht="23.25" customHeight="1">
      <c r="A22" s="891"/>
      <c r="B22" s="910"/>
      <c r="C22" s="904"/>
      <c r="D22" s="899"/>
      <c r="E22" s="900"/>
      <c r="F22" s="901"/>
      <c r="G22" s="909"/>
      <c r="H22" s="862"/>
      <c r="I22" s="862"/>
      <c r="J22" s="862"/>
      <c r="K22" s="862"/>
      <c r="L22" s="862"/>
      <c r="M22" s="862"/>
      <c r="N22" s="862"/>
    </row>
    <row r="23" spans="1:14" ht="23.25" customHeight="1">
      <c r="A23" s="891"/>
      <c r="B23" s="892"/>
      <c r="C23" s="911"/>
      <c r="D23" s="899"/>
      <c r="E23" s="900"/>
      <c r="F23" s="901"/>
      <c r="G23" s="912"/>
      <c r="H23" s="862"/>
      <c r="I23" s="862"/>
      <c r="J23" s="862"/>
      <c r="K23" s="862"/>
      <c r="L23" s="862"/>
      <c r="M23" s="862"/>
      <c r="N23" s="862"/>
    </row>
    <row r="24" spans="1:14" ht="23.25" customHeight="1">
      <c r="A24" s="891"/>
      <c r="B24" s="892"/>
      <c r="C24" s="904"/>
      <c r="D24" s="899"/>
      <c r="E24" s="900"/>
      <c r="F24" s="901"/>
      <c r="G24" s="905"/>
      <c r="H24" s="862"/>
      <c r="I24" s="862"/>
      <c r="J24" s="862"/>
      <c r="K24" s="862"/>
      <c r="L24" s="862"/>
      <c r="M24" s="862"/>
      <c r="N24" s="862"/>
    </row>
    <row r="25" spans="1:14" ht="23.25" customHeight="1">
      <c r="A25" s="891"/>
      <c r="B25" s="892" t="s">
        <v>292</v>
      </c>
      <c r="C25" s="911"/>
      <c r="D25" s="899"/>
      <c r="E25" s="900"/>
      <c r="F25" s="913"/>
      <c r="G25" s="912" t="s">
        <v>293</v>
      </c>
      <c r="H25" s="862"/>
      <c r="I25" s="862"/>
      <c r="J25" s="862"/>
      <c r="K25" s="862"/>
      <c r="L25" s="862"/>
      <c r="M25" s="862"/>
      <c r="N25" s="862"/>
    </row>
    <row r="26" spans="1:14" ht="23.25" customHeight="1">
      <c r="A26" s="891"/>
      <c r="B26" s="892"/>
      <c r="C26" s="911"/>
      <c r="D26" s="899"/>
      <c r="E26" s="900"/>
      <c r="F26" s="914"/>
      <c r="G26" s="905"/>
      <c r="H26" s="862"/>
      <c r="I26" s="862"/>
      <c r="J26" s="862"/>
      <c r="K26" s="862"/>
      <c r="L26" s="862"/>
      <c r="M26" s="862"/>
      <c r="N26" s="862"/>
    </row>
    <row r="27" spans="1:14" ht="23.25" customHeight="1">
      <c r="A27" s="891"/>
      <c r="B27" s="892"/>
      <c r="C27" s="911"/>
      <c r="D27" s="899"/>
      <c r="E27" s="900"/>
      <c r="F27" s="914"/>
      <c r="G27" s="915"/>
      <c r="H27" s="862"/>
      <c r="I27" s="862"/>
      <c r="J27" s="862"/>
      <c r="K27" s="862"/>
      <c r="L27" s="862"/>
      <c r="M27" s="862"/>
      <c r="N27" s="862"/>
    </row>
    <row r="28" spans="1:14" ht="23.25" customHeight="1">
      <c r="A28" s="891"/>
      <c r="B28" s="892"/>
      <c r="C28" s="911"/>
      <c r="D28" s="899"/>
      <c r="E28" s="900"/>
      <c r="F28" s="913"/>
      <c r="G28" s="912"/>
      <c r="H28" s="862"/>
      <c r="I28" s="862"/>
      <c r="J28" s="862"/>
      <c r="K28" s="862"/>
      <c r="L28" s="862"/>
      <c r="M28" s="862"/>
      <c r="N28" s="862"/>
    </row>
    <row r="29" spans="1:14" ht="23.25" customHeight="1">
      <c r="A29" s="891"/>
      <c r="B29" s="892"/>
      <c r="C29" s="911"/>
      <c r="D29" s="899"/>
      <c r="E29" s="900"/>
      <c r="F29" s="913"/>
      <c r="G29" s="905"/>
      <c r="H29" s="862"/>
      <c r="I29" s="862"/>
      <c r="J29" s="862"/>
      <c r="K29" s="862"/>
      <c r="L29" s="862"/>
      <c r="M29" s="862"/>
      <c r="N29" s="862"/>
    </row>
    <row r="30" spans="1:14" ht="23.25" customHeight="1">
      <c r="A30" s="916"/>
      <c r="B30" s="917"/>
      <c r="C30" s="918"/>
      <c r="D30" s="919"/>
      <c r="E30" s="920"/>
      <c r="F30" s="921"/>
      <c r="G30" s="922"/>
      <c r="H30" s="862"/>
      <c r="I30" s="862"/>
      <c r="J30" s="862"/>
      <c r="K30" s="862"/>
      <c r="L30" s="862"/>
      <c r="M30" s="862"/>
      <c r="N30" s="862"/>
    </row>
    <row r="31" spans="1:14" ht="23.25" customHeight="1">
      <c r="A31" s="916"/>
      <c r="B31" s="917"/>
      <c r="C31" s="918"/>
      <c r="D31" s="919"/>
      <c r="E31" s="920"/>
      <c r="F31" s="921"/>
      <c r="G31" s="922"/>
      <c r="H31" s="862"/>
      <c r="I31" s="862"/>
      <c r="J31" s="862"/>
      <c r="K31" s="862"/>
      <c r="L31" s="862"/>
      <c r="M31" s="862"/>
      <c r="N31" s="862"/>
    </row>
    <row r="32" spans="1:14" ht="23.25" customHeight="1">
      <c r="A32" s="916"/>
      <c r="B32" s="917"/>
      <c r="C32" s="918"/>
      <c r="D32" s="919"/>
      <c r="E32" s="920"/>
      <c r="F32" s="921"/>
      <c r="G32" s="922"/>
      <c r="H32" s="862"/>
      <c r="I32" s="862"/>
      <c r="J32" s="862"/>
      <c r="K32" s="862"/>
      <c r="L32" s="862"/>
      <c r="M32" s="862"/>
      <c r="N32" s="862"/>
    </row>
    <row r="33" spans="1:14" ht="23.25" customHeight="1">
      <c r="A33" s="923"/>
      <c r="B33" s="924"/>
      <c r="C33" s="925"/>
      <c r="D33" s="926"/>
      <c r="E33" s="927"/>
      <c r="F33" s="928"/>
      <c r="G33" s="929"/>
      <c r="H33" s="862"/>
      <c r="I33" s="862"/>
      <c r="J33" s="862"/>
      <c r="K33" s="862"/>
      <c r="L33" s="862"/>
      <c r="M33" s="862"/>
      <c r="N33" s="862"/>
    </row>
    <row r="34" spans="1:14" ht="23.25" customHeight="1">
      <c r="A34" s="930"/>
      <c r="B34" s="931"/>
      <c r="C34" s="932"/>
      <c r="D34" s="933"/>
      <c r="E34" s="934"/>
      <c r="F34" s="935"/>
      <c r="G34" s="936"/>
      <c r="H34" s="862"/>
      <c r="I34" s="862"/>
      <c r="J34" s="862"/>
      <c r="K34" s="862"/>
      <c r="L34" s="862"/>
      <c r="M34" s="862"/>
      <c r="N34" s="862"/>
    </row>
    <row r="35" spans="1:14" ht="23.25" customHeight="1">
      <c r="A35" s="884"/>
      <c r="B35" s="885" t="s">
        <v>276</v>
      </c>
      <c r="C35" s="886" t="s">
        <v>277</v>
      </c>
      <c r="D35" s="887" t="s">
        <v>2</v>
      </c>
      <c r="E35" s="888" t="s">
        <v>63</v>
      </c>
      <c r="F35" s="889" t="s">
        <v>61</v>
      </c>
      <c r="G35" s="890"/>
      <c r="H35" s="869"/>
      <c r="I35" s="869"/>
      <c r="J35" s="869"/>
      <c r="K35" s="869"/>
      <c r="L35" s="869"/>
      <c r="M35" s="869"/>
      <c r="N35" s="869"/>
    </row>
    <row r="36" spans="1:14" ht="23.25" customHeight="1">
      <c r="A36" s="773" t="s">
        <v>294</v>
      </c>
      <c r="B36" s="937" t="s">
        <v>295</v>
      </c>
      <c r="C36" s="775"/>
      <c r="D36" s="776"/>
      <c r="E36" s="777"/>
      <c r="F36" s="778"/>
      <c r="G36" s="938"/>
      <c r="H36" s="939"/>
      <c r="I36" s="939"/>
      <c r="J36" s="940"/>
      <c r="K36" s="941"/>
      <c r="L36" s="941"/>
      <c r="M36" s="941"/>
      <c r="N36" s="941"/>
    </row>
    <row r="37" spans="1:14" ht="23.25" customHeight="1">
      <c r="A37" s="781"/>
      <c r="B37" s="782" t="s">
        <v>296</v>
      </c>
      <c r="C37" s="783"/>
      <c r="D37" s="784"/>
      <c r="E37" s="785"/>
      <c r="F37" s="786"/>
      <c r="G37" s="942"/>
      <c r="H37" s="943"/>
      <c r="I37" s="939"/>
      <c r="J37" s="939"/>
      <c r="K37" s="940"/>
      <c r="L37" s="941"/>
      <c r="M37" s="941"/>
      <c r="N37" s="941"/>
    </row>
    <row r="38" spans="1:14" ht="23.25" customHeight="1">
      <c r="A38" s="788">
        <v>1</v>
      </c>
      <c r="B38" s="944" t="s">
        <v>297</v>
      </c>
      <c r="C38" s="790"/>
      <c r="D38" s="791" t="s">
        <v>239</v>
      </c>
      <c r="E38" s="945">
        <v>1</v>
      </c>
      <c r="F38" s="796"/>
      <c r="G38" s="942"/>
      <c r="H38" s="943"/>
      <c r="I38" s="939"/>
      <c r="J38" s="939"/>
      <c r="K38" s="940"/>
      <c r="L38" s="941"/>
      <c r="M38" s="941"/>
      <c r="N38" s="941"/>
    </row>
    <row r="39" spans="1:14" ht="23.25" customHeight="1">
      <c r="A39" s="788">
        <v>2</v>
      </c>
      <c r="B39" s="944" t="s">
        <v>298</v>
      </c>
      <c r="C39" s="790"/>
      <c r="D39" s="791" t="s">
        <v>239</v>
      </c>
      <c r="E39" s="945">
        <v>1</v>
      </c>
      <c r="F39" s="793"/>
      <c r="G39" s="942"/>
      <c r="H39" s="943"/>
      <c r="I39" s="946"/>
      <c r="J39" s="947"/>
      <c r="K39" s="940"/>
      <c r="L39" s="941"/>
      <c r="M39" s="941"/>
      <c r="N39" s="941"/>
    </row>
    <row r="40" spans="1:14" ht="23.25" customHeight="1">
      <c r="A40" s="788">
        <v>3</v>
      </c>
      <c r="B40" s="944" t="s">
        <v>299</v>
      </c>
      <c r="C40" s="790"/>
      <c r="D40" s="791" t="s">
        <v>239</v>
      </c>
      <c r="E40" s="945">
        <v>1</v>
      </c>
      <c r="F40" s="796"/>
      <c r="G40" s="942"/>
      <c r="H40" s="943"/>
      <c r="I40" s="946"/>
      <c r="J40" s="947"/>
      <c r="K40" s="940"/>
      <c r="L40" s="941"/>
      <c r="M40" s="941"/>
      <c r="N40" s="941"/>
    </row>
    <row r="41" spans="1:14" ht="23.25" customHeight="1">
      <c r="A41" s="788">
        <v>4</v>
      </c>
      <c r="B41" s="944" t="s">
        <v>300</v>
      </c>
      <c r="C41" s="790"/>
      <c r="D41" s="791" t="s">
        <v>239</v>
      </c>
      <c r="E41" s="945">
        <v>1</v>
      </c>
      <c r="F41" s="793"/>
      <c r="G41" s="942"/>
      <c r="H41" s="943"/>
      <c r="I41" s="946"/>
      <c r="J41" s="947"/>
      <c r="K41" s="940"/>
      <c r="L41" s="941"/>
      <c r="M41" s="941"/>
      <c r="N41" s="941"/>
    </row>
    <row r="42" spans="1:14" ht="23.25" customHeight="1">
      <c r="A42" s="788">
        <v>5</v>
      </c>
      <c r="B42" s="944" t="s">
        <v>301</v>
      </c>
      <c r="C42" s="790"/>
      <c r="D42" s="791" t="s">
        <v>239</v>
      </c>
      <c r="E42" s="945">
        <v>1</v>
      </c>
      <c r="F42" s="793"/>
      <c r="G42" s="942"/>
      <c r="H42" s="943"/>
      <c r="I42" s="946"/>
      <c r="J42" s="947"/>
      <c r="K42" s="940"/>
      <c r="L42" s="941"/>
      <c r="M42" s="941"/>
      <c r="N42" s="941"/>
    </row>
    <row r="43" spans="1:14" ht="23.25" customHeight="1">
      <c r="A43" s="788">
        <v>6</v>
      </c>
      <c r="B43" s="944" t="s">
        <v>302</v>
      </c>
      <c r="C43" s="790"/>
      <c r="D43" s="791" t="s">
        <v>239</v>
      </c>
      <c r="E43" s="945">
        <v>1</v>
      </c>
      <c r="F43" s="796"/>
      <c r="G43" s="942"/>
      <c r="H43" s="943"/>
      <c r="I43" s="946"/>
      <c r="J43" s="947"/>
      <c r="K43" s="940"/>
      <c r="L43" s="941"/>
      <c r="M43" s="941"/>
      <c r="N43" s="941"/>
    </row>
    <row r="44" spans="1:14" ht="23.25" customHeight="1">
      <c r="A44" s="788">
        <v>7</v>
      </c>
      <c r="B44" s="944" t="s">
        <v>303</v>
      </c>
      <c r="C44" s="790"/>
      <c r="D44" s="791" t="s">
        <v>239</v>
      </c>
      <c r="E44" s="945">
        <v>1</v>
      </c>
      <c r="F44" s="793"/>
      <c r="G44" s="942"/>
      <c r="H44" s="943"/>
      <c r="I44" s="939"/>
      <c r="J44" s="939"/>
      <c r="K44" s="940"/>
      <c r="L44" s="941"/>
      <c r="M44" s="941"/>
      <c r="N44" s="941"/>
    </row>
    <row r="45" spans="1:14" ht="23.25" customHeight="1">
      <c r="A45" s="788">
        <v>8</v>
      </c>
      <c r="B45" s="944" t="s">
        <v>304</v>
      </c>
      <c r="C45" s="790"/>
      <c r="D45" s="791" t="s">
        <v>239</v>
      </c>
      <c r="E45" s="945">
        <v>1</v>
      </c>
      <c r="F45" s="793"/>
      <c r="G45" s="942"/>
      <c r="H45" s="943"/>
      <c r="I45" s="939"/>
      <c r="J45" s="939"/>
      <c r="K45" s="940"/>
      <c r="L45" s="941"/>
      <c r="M45" s="941"/>
      <c r="N45" s="941"/>
    </row>
    <row r="46" spans="1:14" ht="23.25" customHeight="1">
      <c r="A46" s="788">
        <v>13</v>
      </c>
      <c r="B46" s="944" t="s">
        <v>305</v>
      </c>
      <c r="C46" s="790"/>
      <c r="D46" s="791" t="s">
        <v>239</v>
      </c>
      <c r="E46" s="945">
        <v>1</v>
      </c>
      <c r="F46" s="793"/>
      <c r="G46" s="942"/>
      <c r="H46" s="943"/>
      <c r="I46" s="939"/>
      <c r="J46" s="939"/>
      <c r="K46" s="940"/>
      <c r="L46" s="941"/>
      <c r="M46" s="941"/>
      <c r="N46" s="941"/>
    </row>
    <row r="47" spans="1:14" ht="23.25" customHeight="1">
      <c r="A47" s="788">
        <v>14</v>
      </c>
      <c r="B47" s="944" t="s">
        <v>306</v>
      </c>
      <c r="C47" s="790"/>
      <c r="D47" s="791" t="s">
        <v>239</v>
      </c>
      <c r="E47" s="945">
        <v>1</v>
      </c>
      <c r="F47" s="793"/>
      <c r="G47" s="942"/>
      <c r="H47" s="943"/>
      <c r="I47" s="939"/>
      <c r="J47" s="939"/>
      <c r="K47" s="940"/>
      <c r="L47" s="941"/>
      <c r="M47" s="941"/>
      <c r="N47" s="941"/>
    </row>
    <row r="48" spans="1:14" ht="23.25" customHeight="1">
      <c r="A48" s="788"/>
      <c r="B48" s="789" t="s">
        <v>307</v>
      </c>
      <c r="C48" s="790" t="s">
        <v>308</v>
      </c>
      <c r="D48" s="791"/>
      <c r="E48" s="945"/>
      <c r="F48" s="796"/>
      <c r="G48" s="942"/>
      <c r="H48" s="943"/>
      <c r="I48" s="939"/>
      <c r="J48" s="939"/>
      <c r="K48" s="940"/>
      <c r="L48" s="941"/>
      <c r="M48" s="941"/>
      <c r="N48" s="941"/>
    </row>
    <row r="49" spans="1:14" ht="23.25" customHeight="1">
      <c r="A49" s="948"/>
      <c r="B49" s="782"/>
      <c r="C49" s="790"/>
      <c r="D49" s="791"/>
      <c r="E49" s="945"/>
      <c r="F49" s="793"/>
      <c r="G49" s="942"/>
      <c r="H49" s="943"/>
      <c r="I49" s="939"/>
      <c r="J49" s="939"/>
      <c r="K49" s="940"/>
      <c r="L49" s="941"/>
      <c r="M49" s="941"/>
      <c r="N49" s="941"/>
    </row>
    <row r="50" spans="1:14" ht="23.25" customHeight="1">
      <c r="A50" s="949" t="s">
        <v>309</v>
      </c>
      <c r="B50" s="782" t="s">
        <v>310</v>
      </c>
      <c r="C50" s="790"/>
      <c r="D50" s="791"/>
      <c r="E50" s="945"/>
      <c r="F50" s="796"/>
      <c r="G50" s="908" t="s">
        <v>311</v>
      </c>
      <c r="H50" s="943"/>
      <c r="I50" s="939"/>
      <c r="J50" s="939"/>
      <c r="K50" s="940"/>
      <c r="L50" s="941"/>
      <c r="M50" s="941"/>
      <c r="N50" s="941"/>
    </row>
    <row r="51" spans="1:14" ht="23.25" customHeight="1">
      <c r="A51" s="781"/>
      <c r="B51" s="782" t="s">
        <v>296</v>
      </c>
      <c r="C51" s="790"/>
      <c r="D51" s="791"/>
      <c r="E51" s="945"/>
      <c r="F51" s="793"/>
      <c r="G51" s="942"/>
      <c r="H51" s="943"/>
      <c r="I51" s="939"/>
      <c r="J51" s="939"/>
      <c r="K51" s="940"/>
      <c r="L51" s="941"/>
      <c r="M51" s="941"/>
      <c r="N51" s="941"/>
    </row>
    <row r="52" spans="1:14" ht="23.25" customHeight="1">
      <c r="A52" s="788">
        <v>1</v>
      </c>
      <c r="B52" s="944" t="s">
        <v>312</v>
      </c>
      <c r="C52" s="790"/>
      <c r="D52" s="791" t="s">
        <v>239</v>
      </c>
      <c r="E52" s="945">
        <v>1</v>
      </c>
      <c r="F52" s="793"/>
      <c r="G52" s="942"/>
      <c r="H52" s="943"/>
      <c r="I52" s="939"/>
      <c r="J52" s="939"/>
      <c r="K52" s="940"/>
      <c r="L52" s="941"/>
      <c r="M52" s="941"/>
      <c r="N52" s="941"/>
    </row>
    <row r="53" spans="1:14" ht="23.25" customHeight="1">
      <c r="A53" s="788">
        <v>2</v>
      </c>
      <c r="B53" s="944" t="s">
        <v>303</v>
      </c>
      <c r="C53" s="790"/>
      <c r="D53" s="791" t="s">
        <v>239</v>
      </c>
      <c r="E53" s="945">
        <v>1</v>
      </c>
      <c r="F53" s="796"/>
      <c r="G53" s="942"/>
      <c r="H53" s="943"/>
      <c r="I53" s="939"/>
      <c r="J53" s="939"/>
      <c r="K53" s="940"/>
      <c r="L53" s="941"/>
      <c r="M53" s="941"/>
      <c r="N53" s="941"/>
    </row>
    <row r="54" spans="1:14" ht="23.25" customHeight="1">
      <c r="A54" s="788">
        <v>13</v>
      </c>
      <c r="B54" s="944" t="s">
        <v>305</v>
      </c>
      <c r="C54" s="790"/>
      <c r="D54" s="791" t="s">
        <v>239</v>
      </c>
      <c r="E54" s="945">
        <v>1</v>
      </c>
      <c r="F54" s="793"/>
      <c r="G54" s="942"/>
      <c r="H54" s="943"/>
      <c r="I54" s="939"/>
      <c r="J54" s="939"/>
      <c r="K54" s="940"/>
      <c r="L54" s="941"/>
      <c r="M54" s="941"/>
      <c r="N54" s="941"/>
    </row>
    <row r="55" spans="1:14" ht="23.25" customHeight="1">
      <c r="A55" s="788"/>
      <c r="B55" s="950" t="s">
        <v>307</v>
      </c>
      <c r="C55" s="790" t="s">
        <v>313</v>
      </c>
      <c r="D55" s="791"/>
      <c r="E55" s="945"/>
      <c r="F55" s="796"/>
      <c r="G55" s="942"/>
      <c r="H55" s="943"/>
      <c r="I55" s="939"/>
      <c r="J55" s="939"/>
      <c r="K55" s="940"/>
      <c r="L55" s="941"/>
      <c r="M55" s="941"/>
      <c r="N55" s="941"/>
    </row>
    <row r="56" spans="1:14" ht="23.25" customHeight="1">
      <c r="A56" s="948"/>
      <c r="B56" s="782"/>
      <c r="C56" s="790"/>
      <c r="D56" s="791" t="str">
        <f t="shared" ref="D56:D63" si="0">IF(B56="","","式")</f>
        <v/>
      </c>
      <c r="E56" s="945" t="str">
        <f>IF(B56="","",1)</f>
        <v/>
      </c>
      <c r="F56" s="793"/>
      <c r="G56" s="942"/>
      <c r="H56" s="943"/>
      <c r="I56" s="939"/>
      <c r="J56" s="939"/>
      <c r="K56" s="940"/>
      <c r="L56" s="941"/>
      <c r="M56" s="941"/>
      <c r="N56" s="941"/>
    </row>
    <row r="57" spans="1:14" ht="23.25" customHeight="1">
      <c r="A57" s="949" t="s">
        <v>314</v>
      </c>
      <c r="B57" s="782" t="s">
        <v>315</v>
      </c>
      <c r="C57" s="790"/>
      <c r="D57" s="791"/>
      <c r="E57" s="945"/>
      <c r="F57" s="793"/>
      <c r="G57" s="942"/>
      <c r="H57" s="943"/>
      <c r="I57" s="939"/>
      <c r="J57" s="939"/>
      <c r="K57" s="940"/>
      <c r="L57" s="941"/>
      <c r="M57" s="941"/>
      <c r="N57" s="941"/>
    </row>
    <row r="58" spans="1:14" ht="23.25" customHeight="1">
      <c r="A58" s="781"/>
      <c r="B58" s="782" t="s">
        <v>296</v>
      </c>
      <c r="C58" s="790"/>
      <c r="D58" s="791"/>
      <c r="E58" s="945"/>
      <c r="F58" s="796"/>
      <c r="G58" s="942"/>
      <c r="H58" s="943"/>
      <c r="I58" s="939"/>
      <c r="J58" s="939"/>
      <c r="K58" s="940"/>
      <c r="L58" s="941"/>
      <c r="M58" s="941"/>
      <c r="N58" s="941"/>
    </row>
    <row r="59" spans="1:14" ht="23.25" customHeight="1">
      <c r="A59" s="788">
        <v>1</v>
      </c>
      <c r="B59" s="951" t="s">
        <v>316</v>
      </c>
      <c r="C59" s="790"/>
      <c r="D59" s="791" t="str">
        <f t="shared" si="0"/>
        <v>式</v>
      </c>
      <c r="E59" s="945">
        <v>1</v>
      </c>
      <c r="F59" s="793"/>
      <c r="G59" s="942"/>
      <c r="H59" s="943"/>
      <c r="I59" s="939"/>
      <c r="J59" s="939"/>
      <c r="K59" s="940"/>
      <c r="L59" s="941"/>
      <c r="M59" s="941"/>
      <c r="N59" s="941"/>
    </row>
    <row r="60" spans="1:14" ht="23.25" customHeight="1">
      <c r="A60" s="788">
        <v>2</v>
      </c>
      <c r="B60" s="944" t="s">
        <v>317</v>
      </c>
      <c r="C60" s="790"/>
      <c r="D60" s="791" t="str">
        <f t="shared" si="0"/>
        <v>式</v>
      </c>
      <c r="E60" s="945">
        <v>1</v>
      </c>
      <c r="F60" s="796"/>
      <c r="G60" s="942"/>
      <c r="H60" s="943"/>
      <c r="I60" s="939"/>
      <c r="J60" s="939"/>
      <c r="K60" s="940"/>
      <c r="L60" s="941"/>
      <c r="M60" s="941"/>
      <c r="N60" s="941"/>
    </row>
    <row r="61" spans="1:14" ht="23.25" customHeight="1">
      <c r="A61" s="788">
        <v>3</v>
      </c>
      <c r="B61" s="944" t="s">
        <v>303</v>
      </c>
      <c r="C61" s="790"/>
      <c r="D61" s="791" t="str">
        <f t="shared" si="0"/>
        <v>式</v>
      </c>
      <c r="E61" s="945">
        <v>1</v>
      </c>
      <c r="F61" s="793"/>
      <c r="G61" s="915"/>
      <c r="H61" s="943"/>
      <c r="I61" s="939"/>
      <c r="J61" s="939"/>
      <c r="K61" s="940"/>
      <c r="L61" s="941"/>
      <c r="M61" s="941"/>
      <c r="N61" s="941"/>
    </row>
    <row r="62" spans="1:14" ht="23.25" customHeight="1">
      <c r="A62" s="949" t="s">
        <v>318</v>
      </c>
      <c r="B62" s="944" t="s">
        <v>304</v>
      </c>
      <c r="C62" s="790"/>
      <c r="D62" s="791" t="str">
        <f t="shared" si="0"/>
        <v>式</v>
      </c>
      <c r="E62" s="945">
        <v>1</v>
      </c>
      <c r="F62" s="793"/>
      <c r="G62" s="915"/>
      <c r="H62" s="943"/>
      <c r="I62" s="939"/>
      <c r="J62" s="939"/>
      <c r="K62" s="940"/>
      <c r="L62" s="941"/>
      <c r="M62" s="941"/>
      <c r="N62" s="941"/>
    </row>
    <row r="63" spans="1:14" ht="23.25" customHeight="1">
      <c r="A63" s="788">
        <v>13</v>
      </c>
      <c r="B63" s="944" t="s">
        <v>305</v>
      </c>
      <c r="C63" s="790"/>
      <c r="D63" s="791" t="str">
        <f t="shared" si="0"/>
        <v>式</v>
      </c>
      <c r="E63" s="945">
        <v>1</v>
      </c>
      <c r="F63" s="793"/>
      <c r="G63" s="915"/>
      <c r="H63" s="943"/>
      <c r="I63" s="939"/>
      <c r="J63" s="939"/>
      <c r="K63" s="940"/>
      <c r="L63" s="941"/>
      <c r="M63" s="941"/>
      <c r="N63" s="941"/>
    </row>
    <row r="64" spans="1:14" ht="23.25" customHeight="1">
      <c r="A64" s="788"/>
      <c r="B64" s="952" t="s">
        <v>27</v>
      </c>
      <c r="C64" s="790" t="s">
        <v>319</v>
      </c>
      <c r="D64" s="791"/>
      <c r="E64" s="945"/>
      <c r="F64" s="793"/>
      <c r="G64" s="915"/>
      <c r="H64" s="943"/>
      <c r="I64" s="939"/>
      <c r="J64" s="939"/>
      <c r="K64" s="940"/>
      <c r="L64" s="941"/>
      <c r="M64" s="941"/>
      <c r="N64" s="941"/>
    </row>
    <row r="65" spans="1:14" ht="23.25" customHeight="1">
      <c r="A65" s="949"/>
      <c r="B65" s="952"/>
      <c r="C65" s="790"/>
      <c r="D65" s="953"/>
      <c r="E65" s="945"/>
      <c r="F65" s="796"/>
      <c r="G65" s="908"/>
      <c r="H65" s="943"/>
      <c r="I65" s="939"/>
      <c r="J65" s="939"/>
      <c r="K65" s="940"/>
      <c r="L65" s="941"/>
      <c r="M65" s="941"/>
      <c r="N65" s="941"/>
    </row>
    <row r="66" spans="1:14" ht="23.25" customHeight="1">
      <c r="A66" s="954"/>
      <c r="B66" s="804"/>
      <c r="C66" s="955"/>
      <c r="D66" s="956"/>
      <c r="E66" s="957"/>
      <c r="F66" s="958"/>
      <c r="G66" s="959"/>
      <c r="H66" s="943"/>
      <c r="I66" s="939"/>
      <c r="J66" s="939"/>
      <c r="K66" s="940"/>
      <c r="L66" s="941"/>
      <c r="M66" s="941"/>
      <c r="N66" s="941"/>
    </row>
    <row r="67" spans="1:14" ht="21.75" customHeight="1">
      <c r="A67" s="949"/>
      <c r="B67" s="952" t="s">
        <v>245</v>
      </c>
      <c r="C67" s="790"/>
      <c r="D67" s="953"/>
      <c r="E67" s="945"/>
      <c r="F67" s="793"/>
      <c r="G67" s="908" t="s">
        <v>282</v>
      </c>
    </row>
    <row r="68" spans="1:14" ht="21.75" customHeight="1">
      <c r="A68" s="960"/>
      <c r="B68" s="961"/>
      <c r="C68" s="961"/>
      <c r="D68" s="961"/>
      <c r="E68" s="961"/>
      <c r="F68" s="961"/>
      <c r="G68" s="962"/>
    </row>
  </sheetData>
  <mergeCells count="1">
    <mergeCell ref="C2:F2"/>
  </mergeCells>
  <phoneticPr fontId="4"/>
  <dataValidations count="2">
    <dataValidation type="list" allowBlank="1" showInputMessage="1" showErrorMessage="1" sqref="C63 C65599 C131135 C196671 C262207 C327743 C393279 C458815 C524351 C589887 C655423 C720959 C786495 C852031 C917567 C983103" xr:uid="{04C549CD-B602-4FA8-B8AF-97BEE042F5E1}">
      <formula1>"一般,その他,下請"</formula1>
    </dataValidation>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8519AB70-B5CA-48CA-A3EA-79CD9602360D}"/>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16</vt:i4>
      </vt:variant>
    </vt:vector>
  </HeadingPairs>
  <TitlesOfParts>
    <vt:vector size="34" baseType="lpstr">
      <vt:lpstr>公開数量内訳書(表紙)</vt:lpstr>
      <vt:lpstr>本工事内訳表(新)</vt:lpstr>
      <vt:lpstr>明細(総括)</vt:lpstr>
      <vt:lpstr>明細3_取水1号</vt:lpstr>
      <vt:lpstr>明細4_取水2号</vt:lpstr>
      <vt:lpstr>明細5_取水3号</vt:lpstr>
      <vt:lpstr>明細6_取水4号</vt:lpstr>
      <vt:lpstr>明細7_取水5号</vt:lpstr>
      <vt:lpstr>明細8_取水6号</vt:lpstr>
      <vt:lpstr>明細9_送水1号</vt:lpstr>
      <vt:lpstr>明細10_送水4号</vt:lpstr>
      <vt:lpstr>明細11_送水6号</vt:lpstr>
      <vt:lpstr>明細12_ﾊﾟｯｷﾝ</vt:lpstr>
      <vt:lpstr>明細13_取水5電</vt:lpstr>
      <vt:lpstr>明細14_取水6電</vt:lpstr>
      <vt:lpstr>明細15-16_処分費</vt:lpstr>
      <vt:lpstr>提出用工事費内訳書</vt:lpstr>
      <vt:lpstr>解説・記載例</vt:lpstr>
      <vt:lpstr>提出用工事費内訳書!Print_Area</vt:lpstr>
      <vt:lpstr>'本工事内訳表(新)'!Print_Area</vt:lpstr>
      <vt:lpstr>'明細(総括)'!Print_Area</vt:lpstr>
      <vt:lpstr>明細10_送水4号!Print_Area</vt:lpstr>
      <vt:lpstr>明細11_送水6号!Print_Area</vt:lpstr>
      <vt:lpstr>明細12_ﾊﾟｯｷﾝ!Print_Area</vt:lpstr>
      <vt:lpstr>明細13_取水5電!Print_Area</vt:lpstr>
      <vt:lpstr>明細14_取水6電!Print_Area</vt:lpstr>
      <vt:lpstr>'明細15-16_処分費'!Print_Area</vt:lpstr>
      <vt:lpstr>明細3_取水1号!Print_Area</vt:lpstr>
      <vt:lpstr>明細4_取水2号!Print_Area</vt:lpstr>
      <vt:lpstr>明細5_取水3号!Print_Area</vt:lpstr>
      <vt:lpstr>明細6_取水4号!Print_Area</vt:lpstr>
      <vt:lpstr>明細7_取水5号!Print_Area</vt:lpstr>
      <vt:lpstr>明細8_取水6号!Print_Area</vt:lpstr>
      <vt:lpstr>明細9_送水1号!Print_Area</vt:lpstr>
    </vt:vector>
  </TitlesOfParts>
  <Company>八戸工業用水道管理事務所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八戸工業用水道管理事務所職員</dc:creator>
  <cp:lastModifiedBy>201op</cp:lastModifiedBy>
  <cp:lastPrinted>2026-06-30T05:33:34Z</cp:lastPrinted>
  <dcterms:created xsi:type="dcterms:W3CDTF">1998-05-11T05:53:20Z</dcterms:created>
  <dcterms:modified xsi:type="dcterms:W3CDTF">2026-07-02T23:53:17Z</dcterms:modified>
</cp:coreProperties>
</file>