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3055\Desktop\"/>
    </mc:Choice>
  </mc:AlternateContent>
  <xr:revisionPtr revIDLastSave="0" documentId="13_ncr:1_{D3E40257-7482-450D-99AE-3235FCC15A0A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2" i="56"/>
  <c r="O38" i="56"/>
  <c r="O44" i="56"/>
  <c r="O47" i="56"/>
  <c r="O54" i="56"/>
  <c r="O61" i="56"/>
  <c r="O63" i="56"/>
  <c r="O65" i="56"/>
  <c r="O72" i="56"/>
  <c r="O27" i="56" l="1"/>
  <c r="O31" i="56"/>
  <c r="O43" i="56"/>
  <c r="O53" i="56"/>
  <c r="O52" i="56" s="1"/>
  <c r="O60" i="56"/>
  <c r="O59" i="56" s="1"/>
  <c r="O57" i="56" s="1"/>
  <c r="O56" i="56" s="1"/>
  <c r="O71" i="56"/>
  <c r="O70" i="56" s="1"/>
  <c r="O26" i="56" l="1"/>
  <c r="O23" i="56" s="1"/>
  <c r="O21" i="56" s="1"/>
  <c r="O74" i="56" s="1"/>
  <c r="O7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<sst xmlns="http://schemas.openxmlformats.org/spreadsheetml/2006/main" count="204" uniqueCount="101">
  <si>
    <t>#&amp;$SKHDIN_HINAGATA3#&amp;$</t>
  </si>
  <si>
    <t>西農水（整五工）第23号</t>
  </si>
  <si>
    <t>薄市今泉農道保全第３号工事</t>
  </si>
  <si>
    <t>工事費内訳書</t>
  </si>
  <si>
    <t>20260703134506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</si>
  <si>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</si>
  <si>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</si>
  <si>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</si>
  <si>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</si>
  <si>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</si>
  <si>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</si>
  <si>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</si>
  <si>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</si>
  <si>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</si>
  <si>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</si>
  <si>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</si>
  <si>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</si>
  <si>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</si>
  <si>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</si>
  <si>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</si>
  <si>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</si>
  <si>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</si>
  <si>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</si>
  <si>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</si>
  <si>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</si>
  <si>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</si>
  <si>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</si>
  <si>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</si>
  <si>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</si>
  <si>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</si>
  <si>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</si>
  <si>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</si>
  <si>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</si>
  <si>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</si>
  <si>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</si>
  <si>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</si>
  <si>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</si>
  <si>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</si>
  <si>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</si>
  <si>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</si>
  <si>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</si>
  <si>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</si>
  <si>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AS汚泥運搬・処理</t>
  </si>
  <si>
    <t>m3</t>
  </si>
  <si>
    <t xml:space="preserve">     舗装工</t>
  </si>
  <si>
    <t xml:space="preserve">      舗装準備工</t>
  </si>
  <si>
    <t xml:space="preserve">       予備破砕</t>
  </si>
  <si>
    <t>㎡</t>
  </si>
  <si>
    <t xml:space="preserve">       不陸整正</t>
  </si>
  <si>
    <t xml:space="preserve">       切削工</t>
  </si>
  <si>
    <t xml:space="preserve">       AS運搬</t>
  </si>
  <si>
    <t xml:space="preserve">       AS殻処理</t>
  </si>
  <si>
    <t>ton</t>
  </si>
  <si>
    <t xml:space="preserve">      アスファルト舗装工</t>
  </si>
  <si>
    <t xml:space="preserve">       路上路盤再生工　t=12cm</t>
  </si>
  <si>
    <t xml:space="preserve">       路上路盤再生工　t=14cm</t>
  </si>
  <si>
    <t xml:space="preserve">       表層</t>
  </si>
  <si>
    <t>②再生密粒度As（13）t=4cm</t>
  </si>
  <si>
    <t>⑤再生密粒度As（13F）t=3cm</t>
  </si>
  <si>
    <t xml:space="preserve">     附帯施設工</t>
  </si>
  <si>
    <t xml:space="preserve">      区画線工</t>
  </si>
  <si>
    <t xml:space="preserve">       区画線</t>
  </si>
  <si>
    <t>車道外側線、溶融式（手動）、実線 15cm</t>
  </si>
  <si>
    <t>車道中央線,ﾍﾟｲﾝﾄ式（車載式）,破線,15cm</t>
  </si>
  <si>
    <t xml:space="preserve">      付属物工</t>
  </si>
  <si>
    <t xml:space="preserve">       視線誘導標</t>
  </si>
  <si>
    <t>本</t>
  </si>
  <si>
    <t xml:space="preserve">       視線誘導標撤去</t>
  </si>
  <si>
    <t xml:space="preserve">       廃プラスチック運搬</t>
  </si>
  <si>
    <t xml:space="preserve">       廃プラスチック処理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</si>
  <si>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</si>
  <si>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</si>
  <si>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</si>
  <si>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</si>
  <si>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</si>
  <si>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</si>
  <si>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</si>
  <si>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</si>
  <si>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</si>
  <si>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</si>
  <si>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</si>
  <si>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配合試験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</si>
  <si>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</si>
  <si>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</si>
  <si>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</si>
  <si>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</si>
  <si>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</si>
  <si>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</si>
  <si>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</si>
  <si>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</si>
  <si>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</si>
  <si>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</si>
  <si>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調査試験費</t>
  </si>
  <si>
    <t xml:space="preserve">    調査試験費</t>
  </si>
  <si>
    <t xml:space="preserve">     六価クロム溶出試験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</si>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</sst>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0"/>
  <sheetViews>
    <sheetView showGridLines="0" tabSelected="1" topLeftCell="J1" zoomScale="90" zoomScaleNormal="90" workbookViewId="0">
      <selection activeCell="S39" sqref="S3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+O23+O56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+O26+O52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+O27+O31+O43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56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27</v>
      </c>
      <c r="M30" s="28">
        <v>0.09</v>
      </c>
      <c r="N30" s="29" t="s">
        <v>43</v>
      </c>
      <c r="O30" s="31"/>
    </row>
    <row r="31" spans="5:17" x14ac:dyDescent="0.15">
      <c r="E31">
        <v>12</v>
      </c>
      <c r="G31">
        <v>9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+O32+O38</f>
        <v>0</v>
      </c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+O33+O34+O35+O36+O37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27</v>
      </c>
      <c r="M33" s="28">
        <v>2560</v>
      </c>
      <c r="N33" s="29" t="s">
        <v>47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2560</v>
      </c>
      <c r="N34" s="29" t="s">
        <v>47</v>
      </c>
      <c r="O34" s="31"/>
    </row>
    <row r="35" spans="5:15" x14ac:dyDescent="0.15">
      <c r="E35">
        <v>16</v>
      </c>
      <c r="G35">
        <v>11</v>
      </c>
      <c r="K35" s="27" t="s">
        <v>49</v>
      </c>
      <c r="L35" s="27" t="s">
        <v>27</v>
      </c>
      <c r="M35" s="28">
        <v>1400</v>
      </c>
      <c r="N35" s="29" t="s">
        <v>47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134</v>
      </c>
      <c r="N36" s="29" t="s">
        <v>43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27</v>
      </c>
      <c r="M37" s="28">
        <v>296</v>
      </c>
      <c r="N37" s="29" t="s">
        <v>52</v>
      </c>
      <c r="O37" s="31"/>
    </row>
    <row r="38" spans="5:15" x14ac:dyDescent="0.15">
      <c r="E38">
        <v>19</v>
      </c>
      <c r="G38">
        <v>10</v>
      </c>
      <c r="K38" s="27" t="s">
        <v>53</v>
      </c>
      <c r="L38" s="27" t="s">
        <v>27</v>
      </c>
      <c r="M38" s="28">
        <v>1</v>
      </c>
      <c r="N38" s="29" t="s">
        <v>29</v>
      </c>
      <c r="O38" s="30">
        <f>+O39+O40+O41+O42</f>
        <v>0</v>
      </c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1440</v>
      </c>
      <c r="N39" s="29" t="s">
        <v>47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27</v>
      </c>
      <c r="M40" s="28">
        <v>1120</v>
      </c>
      <c r="N40" s="29" t="s">
        <v>47</v>
      </c>
      <c r="O40" s="31"/>
    </row>
    <row r="41" spans="5:15" x14ac:dyDescent="0.15">
      <c r="E41">
        <v>22</v>
      </c>
      <c r="G41">
        <v>11</v>
      </c>
      <c r="K41" s="27" t="s">
        <v>56</v>
      </c>
      <c r="L41" s="27" t="s">
        <v>57</v>
      </c>
      <c r="M41" s="28">
        <v>2536</v>
      </c>
      <c r="N41" s="29" t="s">
        <v>47</v>
      </c>
      <c r="O41" s="31"/>
    </row>
    <row r="42" spans="5:15" x14ac:dyDescent="0.15">
      <c r="E42">
        <v>23</v>
      </c>
      <c r="G42">
        <v>11</v>
      </c>
      <c r="K42" s="27" t="s">
        <v>56</v>
      </c>
      <c r="L42" s="27" t="s">
        <v>58</v>
      </c>
      <c r="M42" s="28">
        <v>2512</v>
      </c>
      <c r="N42" s="29" t="s">
        <v>47</v>
      </c>
      <c r="O42" s="31"/>
    </row>
    <row r="43" spans="5:15" x14ac:dyDescent="0.15">
      <c r="E43">
        <v>24</v>
      </c>
      <c r="G43">
        <v>9</v>
      </c>
      <c r="K43" s="27" t="s">
        <v>59</v>
      </c>
      <c r="L43" s="27" t="s">
        <v>27</v>
      </c>
      <c r="M43" s="28">
        <v>1</v>
      </c>
      <c r="N43" s="29" t="s">
        <v>29</v>
      </c>
      <c r="O43" s="30">
        <f>+O44+O47</f>
        <v>0</v>
      </c>
    </row>
    <row r="44" spans="5:15" x14ac:dyDescent="0.15">
      <c r="E44">
        <v>25</v>
      </c>
      <c r="G44">
        <v>10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+O45+O46</f>
        <v>0</v>
      </c>
    </row>
    <row r="45" spans="5:15" ht="27" x14ac:dyDescent="0.15">
      <c r="E45">
        <v>26</v>
      </c>
      <c r="G45">
        <v>11</v>
      </c>
      <c r="K45" s="27" t="s">
        <v>61</v>
      </c>
      <c r="L45" s="27" t="s">
        <v>62</v>
      </c>
      <c r="M45" s="28">
        <v>718</v>
      </c>
      <c r="N45" s="29" t="s">
        <v>41</v>
      </c>
      <c r="O45" s="31"/>
    </row>
    <row r="46" spans="5:15" ht="27" x14ac:dyDescent="0.15">
      <c r="E46">
        <v>27</v>
      </c>
      <c r="G46">
        <v>11</v>
      </c>
      <c r="K46" s="27" t="s">
        <v>61</v>
      </c>
      <c r="L46" s="27" t="s">
        <v>63</v>
      </c>
      <c r="M46" s="28">
        <v>179</v>
      </c>
      <c r="N46" s="29" t="s">
        <v>41</v>
      </c>
      <c r="O46" s="31"/>
    </row>
    <row r="47" spans="5:15" x14ac:dyDescent="0.15">
      <c r="E47">
        <v>28</v>
      </c>
      <c r="G47">
        <v>10</v>
      </c>
      <c r="K47" s="27" t="s">
        <v>64</v>
      </c>
      <c r="L47" s="27" t="s">
        <v>27</v>
      </c>
      <c r="M47" s="28">
        <v>1</v>
      </c>
      <c r="N47" s="29" t="s">
        <v>29</v>
      </c>
      <c r="O47" s="30">
        <f>+O48+O49+O50+O51</f>
        <v>0</v>
      </c>
    </row>
    <row r="48" spans="5:15" x14ac:dyDescent="0.15">
      <c r="E48">
        <v>29</v>
      </c>
      <c r="G48">
        <v>11</v>
      </c>
      <c r="K48" s="27" t="s">
        <v>65</v>
      </c>
      <c r="L48" s="27" t="s">
        <v>27</v>
      </c>
      <c r="M48" s="28">
        <v>7</v>
      </c>
      <c r="N48" s="29" t="s">
        <v>66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27</v>
      </c>
      <c r="M49" s="28">
        <v>7</v>
      </c>
      <c r="N49" s="29" t="s">
        <v>66</v>
      </c>
      <c r="O49" s="31"/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0.08</v>
      </c>
      <c r="N50" s="29" t="s">
        <v>43</v>
      </c>
      <c r="O50" s="31"/>
    </row>
    <row r="51" spans="5:15" x14ac:dyDescent="0.15">
      <c r="E51">
        <v>32</v>
      </c>
      <c r="G51">
        <v>11</v>
      </c>
      <c r="K51" s="27" t="s">
        <v>69</v>
      </c>
      <c r="L51" s="27" t="s">
        <v>27</v>
      </c>
      <c r="M51" s="28">
        <v>0.03</v>
      </c>
      <c r="N51" s="29" t="s">
        <v>52</v>
      </c>
      <c r="O51" s="31"/>
    </row>
    <row r="52" spans="5:15" x14ac:dyDescent="0.15">
      <c r="E52">
        <v>33</v>
      </c>
      <c r="F52">
        <v>169</v>
      </c>
      <c r="G52">
        <v>4</v>
      </c>
      <c r="K52" s="27" t="s">
        <v>70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9</v>
      </c>
      <c r="K53" s="27" t="s">
        <v>71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10</v>
      </c>
      <c r="K54" s="27" t="s">
        <v>72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73</v>
      </c>
      <c r="L55" s="27" t="s">
        <v>27</v>
      </c>
      <c r="M55" s="28">
        <v>28</v>
      </c>
      <c r="N55" s="29" t="s">
        <v>74</v>
      </c>
      <c r="O55" s="31"/>
    </row>
    <row r="56" spans="5:15" x14ac:dyDescent="0.15">
      <c r="E56">
        <v>37</v>
      </c>
      <c r="F56">
        <v>8</v>
      </c>
      <c r="G56">
        <v>3</v>
      </c>
      <c r="K56" s="27" t="s">
        <v>75</v>
      </c>
      <c r="L56" s="27" t="s">
        <v>27</v>
      </c>
      <c r="M56" s="28">
        <v>1</v>
      </c>
      <c r="N56" s="29" t="s">
        <v>29</v>
      </c>
      <c r="O56" s="30">
        <f>+O57+O65</f>
        <v>0</v>
      </c>
    </row>
    <row r="57" spans="5:15" x14ac:dyDescent="0.15">
      <c r="E57">
        <v>38</v>
      </c>
      <c r="F57">
        <v>9</v>
      </c>
      <c r="G57">
        <v>4</v>
      </c>
      <c r="K57" s="27" t="s">
        <v>76</v>
      </c>
      <c r="L57" s="27" t="s">
        <v>27</v>
      </c>
      <c r="M57" s="28">
        <v>1</v>
      </c>
      <c r="N57" s="29" t="s">
        <v>29</v>
      </c>
      <c r="O57" s="30">
        <f>+O58+O59+O63</f>
        <v>0</v>
      </c>
    </row>
    <row r="58" spans="5:15" x14ac:dyDescent="0.15">
      <c r="E58">
        <v>39</v>
      </c>
      <c r="F58">
        <v>14</v>
      </c>
      <c r="G58">
        <v>5</v>
      </c>
      <c r="K58" s="27" t="s">
        <v>77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19</v>
      </c>
      <c r="G59">
        <v>5</v>
      </c>
      <c r="K59" s="27" t="s">
        <v>78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9</v>
      </c>
      <c r="K60" s="27" t="s">
        <v>79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10</v>
      </c>
      <c r="K61" s="27" t="s">
        <v>80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81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203</v>
      </c>
      <c r="G63">
        <v>5</v>
      </c>
      <c r="K63" s="27" t="s">
        <v>82</v>
      </c>
      <c r="L63" s="27" t="s">
        <v>27</v>
      </c>
      <c r="M63" s="28">
        <v>1</v>
      </c>
      <c r="N63" s="29" t="s">
        <v>29</v>
      </c>
      <c r="O63" s="30">
        <f>+O64</f>
        <v>0</v>
      </c>
    </row>
    <row r="64" spans="5:15" x14ac:dyDescent="0.15">
      <c r="E64">
        <v>45</v>
      </c>
      <c r="F64">
        <v>204</v>
      </c>
      <c r="G64">
        <v>6</v>
      </c>
      <c r="K64" s="27" t="s">
        <v>83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>
        <v>23</v>
      </c>
      <c r="G65">
        <v>4</v>
      </c>
      <c r="K65" s="27" t="s">
        <v>84</v>
      </c>
      <c r="L65" s="27" t="s">
        <v>27</v>
      </c>
      <c r="M65" s="28">
        <v>1</v>
      </c>
      <c r="N65" s="29" t="s">
        <v>29</v>
      </c>
      <c r="O65" s="30">
        <f>+O68</f>
        <v>0</v>
      </c>
    </row>
    <row r="66" spans="5:16" x14ac:dyDescent="0.15">
      <c r="E66">
        <v>47</v>
      </c>
      <c r="F66" t="s">
        <v>85</v>
      </c>
      <c r="G66">
        <v>5</v>
      </c>
      <c r="K66" s="27" t="s">
        <v>86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 t="s">
        <v>87</v>
      </c>
      <c r="G67">
        <v>5</v>
      </c>
      <c r="K67" s="27" t="s">
        <v>88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220</v>
      </c>
      <c r="G68">
        <v>5</v>
      </c>
      <c r="K68" s="27" t="s">
        <v>89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25</v>
      </c>
      <c r="G69">
        <v>2</v>
      </c>
      <c r="K69" s="27" t="s">
        <v>90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>
        <v>26</v>
      </c>
      <c r="G70">
        <v>2</v>
      </c>
      <c r="K70" s="27" t="s">
        <v>91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6" x14ac:dyDescent="0.15">
      <c r="E71">
        <v>52</v>
      </c>
      <c r="G71">
        <v>9</v>
      </c>
      <c r="K71" s="27" t="s">
        <v>92</v>
      </c>
      <c r="L71" s="27" t="s">
        <v>27</v>
      </c>
      <c r="M71" s="28">
        <v>1</v>
      </c>
      <c r="N71" s="29" t="s">
        <v>29</v>
      </c>
      <c r="O71" s="30">
        <f>+O72</f>
        <v>0</v>
      </c>
    </row>
    <row r="72" spans="5:16" x14ac:dyDescent="0.15">
      <c r="E72">
        <v>53</v>
      </c>
      <c r="G72">
        <v>10</v>
      </c>
      <c r="K72" s="27" t="s">
        <v>93</v>
      </c>
      <c r="L72" s="27" t="s">
        <v>27</v>
      </c>
      <c r="M72" s="28">
        <v>1</v>
      </c>
      <c r="N72" s="29" t="s">
        <v>29</v>
      </c>
      <c r="O72" s="30">
        <f>+O73</f>
        <v>0</v>
      </c>
    </row>
    <row r="73" spans="5:16" x14ac:dyDescent="0.15">
      <c r="E73">
        <v>54</v>
      </c>
      <c r="G73">
        <v>11</v>
      </c>
      <c r="K73" s="27" t="s">
        <v>94</v>
      </c>
      <c r="L73" s="27" t="s">
        <v>27</v>
      </c>
      <c r="M73" s="28">
        <v>1</v>
      </c>
      <c r="N73" s="29" t="s">
        <v>29</v>
      </c>
      <c r="O73" s="31"/>
    </row>
    <row r="74" spans="5:16" x14ac:dyDescent="0.15">
      <c r="E74">
        <v>1</v>
      </c>
      <c r="F74">
        <v>4</v>
      </c>
      <c r="G74">
        <v>1</v>
      </c>
      <c r="K74" s="32" t="s">
        <v>95</v>
      </c>
      <c r="L74" s="32" t="s">
        <v>27</v>
      </c>
      <c r="M74" s="33"/>
      <c r="N74" s="34" t="s">
        <v>27</v>
      </c>
      <c r="O74" s="35">
        <f>+O21+O69+O70</f>
        <v>0</v>
      </c>
    </row>
    <row r="75" spans="5:16" x14ac:dyDescent="0.15">
      <c r="M75" s="36"/>
      <c r="O75" s="37"/>
    </row>
    <row r="76" spans="5:16" ht="15" thickTop="1" thickBot="1" x14ac:dyDescent="0.2">
      <c r="K76" s="38" t="s">
        <v>96</v>
      </c>
      <c r="O76" s="39">
        <f>+O74</f>
        <v>0</v>
      </c>
    </row>
    <row r="77" spans="5:16" ht="14.25" thickTop="1" x14ac:dyDescent="0.15"/>
    <row r="78" spans="5:16" s="1" customFormat="1" x14ac:dyDescent="0.15">
      <c r="K78" s="40" t="s">
        <v>97</v>
      </c>
      <c r="L78" s="41"/>
      <c r="M78" s="7"/>
      <c r="N78" s="42"/>
      <c r="O78" s="43"/>
      <c r="P78" s="7"/>
    </row>
    <row r="79" spans="5:16" s="1" customFormat="1" x14ac:dyDescent="0.15">
      <c r="K79" s="41" t="s">
        <v>98</v>
      </c>
      <c r="L79" s="41"/>
      <c r="M79" s="7"/>
      <c r="N79" s="42"/>
      <c r="O79" s="43"/>
      <c r="P79" s="7"/>
    </row>
    <row r="80" spans="5:16" s="1" customFormat="1" x14ac:dyDescent="0.15">
      <c r="K80" s="41" t="s">
        <v>99</v>
      </c>
      <c r="L80" s="41"/>
      <c r="M80" s="7"/>
      <c r="N80" s="42"/>
      <c r="O80" s="43"/>
      <c r="P80" s="7"/>
    </row>
  </sheetData>
  <sheetProtection algorithmName="SHA-512" hashValue="/tOAbZTK6rl0SnRwTWlJXnLiPIQ5ECf+PqblwGAF/aUCKLW0l101DS3+hCLYqlI22EmqnLNcj3I+ZMogxIl0xg==" saltValue="xVHJmrJ3Zd8PelwaDwFkimL/72x+7S3QxuTy0SsPnzR6TYU8j44+5DAQFNVwA2kUtEkhPDnR/cyuMljYUwtAY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74" xr:uid="{00000000-0002-0000-0000-000000000000}"/>
    <dataValidation type="decimal" imeMode="off" allowBlank="1" showInputMessage="1" showErrorMessage="1" errorTitle="工事費内訳書" error="金額を入力してください。" sqref="O19 O75:O76 O78:O8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德三</cp:lastModifiedBy>
  <cp:lastPrinted>2026-06-05T02:04:47Z</cp:lastPrinted>
  <dcterms:created xsi:type="dcterms:W3CDTF">2014-01-09T08:55:00Z</dcterms:created>
  <dcterms:modified xsi:type="dcterms:W3CDTF">2026-07-03T04:46:13Z</dcterms:modified>
</cp:coreProperties>
</file>