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7" lowestEdited="6" rupBuild="30026" codeName="{28389E77-7640-9E18-AD5C-E98E2F4A8B83}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とりあえず箱\"/>
    </mc:Choice>
  </mc:AlternateContent>
  <bookViews>
    <workbookView xWindow="555" yWindow="525" windowWidth="20805" windowHeight="14205" tabRatio="818"/>
  </bookViews>
  <sheets>
    <sheet name="内訳書" sheetId="56" r:id="rId1"/>
  </sheets>
  <definedNames>
    <definedName name="_xlnm.Print_Titles">#REF!</definedName>
    <definedName name="工事番号">#REF!</definedName>
    <definedName name="項目001">#REF!</definedName>
    <definedName name="項目002">#REF!</definedName>
    <definedName name="項目003">#REF!</definedName>
    <definedName name="内訳書工事価格総計">#REF!</definedName>
    <definedName name="_xlnm.Print_Area" localSheetId="0">内訳書!$J$1:$O$284</definedName>
    <definedName name="_xlnm.Print_Titles" localSheetId="0">内訳書!$19:$19</definedName>
    <definedName name="業者コード" localSheetId="0">内訳書!$M$4</definedName>
    <definedName name="業者名" localSheetId="0">内訳書!$M$5</definedName>
    <definedName name="工事価格" localSheetId="0">内訳書!$O$280</definedName>
    <definedName name="工事番号" localSheetId="0">内訳書!$K$4</definedName>
    <definedName name="工事費計" localSheetId="0">内訳書!#REF!</definedName>
    <definedName name="工事名" localSheetId="0">内訳書!$K$5</definedName>
    <definedName name="消費税" localSheetId="0">内訳書!#REF!</definedName>
  </definedNames>
  <calcPr/>
</workbook>
</file>

<file path=xl/calcChain.xml><?xml version="1.0" encoding="utf-8"?>
<calcChain xmlns="http://schemas.openxmlformats.org/spreadsheetml/2006/main">
  <c i="56" l="1" r="O280"/>
  <c r="O21"/>
  <c r="O23"/>
  <c r="O24"/>
  <c r="O25"/>
  <c r="O26"/>
  <c r="O27"/>
  <c r="O29"/>
  <c r="O30"/>
  <c r="O34"/>
  <c r="O35"/>
  <c r="O65"/>
  <c r="O76"/>
  <c r="O77"/>
  <c r="O81"/>
  <c r="O88"/>
  <c r="O89"/>
  <c r="O92"/>
  <c r="O93"/>
  <c r="O94"/>
  <c r="O96"/>
  <c r="O97"/>
  <c r="O98"/>
  <c r="O101"/>
  <c r="O104"/>
  <c r="O108"/>
  <c r="O109"/>
  <c r="O117"/>
  <c r="O119"/>
  <c r="O121"/>
  <c r="O124"/>
  <c r="O125"/>
  <c r="O126"/>
  <c r="O134"/>
  <c r="O135"/>
  <c r="O144"/>
  <c r="O148"/>
  <c r="O149"/>
  <c r="O152"/>
  <c r="O162"/>
  <c r="O169"/>
  <c r="O170"/>
  <c r="O177"/>
  <c r="O178"/>
  <c r="O181"/>
  <c r="O182"/>
  <c r="O185"/>
  <c r="O193"/>
  <c r="O195"/>
  <c r="O196"/>
  <c r="O197"/>
  <c r="O209"/>
  <c r="O213"/>
  <c r="O218"/>
  <c r="O220"/>
  <c r="O230"/>
  <c r="O232"/>
  <c r="O235"/>
  <c r="O237"/>
  <c r="O239"/>
  <c r="O241"/>
  <c r="O242"/>
  <c r="O247"/>
  <c r="O248"/>
  <c r="O254"/>
  <c r="O255"/>
  <c r="O257"/>
  <c r="O258"/>
  <c r="O260"/>
  <c r="O261"/>
  <c r="O263"/>
  <c r="O264"/>
  <c r="O265"/>
  <c r="O267"/>
  <c r="O269"/>
  <c r="O274"/>
  <c r="O275"/>
  <c r="O276"/>
  <c r="O278"/>
</calcChain>
</file>

<file path=xl/comments1.xml><?xml version="1.0" encoding="utf-8"?>
<comments xmlns="http://schemas.openxmlformats.org/spreadsheetml/2006/main">
  <authors>
    <author>MIwasaki</author>
  </authors>
  <commentList>
    <comment ref="E1" authorId="0">
      <text>
        <r>
          <rPr>
            <rFont val="ＭＳ Ｐゴシック"/>
            <charset val="128"/>
            <family val="3"/>
            <color indexed="81"/>
            <sz val="9"/>
            <scheme val="none"/>
          </rPr>
          <t>行番号_x000A_</t>
        </r>
      </text>
    </comment>
    <comment ref="F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費目コード_x000A_</t>
        </r>
      </text>
    </comment>
    <comment ref="G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レベル_x000A_</t>
        </r>
      </text>
    </comment>
  </commentList>
</comments>
</file>

<file path=xl/sharedStrings.xml><?xml version="1.0" encoding="utf-8"?>
<sst xmlns="http://schemas.openxmlformats.org/spreadsheetml/2006/main">
  <si>
    <t>#&amp;$SKHDIN_HINAGATA3#&amp;$</t>
  </si>
  <si>
    <t>三農水（整工）第35号</t>
  </si>
  <si>
    <t>西越河川応対第２号工事・西越魚道第２号工事</t>
  </si>
  <si>
    <t>工事費内訳書</t>
  </si>
  <si>
    <t>20260729171626</t>
  </si>
  <si>
    <t>平成　年　月　　日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</si>
  <si>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</si>
  <si>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</si>
  <si>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</si>
  <si>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</si>
  <si>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</si>
  <si>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</si>
  <si>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</si>
  <si>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</si>
  <si>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</si>
  <si>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</si>
  <si>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</si>
  <si>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</si>
  <si>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</si>
  <si>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</si>
  <si>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</si>
  <si>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</si>
  <si>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</si>
  <si>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</si>
  <si>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</si>
  <si>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</si>
  <si>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</si>
  <si>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</si>
  <si>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</si>
  <si>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</si>
  <si>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</si>
  <si>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</si>
  <si>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</si>
  <si>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製作工事原価</t>
  </si>
  <si>
    <t xml:space="preserve">    直接製作費</t>
  </si>
  <si>
    <t xml:space="preserve">     ゴム引布製起伏堰製作工</t>
  </si>
  <si>
    <t xml:space="preserve">      袋体製作工</t>
  </si>
  <si>
    <t xml:space="preserve">       袋体製作工（材料）</t>
  </si>
  <si>
    <t xml:space="preserve">        ゴム袋体</t>
  </si>
  <si>
    <t>EPDM系合成ゴム</t>
  </si>
  <si>
    <t>門</t>
  </si>
  <si>
    <t xml:space="preserve">      取付金具製作工</t>
  </si>
  <si>
    <t xml:space="preserve">       取付金具製作工（材料）</t>
  </si>
  <si>
    <t xml:space="preserve">        押さえ金具</t>
  </si>
  <si>
    <t>FCD500　AX型</t>
  </si>
  <si>
    <t>ｍ</t>
  </si>
  <si>
    <t xml:space="preserve">        受金具</t>
  </si>
  <si>
    <t>SS400　AX型</t>
  </si>
  <si>
    <t xml:space="preserve">        アンカーボルト</t>
  </si>
  <si>
    <t>SCM435　M20×290（2N,PM)</t>
  </si>
  <si>
    <t>本</t>
  </si>
  <si>
    <t xml:space="preserve">      給・排気設備製作工</t>
  </si>
  <si>
    <t xml:space="preserve">       給・排気設備製作工（材料）</t>
  </si>
  <si>
    <t xml:space="preserve">        ステンレス配管</t>
  </si>
  <si>
    <t>SUS304TP　40A　sch20</t>
  </si>
  <si>
    <t>SUS304TP　50A　sch20</t>
  </si>
  <si>
    <t>SUS304TP　100A　sch20</t>
  </si>
  <si>
    <t>SUS304TP　150A　sch20</t>
  </si>
  <si>
    <t xml:space="preserve">        ゴムホース</t>
  </si>
  <si>
    <t>PVC　φ100　WT型</t>
  </si>
  <si>
    <t>個</t>
  </si>
  <si>
    <t xml:space="preserve">        溶接フランジ</t>
  </si>
  <si>
    <t>SUS304　40A　F-10K</t>
  </si>
  <si>
    <t>枚</t>
  </si>
  <si>
    <t>SUS304　50A　F-10K</t>
  </si>
  <si>
    <t>SUS304　100A　F-10K</t>
  </si>
  <si>
    <t xml:space="preserve">        タケノコフランジ</t>
  </si>
  <si>
    <t>SUS304　150A　F-10K</t>
  </si>
  <si>
    <t xml:space="preserve">        溶接閉止フランジ</t>
  </si>
  <si>
    <t xml:space="preserve">        フランジパッキン</t>
  </si>
  <si>
    <t>合成ゴム　40A　F-10K</t>
  </si>
  <si>
    <t>合成ゴム　50A　F-10K</t>
  </si>
  <si>
    <t>合成ゴム　80A　F-10K</t>
  </si>
  <si>
    <t>合成ゴム　100A　F-10K</t>
  </si>
  <si>
    <t>合成ゴム　150A　F-10K</t>
  </si>
  <si>
    <t xml:space="preserve">        溶接エルボ</t>
  </si>
  <si>
    <t>SUS304　40A　LL　90°</t>
  </si>
  <si>
    <t>SUS304　50A　LL　90°</t>
  </si>
  <si>
    <t>SUS304　100A　LL　90°</t>
  </si>
  <si>
    <t xml:space="preserve">        溶接ティーズ</t>
  </si>
  <si>
    <t>SUS304　50A　T</t>
  </si>
  <si>
    <t xml:space="preserve">        溶接レデューサー</t>
  </si>
  <si>
    <t>SUS304　80A×50A　R</t>
  </si>
  <si>
    <t xml:space="preserve">        スペーサー</t>
  </si>
  <si>
    <t>CR　φ80×φ380</t>
  </si>
  <si>
    <t xml:space="preserve">        配管ブラケットセット</t>
  </si>
  <si>
    <t>L-65×65×6他</t>
  </si>
  <si>
    <t xml:space="preserve">        給排気口セット</t>
  </si>
  <si>
    <t>SUS304　PL-6</t>
  </si>
  <si>
    <t xml:space="preserve">        導水管スクリーン</t>
  </si>
  <si>
    <t xml:space="preserve">        ボルトナット類</t>
  </si>
  <si>
    <t>SUS304</t>
  </si>
  <si>
    <t>kg</t>
  </si>
  <si>
    <t xml:space="preserve">        オールアンカー</t>
  </si>
  <si>
    <t>SUS304　SC-1270</t>
  </si>
  <si>
    <t xml:space="preserve">        Uボルト</t>
  </si>
  <si>
    <t>40A　B形</t>
  </si>
  <si>
    <t>50A　B形</t>
  </si>
  <si>
    <t xml:space="preserve">       給・排気設備製作工（機器単体品）</t>
  </si>
  <si>
    <t xml:space="preserve">        ブロワーセット</t>
  </si>
  <si>
    <t>BH-50　3kw 駆動装置込み、防振架台、AC-Fチャッキ</t>
  </si>
  <si>
    <t>組</t>
  </si>
  <si>
    <t xml:space="preserve">        バタフライバルブ</t>
  </si>
  <si>
    <t>50A　レバー式</t>
  </si>
  <si>
    <t>台</t>
  </si>
  <si>
    <t>100A　レバー式</t>
  </si>
  <si>
    <t xml:space="preserve">        ストラブカップリング</t>
  </si>
  <si>
    <t>40A　G-40</t>
  </si>
  <si>
    <t>50A　G-50</t>
  </si>
  <si>
    <t xml:space="preserve">        球形ジョイント</t>
  </si>
  <si>
    <t>40A　10K</t>
  </si>
  <si>
    <t>50A　10K</t>
  </si>
  <si>
    <t xml:space="preserve">        可とう管</t>
  </si>
  <si>
    <t>50A　偏心100</t>
  </si>
  <si>
    <t>100A　偏心100</t>
  </si>
  <si>
    <t xml:space="preserve">        リフトチャッキ</t>
  </si>
  <si>
    <t>40A</t>
  </si>
  <si>
    <t xml:space="preserve">      操作設備製作工</t>
  </si>
  <si>
    <t xml:space="preserve">       操作設備製作工（材料）</t>
  </si>
  <si>
    <t xml:space="preserve">        SUSスモール丸環</t>
  </si>
  <si>
    <t>242-137</t>
  </si>
  <si>
    <t xml:space="preserve">       操作設備製作工（機器単体品）</t>
  </si>
  <si>
    <t xml:space="preserve">        覆板セット</t>
  </si>
  <si>
    <t>SS製　CHPL-6他</t>
  </si>
  <si>
    <t xml:space="preserve">        タラップセット</t>
  </si>
  <si>
    <t>SS製　L50×50×4他</t>
  </si>
  <si>
    <t xml:space="preserve">        フロートタンクセット</t>
  </si>
  <si>
    <t>L-65×65×4他</t>
  </si>
  <si>
    <t xml:space="preserve">        空圧ユニット</t>
  </si>
  <si>
    <t>SS製　SUS製　NARU-80（接点付圧力計付）</t>
  </si>
  <si>
    <t xml:space="preserve">        排水ポンプ</t>
  </si>
  <si>
    <t>LPS1.4S</t>
  </si>
  <si>
    <t xml:space="preserve">   据付工事原価</t>
  </si>
  <si>
    <t xml:space="preserve">    直接工事費</t>
  </si>
  <si>
    <t>UCHI02</t>
  </si>
  <si>
    <t xml:space="preserve">     うち材料費</t>
  </si>
  <si>
    <t>UCHI03</t>
  </si>
  <si>
    <t xml:space="preserve">     うち労務費</t>
  </si>
  <si>
    <t xml:space="preserve">     輸送費</t>
  </si>
  <si>
    <t xml:space="preserve">      輸送費</t>
  </si>
  <si>
    <t xml:space="preserve">       輸送費（ゴム引布製起伏堰）</t>
  </si>
  <si>
    <t xml:space="preserve">        輸送費（ゴム引布製起伏堰）</t>
  </si>
  <si>
    <t>河川・水路用水門設備,4.8[各単位],580km,起伏堰,ゴム引き布製起伏堰,,,,,</t>
  </si>
  <si>
    <t xml:space="preserve">     ゴム引布製起伏堰据付工</t>
  </si>
  <si>
    <t xml:space="preserve">      ゴム引布製起伏堰据付工</t>
  </si>
  <si>
    <t xml:space="preserve">       ゴム引布製起伏堰据付工（材料費）</t>
  </si>
  <si>
    <t xml:space="preserve">        据付材料費</t>
  </si>
  <si>
    <t>水門設備,,,,,中･大形水門・起伏堰,</t>
  </si>
  <si>
    <t xml:space="preserve">        補助材料費(据付)</t>
  </si>
  <si>
    <t>水門設備（小形水門設備を除く）,4％,</t>
  </si>
  <si>
    <t xml:space="preserve">       ゴム引布製起伏堰据付工</t>
  </si>
  <si>
    <t xml:space="preserve">        ［施設機械労務単価］</t>
  </si>
  <si>
    <t>用排水ポンプ設備,据　付　工,</t>
  </si>
  <si>
    <t>人</t>
  </si>
  <si>
    <t>水門､ﾀﾞﾑ水門､除塵機､鋼製付属設備,普通作業員,</t>
  </si>
  <si>
    <t xml:space="preserve">       ゴム引布製起伏堰据付工（直接経費）</t>
  </si>
  <si>
    <t xml:space="preserve">        電気溶接機[ﾃﾞｨｰｾﾞﾙｴﾝｼﾞﾝ駆動･直流ｱｰｸ式・排対1次]</t>
  </si>
  <si>
    <t>,最大溶接電流250A,運転１日当たり算出,機械損料＋燃料,軽油,交替制補正対象外</t>
  </si>
  <si>
    <t>日</t>
  </si>
  <si>
    <t xml:space="preserve">        ﾗﾌﾃﾚｰﾝｸﾚｰﾝ[油圧伸縮ｼﾞﾌﾞ型・~低騒･排対型(~2014)]</t>
  </si>
  <si>
    <t>ﾗﾌﾃﾚｰﾝｸﾚｰﾝ(油圧伸縮ｼﾞﾌﾞ型),25ton吊り,なし</t>
  </si>
  <si>
    <t xml:space="preserve">        雑器具損料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</si>
  <si>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</si>
  <si>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</si>
  <si>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</si>
  <si>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</si>
  <si>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>UCHI04</t>
  </si>
  <si>
    <t xml:space="preserve">      うち法定福利費の事業主負担額</t>
  </si>
  <si>
    <t>UCHI05</t>
  </si>
  <si>
    <t xml:space="preserve">      うち建退共制度の掛金</t>
  </si>
  <si>
    <t xml:space="preserve">     据付間接費</t>
  </si>
  <si>
    <t xml:space="preserve">   設計技術費</t>
  </si>
  <si>
    <t xml:space="preserve">  一般管理費等</t>
  </si>
  <si>
    <t xml:space="preserve"> 工事価格</t>
  </si>
  <si>
    <t xml:space="preserve">   直接工事費</t>
  </si>
  <si>
    <t xml:space="preserve">    うち材料費</t>
  </si>
  <si>
    <t xml:space="preserve">    うち労務費</t>
  </si>
  <si>
    <t xml:space="preserve">    直接工事費（仮設工を除く）</t>
  </si>
  <si>
    <t xml:space="preserve">     土工</t>
  </si>
  <si>
    <t xml:space="preserve">      土工</t>
  </si>
  <si>
    <t xml:space="preserve">       掘削</t>
  </si>
  <si>
    <t>m3</t>
  </si>
  <si>
    <t xml:space="preserve">       盛土</t>
  </si>
  <si>
    <t>構造物周辺</t>
  </si>
  <si>
    <t xml:space="preserve">       埋戻</t>
  </si>
  <si>
    <t xml:space="preserve">       法面整形</t>
  </si>
  <si>
    <t>切土法面</t>
  </si>
  <si>
    <t>㎡</t>
  </si>
  <si>
    <t>盛土法面</t>
  </si>
  <si>
    <t xml:space="preserve">       基面整正</t>
  </si>
  <si>
    <t xml:space="preserve">       残土処理</t>
  </si>
  <si>
    <t xml:space="preserve">     構造物撤去・復旧工</t>
  </si>
  <si>
    <t xml:space="preserve">      撤去工</t>
  </si>
  <si>
    <t xml:space="preserve">       石積取壊し</t>
  </si>
  <si>
    <t xml:space="preserve">       石積殻運搬処理</t>
  </si>
  <si>
    <t xml:space="preserve">       構造物取壊し</t>
  </si>
  <si>
    <t>有筋Co</t>
  </si>
  <si>
    <t xml:space="preserve">       コンクリート殻運搬・処理</t>
  </si>
  <si>
    <t>有筋</t>
  </si>
  <si>
    <t>ton</t>
  </si>
  <si>
    <t>無筋Co</t>
  </si>
  <si>
    <t>無筋</t>
  </si>
  <si>
    <t xml:space="preserve">       管理橋撤去</t>
  </si>
  <si>
    <t xml:space="preserve">       金属くず運搬処理</t>
  </si>
  <si>
    <t>（工事用道路部）</t>
  </si>
  <si>
    <t xml:space="preserve">       廃プラスチック運搬処理</t>
  </si>
  <si>
    <t xml:space="preserve">     躯体工</t>
  </si>
  <si>
    <t>（上流エプロン工含む）</t>
  </si>
  <si>
    <t xml:space="preserve">      基礎工</t>
  </si>
  <si>
    <t xml:space="preserve">       型枠</t>
  </si>
  <si>
    <t>均しコンクリート</t>
  </si>
  <si>
    <t xml:space="preserve">       コンクリート</t>
  </si>
  <si>
    <t xml:space="preserve">      本体工</t>
  </si>
  <si>
    <t>本体コンクリート</t>
  </si>
  <si>
    <t xml:space="preserve">       鉄筋</t>
  </si>
  <si>
    <t>D13</t>
  </si>
  <si>
    <t>D16</t>
  </si>
  <si>
    <t>D22</t>
  </si>
  <si>
    <t xml:space="preserve">       魚道ブロック</t>
  </si>
  <si>
    <t xml:space="preserve">       モルタル充填</t>
  </si>
  <si>
    <t xml:space="preserve">       枠組足場</t>
  </si>
  <si>
    <t>掛㎡</t>
  </si>
  <si>
    <t xml:space="preserve">       単管傾斜足場</t>
  </si>
  <si>
    <t xml:space="preserve">      付帯工</t>
  </si>
  <si>
    <t xml:space="preserve">       タラップ</t>
  </si>
  <si>
    <t xml:space="preserve">       止水板</t>
  </si>
  <si>
    <t xml:space="preserve">       ダウエルバー</t>
  </si>
  <si>
    <t xml:space="preserve">       伸縮目地</t>
  </si>
  <si>
    <t xml:space="preserve">       魚道ブロック溝鋼</t>
  </si>
  <si>
    <t>H2.0m SUS304</t>
  </si>
  <si>
    <t>H2.6m SUS304</t>
  </si>
  <si>
    <t xml:space="preserve">     護岸工</t>
  </si>
  <si>
    <t xml:space="preserve">      護岸工</t>
  </si>
  <si>
    <t>（左岸上流+右岸上流）</t>
  </si>
  <si>
    <t xml:space="preserve">       無筋コンクリート</t>
  </si>
  <si>
    <t xml:space="preserve">       目地板</t>
  </si>
  <si>
    <t xml:space="preserve">       護岸ブロック</t>
  </si>
  <si>
    <t xml:space="preserve">       胴込・裏込材(砕石)</t>
  </si>
  <si>
    <t xml:space="preserve">     護床工</t>
  </si>
  <si>
    <t xml:space="preserve">      護床工</t>
  </si>
  <si>
    <t>上流部</t>
  </si>
  <si>
    <t xml:space="preserve">       護床ブロック据付</t>
  </si>
  <si>
    <t xml:space="preserve">       吸出し防止材</t>
  </si>
  <si>
    <t xml:space="preserve">     操作室水槽</t>
  </si>
  <si>
    <t>D13　SD345</t>
  </si>
  <si>
    <t>D16　SD295</t>
  </si>
  <si>
    <t>D13 SD295</t>
  </si>
  <si>
    <t>D10 SD295</t>
  </si>
  <si>
    <t xml:space="preserve">      階段工</t>
  </si>
  <si>
    <t xml:space="preserve">       階段工</t>
  </si>
  <si>
    <t xml:space="preserve">    直接工事費（仮設工）</t>
  </si>
  <si>
    <t xml:space="preserve">     仮設道路工</t>
  </si>
  <si>
    <t xml:space="preserve">       仮設道路盛土（道路部　B&lt;1.0）</t>
  </si>
  <si>
    <t xml:space="preserve">       仮設道路盛土（道路部　1.0≦B&lt;2.5）</t>
  </si>
  <si>
    <t xml:space="preserve">       仮設道路盛土（道路部　2.5≦B&lt;4.0）</t>
  </si>
  <si>
    <t xml:space="preserve">       仮設道路盛土（道路部　4.0≦B）</t>
  </si>
  <si>
    <t xml:space="preserve">       仮設道路盛土（水田部　1.0≦B&lt;2.5）</t>
  </si>
  <si>
    <t xml:space="preserve">       仮設道路盛土（水田部　2.5≦B&lt;4.0）</t>
  </si>
  <si>
    <t xml:space="preserve">       仮設道路盛土（水田部　4.0≦B）</t>
  </si>
  <si>
    <t xml:space="preserve">       進入路盛土（1.0≦B&lt;2.5）</t>
  </si>
  <si>
    <t xml:space="preserve">       法面整形（切土部）</t>
  </si>
  <si>
    <t xml:space="preserve">       法面整形（盛土部）</t>
  </si>
  <si>
    <t xml:space="preserve">       作業残土処理工</t>
  </si>
  <si>
    <t xml:space="preserve">      作業土工</t>
  </si>
  <si>
    <t xml:space="preserve">       床掘</t>
  </si>
  <si>
    <t xml:space="preserve">       埋戻し</t>
  </si>
  <si>
    <t xml:space="preserve">      側溝工</t>
  </si>
  <si>
    <t xml:space="preserve">       BF300</t>
  </si>
  <si>
    <t xml:space="preserve">       BF350（既設再利用）</t>
  </si>
  <si>
    <t xml:space="preserve">       BF350</t>
  </si>
  <si>
    <t xml:space="preserve">       BF300　蓋</t>
  </si>
  <si>
    <t xml:space="preserve">      横断排水工</t>
  </si>
  <si>
    <t xml:space="preserve">       ボックスカルバートB300-H300</t>
  </si>
  <si>
    <t xml:space="preserve">      集水桝工</t>
  </si>
  <si>
    <t xml:space="preserve">       B600-H700</t>
  </si>
  <si>
    <t>基</t>
  </si>
  <si>
    <t xml:space="preserve">       B600-H800</t>
  </si>
  <si>
    <t xml:space="preserve">       B600-H1300</t>
  </si>
  <si>
    <t xml:space="preserve">       集水桝蓋600×600</t>
  </si>
  <si>
    <t xml:space="preserve">       集水桝蓋800×800</t>
  </si>
  <si>
    <t xml:space="preserve">       昇降ステップ</t>
  </si>
  <si>
    <t xml:space="preserve">       用水調節器　C型</t>
  </si>
  <si>
    <t xml:space="preserve">       硬質ポリ塩化ビニル管　VUφ100</t>
  </si>
  <si>
    <t xml:space="preserve">       取付式分水栓　φ100</t>
  </si>
  <si>
    <t xml:space="preserve">      取水口工</t>
  </si>
  <si>
    <t xml:space="preserve">       片掛口</t>
  </si>
  <si>
    <t>箇所</t>
  </si>
  <si>
    <t xml:space="preserve">      排水口工</t>
  </si>
  <si>
    <t xml:space="preserve">       排水桝</t>
  </si>
  <si>
    <t xml:space="preserve">      敷鉄板</t>
  </si>
  <si>
    <t xml:space="preserve">       敷鉄板</t>
  </si>
  <si>
    <t xml:space="preserve">      敷砂利</t>
  </si>
  <si>
    <t xml:space="preserve">       敷砂利舗装</t>
  </si>
  <si>
    <t xml:space="preserve">      安定シート</t>
  </si>
  <si>
    <t xml:space="preserve">       安定シート</t>
  </si>
  <si>
    <t xml:space="preserve">     仮廻し水路工</t>
  </si>
  <si>
    <t xml:space="preserve">      仮廻し水路</t>
  </si>
  <si>
    <t xml:space="preserve">       積ブロック取壊し</t>
  </si>
  <si>
    <t xml:space="preserve">       取壊殻運搬・処理</t>
  </si>
  <si>
    <t xml:space="preserve">       コルゲートメタルパイプ設置撤去</t>
  </si>
  <si>
    <t xml:space="preserve">       護岸仮復旧</t>
  </si>
  <si>
    <t>袋</t>
  </si>
  <si>
    <t xml:space="preserve">     仮締切工</t>
  </si>
  <si>
    <t xml:space="preserve">      仮締切工</t>
  </si>
  <si>
    <t xml:space="preserve">       大型土のう工</t>
  </si>
  <si>
    <t>製作・据付,購入土</t>
  </si>
  <si>
    <t>撤去</t>
  </si>
  <si>
    <t xml:space="preserve">       遮水シート</t>
  </si>
  <si>
    <t>布設・撤去</t>
  </si>
  <si>
    <t xml:space="preserve">       小型土のう設置撤去</t>
  </si>
  <si>
    <t xml:space="preserve">       残土処理工</t>
  </si>
  <si>
    <t xml:space="preserve">     水替工</t>
  </si>
  <si>
    <t xml:space="preserve">      水替工</t>
  </si>
  <si>
    <t xml:space="preserve">       水替工（上流側）</t>
  </si>
  <si>
    <t xml:space="preserve">     除雪工</t>
  </si>
  <si>
    <t xml:space="preserve">      除雪工</t>
  </si>
  <si>
    <t xml:space="preserve">       機械除雪</t>
  </si>
  <si>
    <t>km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</si>
  <si>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</si>
  <si>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</si>
  <si>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</si>
  <si>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</si>
  <si>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仮設材輸送費</t>
  </si>
  <si>
    <t xml:space="preserve">       敷鉄板運搬</t>
  </si>
  <si>
    <t xml:space="preserve">        仮設材輸送（工事用道路）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</si>
  <si>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</si>
  <si>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</si>
  <si>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</si>
  <si>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うち法定福利費の事業主負担額</t>
  </si>
  <si>
    <t xml:space="preserve">     うち建退共制度の掛金</t>
  </si>
  <si>
    <t xml:space="preserve">     現場管理費（率計上）</t>
  </si>
  <si>
    <t xml:space="preserve">  一括計上価格</t>
  </si>
  <si>
    <t xml:space="preserve">   管理棟建築工事</t>
  </si>
  <si>
    <t xml:space="preserve">    管理棟建築工事</t>
  </si>
  <si>
    <t xml:space="preserve">     管理棟建築工事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</si>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</sst>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0_ "/>
    <numFmt numFmtId="167" formatCode="#,##0.000_ "/>
    <numFmt numFmtId="164" formatCode="0.000_ "/>
  </numFmts>
  <fonts count="1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/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top style="double">
        <color indexed="64"/>
      </top>
      <bottom style="double">
        <color indexed="64"/>
      </bottom>
    </border>
    <border>
      <top style="double">
        <color indexed="64"/>
      </top>
      <bottom style="double">
        <color indexed="64"/>
      </bottom>
    </border>
    <border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right style="double">
        <color indexed="64"/>
      </right>
      <bottom style="thin">
        <color indexed="64"/>
      </bottom>
    </border>
    <border>
      <left style="double">
        <color indexed="64"/>
      </left>
      <right style="double">
        <color indexed="64"/>
      </right>
      <bottom style="double">
        <color indexed="64"/>
      </bottom>
    </border>
  </borders>
  <cellStyleXfs count="7"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0" fillId="0" borderId="0">
      <alignment vertical="center"/>
    </xf>
    <xf numFmtId="0" fontId="9" fillId="0" borderId="0"/>
  </cellStyleXfs>
  <cellXfs count="53">
    <xf numFmtId="0" fontId="0" fillId="0" borderId="0" xfId="0"/>
    <xf numFmtId="0" fontId="0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0" fillId="0" borderId="0" xfId="1" applyNumberFormat="1"/>
    <xf numFmtId="49" fontId="2" fillId="0" borderId="0" xfId="1" applyNumberFormat="1" applyFont="1" applyAlignment="1">
      <alignment horizontal="center"/>
    </xf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1" fillId="3" borderId="2" xfId="1" applyFont="1" applyFill="1" applyBorder="1" applyAlignment="1" applyProtection="1">
      <alignment shrinkToFit="1"/>
      <protection locked="0"/>
    </xf>
    <xf numFmtId="0" fontId="0" fillId="0" borderId="3" xfId="1" applyBorder="1" applyAlignment="1" applyProtection="1">
      <alignment shrinkToFit="1"/>
      <protection locked="0"/>
    </xf>
    <xf numFmtId="0" fontId="0" fillId="0" borderId="4" xfId="1" applyBorder="1" applyAlignment="1" applyProtection="1">
      <alignment shrinkToFit="1"/>
      <protection locked="0"/>
    </xf>
    <xf numFmtId="0" fontId="0" fillId="3" borderId="0" xfId="0" applyFill="1"/>
    <xf numFmtId="0" fontId="1" fillId="0" borderId="0" xfId="1" applyFont="1" applyAlignment="1">
      <alignment horizontal="right"/>
    </xf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6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65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6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65" fontId="1" fillId="0" borderId="5" xfId="0" applyNumberFormat="1" applyFont="1" applyBorder="1"/>
    <xf numFmtId="165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6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65" fontId="1" fillId="0" borderId="6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65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65" fontId="1" fillId="0" borderId="0" xfId="1" applyNumberFormat="1" applyFont="1"/>
  </cellXfs>
  <cellStyles count="7">
    <cellStyle name="Normal" xfId="0" builtinId="0"/>
    <cellStyle name="標準 2" xfId="1"/>
    <cellStyle name="標準 3" xfId="2"/>
    <cellStyle name="標準_75雛形" xfId="3"/>
    <cellStyle name="標準_75雛形_1" xfId="4"/>
    <cellStyle name="標準_積算内訳書 (山形県土木部)" xfId="5"/>
    <cellStyle name="標準_内訳書サンプル" xfId="6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Sheet19">
    <pageSetUpPr fitToPage="1"/>
  </sheetPr>
  <sheetViews>
    <sheetView tabSelected="1" showGridLines="0" zoomScale="90" zoomScaleNormal="90" workbookViewId="0" topLeftCell="J1">
      <selection activeCell="J1" sqref="J1"/>
    </sheetView>
  </sheetViews>
  <sheetFormatPr defaultColWidth="9" defaultRowHeight="13.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>
      <c r="A1" t="s">
        <v>0</v>
      </c>
      <c r="D1" s="5" t="s">
        <v>1</v>
      </c>
      <c r="E1" s="5"/>
      <c r="F1" s="5"/>
      <c r="G1" s="5"/>
      <c r="H1" s="5"/>
      <c r="I1" s="5"/>
    </row>
    <row r="2" thickBot="1" s="1" customFormat="1" ht="19.5">
      <c r="A2" s="1">
        <v>41</v>
      </c>
      <c r="D2" s="6" t="s">
        <v>2</v>
      </c>
      <c r="E2" s="6"/>
      <c r="F2" s="6"/>
      <c r="G2" s="6"/>
      <c r="H2" s="6"/>
      <c r="I2" s="6"/>
      <c r="J2" s="7" t="s">
        <v>3</v>
      </c>
      <c r="K2" s="7"/>
      <c r="L2" s="7"/>
      <c r="M2" s="7"/>
      <c r="N2" s="7"/>
      <c r="O2" s="7"/>
      <c r="P2" s="8"/>
    </row>
    <row r="3" s="1" customFormat="1" ht="15">
      <c r="A3" s="1">
        <v>1</v>
      </c>
      <c r="D3" s="6" t="s">
        <v>4</v>
      </c>
      <c r="E3" s="6"/>
      <c r="F3" s="6"/>
      <c r="G3" s="6"/>
      <c r="H3" s="6"/>
      <c r="I3" s="6"/>
      <c r="J3" s="9"/>
      <c r="K3" s="9"/>
      <c r="L3" s="9"/>
      <c r="M3" s="10"/>
      <c r="N3" s="11"/>
      <c r="O3" s="12" t="s">
        <v>5</v>
      </c>
      <c r="P3" s="8"/>
    </row>
    <row r="4" ht="15">
      <c r="A4">
        <v>20</v>
      </c>
      <c r="B4" t="s">
        <v>6</v>
      </c>
      <c r="J4" s="2" t="s">
        <v>7</v>
      </c>
      <c r="K4" s="13" t="s">
        <v>1</v>
      </c>
      <c r="L4" s="14" t="s">
        <v>8</v>
      </c>
      <c r="M4" s="15"/>
      <c r="N4" s="16"/>
      <c r="O4" s="17"/>
    </row>
    <row r="5" ht="15">
      <c r="A5" t="s">
        <v>9</v>
      </c>
      <c r="B5" s="18" t="s">
        <v>10</v>
      </c>
      <c r="J5" s="2" t="s">
        <v>11</v>
      </c>
      <c r="K5" s="13" t="s">
        <v>2</v>
      </c>
      <c r="L5" s="19" t="s">
        <v>12</v>
      </c>
      <c r="M5" s="20"/>
      <c r="N5" s="21"/>
      <c r="O5" s="22"/>
      <c r="P5" s="23"/>
      <c r="Q5" s="24"/>
    </row>
    <row r="6" thickTop="1" thickBot="1" ht="15">
      <c r="A6" t="s">
        <v>13</v>
      </c>
      <c r="B6" s="25" t="s">
        <v>14</v>
      </c>
      <c r="C6" s="26"/>
      <c r="J6" s="9" t="s">
        <v>15</v>
      </c>
      <c r="K6" s="27"/>
      <c r="L6" s="19" t="s">
        <v>16</v>
      </c>
      <c r="M6" s="15"/>
      <c r="N6" s="16"/>
      <c r="O6" s="17"/>
      <c r="P6" s="23"/>
      <c r="Q6" s="24"/>
    </row>
    <row r="7" thickTop="1" thickBot="1" ht="15">
      <c r="A7" t="s">
        <v>17</v>
      </c>
      <c r="B7" s="24" t="s">
        <v>18</v>
      </c>
      <c r="C7" s="24"/>
      <c r="N7" s="23"/>
      <c r="O7" s="23"/>
      <c r="P7" s="23"/>
      <c r="Q7" s="24"/>
    </row>
    <row r="8" hidden="1">
      <c r="A8" t="s">
        <v>19</v>
      </c>
      <c r="B8" s="28" t="s">
        <v>20</v>
      </c>
      <c r="C8" s="26"/>
      <c r="N8" s="23"/>
      <c r="O8" s="23"/>
      <c r="P8" s="23"/>
      <c r="Q8" s="24"/>
    </row>
    <row r="9" hidden="1">
      <c r="A9" t="s">
        <v>21</v>
      </c>
      <c r="B9" t="s">
        <v>22</v>
      </c>
      <c r="N9" s="23"/>
      <c r="O9" s="23"/>
      <c r="P9" s="23"/>
      <c r="Q9" s="24"/>
    </row>
    <row r="10" hidden="1">
      <c r="N10" s="23"/>
      <c r="O10" s="23"/>
      <c r="P10" s="23"/>
      <c r="Q10" s="24"/>
    </row>
    <row r="11" hidden="1">
      <c r="N11" s="23"/>
      <c r="O11" s="23"/>
      <c r="P11" s="23"/>
      <c r="Q11" s="24"/>
    </row>
    <row r="12" hidden="1">
      <c r="N12" s="23"/>
      <c r="O12" s="23"/>
      <c r="P12" s="23"/>
      <c r="Q12" s="24"/>
    </row>
    <row r="13" hidden="1">
      <c r="N13" s="23"/>
      <c r="O13" s="23"/>
      <c r="P13" s="23"/>
      <c r="Q13" s="24"/>
    </row>
    <row r="14" hidden="1">
      <c r="N14" s="23"/>
      <c r="O14" s="23"/>
      <c r="P14" s="23"/>
      <c r="Q14" s="24"/>
    </row>
    <row r="15" hidden="1">
      <c r="N15" s="23"/>
      <c r="O15" s="23"/>
      <c r="P15" s="23"/>
      <c r="Q15" s="24"/>
    </row>
    <row r="16" hidden="1">
      <c r="N16" s="23"/>
      <c r="O16" s="23"/>
      <c r="P16" s="23"/>
      <c r="Q16" s="24"/>
    </row>
    <row r="17" hidden="1">
      <c r="N17" s="23"/>
      <c r="O17" s="23"/>
      <c r="P17" s="23"/>
      <c r="Q17" s="24"/>
    </row>
    <row r="18" hidden="1" thickBot="1" ht="14.25"/>
    <row r="19" thickTop="1" thickBot="1" ht="15">
      <c r="K19" s="29" t="s">
        <v>23</v>
      </c>
      <c r="L19" s="29" t="s">
        <v>24</v>
      </c>
      <c r="M19" s="30" t="s">
        <v>25</v>
      </c>
      <c r="N19" s="29" t="s">
        <v>26</v>
      </c>
      <c r="O19" s="31" t="s">
        <v>27</v>
      </c>
    </row>
    <row r="20">
      <c r="E20">
        <v>0</v>
      </c>
      <c r="F20"/>
      <c r="G20">
        <v>0</v>
      </c>
      <c r="K20" s="32" t="s">
        <v>2</v>
      </c>
      <c r="L20" s="32" t="s">
        <v>28</v>
      </c>
      <c r="M20" s="33"/>
      <c r="N20" s="34" t="s">
        <v>28</v>
      </c>
      <c r="O20" s="35"/>
    </row>
    <row r="21">
      <c r="E21">
        <v>2</v>
      </c>
      <c r="F21">
        <v>5</v>
      </c>
      <c r="G21">
        <v>2</v>
      </c>
      <c r="K21" s="36" t="s">
        <v>29</v>
      </c>
      <c r="L21" s="36" t="s">
        <v>28</v>
      </c>
      <c r="M21" s="37">
        <v>1</v>
      </c>
      <c r="N21" s="38" t="s">
        <v>30</v>
      </c>
      <c r="O21" s="39">
        <f>+O23+O88+O115</f>
        <v>0</v>
      </c>
    </row>
    <row r="22">
      <c r="E22">
        <v>3</v>
      </c>
      <c r="F22" t="s">
        <v>31</v>
      </c>
      <c r="G22">
        <v>3</v>
      </c>
      <c r="K22" s="36" t="s">
        <v>32</v>
      </c>
      <c r="L22" s="36" t="s">
        <v>28</v>
      </c>
      <c r="M22" s="37">
        <v>1</v>
      </c>
      <c r="N22" s="38" t="s">
        <v>30</v>
      </c>
      <c r="O22" s="40"/>
    </row>
    <row r="23">
      <c r="E23">
        <v>4</v>
      </c>
      <c r="F23">
        <v>42</v>
      </c>
      <c r="G23">
        <v>3</v>
      </c>
      <c r="K23" s="36" t="s">
        <v>33</v>
      </c>
      <c r="L23" s="36" t="s">
        <v>28</v>
      </c>
      <c r="M23" s="37">
        <v>1</v>
      </c>
      <c r="N23" s="38" t="s">
        <v>30</v>
      </c>
      <c r="O23" s="39">
        <f>+O24</f>
        <v>0</v>
      </c>
    </row>
    <row r="24">
      <c r="E24">
        <v>5</v>
      </c>
      <c r="F24">
        <v>148</v>
      </c>
      <c r="G24">
        <v>4</v>
      </c>
      <c r="K24" s="36" t="s">
        <v>34</v>
      </c>
      <c r="L24" s="36" t="s">
        <v>28</v>
      </c>
      <c r="M24" s="37">
        <v>1</v>
      </c>
      <c r="N24" s="38" t="s">
        <v>30</v>
      </c>
      <c r="O24" s="39">
        <f>+O25</f>
        <v>0</v>
      </c>
    </row>
    <row r="25">
      <c r="E25">
        <v>6</v>
      </c>
      <c r="F25"/>
      <c r="G25">
        <v>9</v>
      </c>
      <c r="K25" s="36" t="s">
        <v>35</v>
      </c>
      <c r="L25" s="36" t="s">
        <v>28</v>
      </c>
      <c r="M25" s="37">
        <v>1</v>
      </c>
      <c r="N25" s="38" t="s">
        <v>30</v>
      </c>
      <c r="O25" s="39">
        <f>+O26+O29+O34+O76</f>
        <v>0</v>
      </c>
    </row>
    <row r="26">
      <c r="E26">
        <v>7</v>
      </c>
      <c r="F26"/>
      <c r="G26">
        <v>10</v>
      </c>
      <c r="K26" s="36" t="s">
        <v>36</v>
      </c>
      <c r="L26" s="36" t="s">
        <v>28</v>
      </c>
      <c r="M26" s="37">
        <v>1</v>
      </c>
      <c r="N26" s="38" t="s">
        <v>30</v>
      </c>
      <c r="O26" s="39">
        <f>+O27</f>
        <v>0</v>
      </c>
    </row>
    <row r="27">
      <c r="E27">
        <v>8</v>
      </c>
      <c r="F27"/>
      <c r="G27">
        <v>11</v>
      </c>
      <c r="K27" s="36" t="s">
        <v>37</v>
      </c>
      <c r="L27" s="36" t="s">
        <v>28</v>
      </c>
      <c r="M27" s="37">
        <v>1</v>
      </c>
      <c r="N27" s="38" t="s">
        <v>30</v>
      </c>
      <c r="O27" s="39">
        <f>+O28</f>
        <v>0</v>
      </c>
    </row>
    <row r="28">
      <c r="E28">
        <v>9</v>
      </c>
      <c r="F28"/>
      <c r="G28">
        <v>12</v>
      </c>
      <c r="K28" s="36" t="s">
        <v>38</v>
      </c>
      <c r="L28" s="36" t="s">
        <v>39</v>
      </c>
      <c r="M28" s="37">
        <v>1</v>
      </c>
      <c r="N28" s="38" t="s">
        <v>40</v>
      </c>
      <c r="O28" s="40"/>
    </row>
    <row r="29">
      <c r="E29">
        <v>10</v>
      </c>
      <c r="F29"/>
      <c r="G29">
        <v>10</v>
      </c>
      <c r="K29" s="36" t="s">
        <v>41</v>
      </c>
      <c r="L29" s="36" t="s">
        <v>28</v>
      </c>
      <c r="M29" s="37">
        <v>1</v>
      </c>
      <c r="N29" s="38" t="s">
        <v>30</v>
      </c>
      <c r="O29" s="39">
        <f>+O30</f>
        <v>0</v>
      </c>
    </row>
    <row r="30">
      <c r="E30">
        <v>11</v>
      </c>
      <c r="F30"/>
      <c r="G30">
        <v>11</v>
      </c>
      <c r="K30" s="36" t="s">
        <v>42</v>
      </c>
      <c r="L30" s="36" t="s">
        <v>28</v>
      </c>
      <c r="M30" s="37">
        <v>1</v>
      </c>
      <c r="N30" s="38" t="s">
        <v>30</v>
      </c>
      <c r="O30" s="39">
        <f>+O31+O32+O33</f>
        <v>0</v>
      </c>
    </row>
    <row r="31">
      <c r="E31">
        <v>12</v>
      </c>
      <c r="F31"/>
      <c r="G31">
        <v>12</v>
      </c>
      <c r="K31" s="36" t="s">
        <v>43</v>
      </c>
      <c r="L31" s="36" t="s">
        <v>44</v>
      </c>
      <c r="M31" s="37">
        <v>10.300000000000001</v>
      </c>
      <c r="N31" s="38" t="s">
        <v>45</v>
      </c>
      <c r="O31" s="40"/>
    </row>
    <row r="32">
      <c r="E32">
        <v>13</v>
      </c>
      <c r="F32"/>
      <c r="G32">
        <v>12</v>
      </c>
      <c r="K32" s="36" t="s">
        <v>46</v>
      </c>
      <c r="L32" s="36" t="s">
        <v>47</v>
      </c>
      <c r="M32" s="37">
        <v>10.300000000000001</v>
      </c>
      <c r="N32" s="38" t="s">
        <v>45</v>
      </c>
      <c r="O32" s="40"/>
    </row>
    <row r="33">
      <c r="E33">
        <v>14</v>
      </c>
      <c r="F33"/>
      <c r="G33">
        <v>12</v>
      </c>
      <c r="K33" s="36" t="s">
        <v>48</v>
      </c>
      <c r="L33" s="36" t="s">
        <v>49</v>
      </c>
      <c r="M33" s="37">
        <v>48</v>
      </c>
      <c r="N33" s="38" t="s">
        <v>50</v>
      </c>
      <c r="O33" s="40"/>
    </row>
    <row r="34">
      <c r="E34">
        <v>15</v>
      </c>
      <c r="F34"/>
      <c r="G34">
        <v>10</v>
      </c>
      <c r="K34" s="36" t="s">
        <v>51</v>
      </c>
      <c r="L34" s="36" t="s">
        <v>28</v>
      </c>
      <c r="M34" s="37">
        <v>1</v>
      </c>
      <c r="N34" s="38" t="s">
        <v>30</v>
      </c>
      <c r="O34" s="39">
        <f>+O35+O65</f>
        <v>0</v>
      </c>
    </row>
    <row r="35">
      <c r="E35">
        <v>16</v>
      </c>
      <c r="F35"/>
      <c r="G35">
        <v>11</v>
      </c>
      <c r="K35" s="36" t="s">
        <v>52</v>
      </c>
      <c r="L35" s="36" t="s">
        <v>28</v>
      </c>
      <c r="M35" s="37">
        <v>1</v>
      </c>
      <c r="N35" s="38" t="s">
        <v>30</v>
      </c>
      <c r="O35" s="39">
        <f>+O36+O37+O38+O39+O40+O41+O42+O43+O44+O45+O46+O47+O48+O49+O50+O51+O52+O53+O54+O55+O56+O57+O58+O59+O60+O61+O62+O63+O64</f>
        <v>0</v>
      </c>
    </row>
    <row r="36">
      <c r="E36">
        <v>17</v>
      </c>
      <c r="F36"/>
      <c r="G36">
        <v>12</v>
      </c>
      <c r="K36" s="36" t="s">
        <v>53</v>
      </c>
      <c r="L36" s="36" t="s">
        <v>54</v>
      </c>
      <c r="M36" s="37">
        <v>3</v>
      </c>
      <c r="N36" s="38" t="s">
        <v>45</v>
      </c>
      <c r="O36" s="40"/>
    </row>
    <row r="37">
      <c r="E37">
        <v>18</v>
      </c>
      <c r="F37"/>
      <c r="G37">
        <v>12</v>
      </c>
      <c r="K37" s="36" t="s">
        <v>53</v>
      </c>
      <c r="L37" s="36" t="s">
        <v>55</v>
      </c>
      <c r="M37" s="37">
        <v>22</v>
      </c>
      <c r="N37" s="38" t="s">
        <v>45</v>
      </c>
      <c r="O37" s="40"/>
    </row>
    <row r="38">
      <c r="E38">
        <v>19</v>
      </c>
      <c r="F38"/>
      <c r="G38">
        <v>12</v>
      </c>
      <c r="K38" s="36" t="s">
        <v>53</v>
      </c>
      <c r="L38" s="36" t="s">
        <v>56</v>
      </c>
      <c r="M38" s="37">
        <v>7.7000000000000002</v>
      </c>
      <c r="N38" s="38" t="s">
        <v>45</v>
      </c>
      <c r="O38" s="40"/>
    </row>
    <row r="39">
      <c r="E39">
        <v>20</v>
      </c>
      <c r="F39"/>
      <c r="G39">
        <v>12</v>
      </c>
      <c r="K39" s="36" t="s">
        <v>53</v>
      </c>
      <c r="L39" s="36" t="s">
        <v>57</v>
      </c>
      <c r="M39" s="37">
        <v>3</v>
      </c>
      <c r="N39" s="38" t="s">
        <v>45</v>
      </c>
      <c r="O39" s="40"/>
    </row>
    <row r="40">
      <c r="E40">
        <v>21</v>
      </c>
      <c r="F40"/>
      <c r="G40">
        <v>12</v>
      </c>
      <c r="K40" s="36" t="s">
        <v>58</v>
      </c>
      <c r="L40" s="36" t="s">
        <v>59</v>
      </c>
      <c r="M40" s="37">
        <v>1</v>
      </c>
      <c r="N40" s="38" t="s">
        <v>60</v>
      </c>
      <c r="O40" s="40"/>
    </row>
    <row r="41">
      <c r="E41">
        <v>22</v>
      </c>
      <c r="F41"/>
      <c r="G41">
        <v>12</v>
      </c>
      <c r="K41" s="36" t="s">
        <v>61</v>
      </c>
      <c r="L41" s="36" t="s">
        <v>62</v>
      </c>
      <c r="M41" s="37">
        <v>4</v>
      </c>
      <c r="N41" s="38" t="s">
        <v>63</v>
      </c>
      <c r="O41" s="40"/>
    </row>
    <row r="42">
      <c r="E42">
        <v>23</v>
      </c>
      <c r="F42"/>
      <c r="G42">
        <v>12</v>
      </c>
      <c r="K42" s="36" t="s">
        <v>61</v>
      </c>
      <c r="L42" s="36" t="s">
        <v>64</v>
      </c>
      <c r="M42" s="37">
        <v>36</v>
      </c>
      <c r="N42" s="38" t="s">
        <v>63</v>
      </c>
      <c r="O42" s="40"/>
    </row>
    <row r="43">
      <c r="E43">
        <v>24</v>
      </c>
      <c r="F43"/>
      <c r="G43">
        <v>12</v>
      </c>
      <c r="K43" s="36" t="s">
        <v>61</v>
      </c>
      <c r="L43" s="36" t="s">
        <v>65</v>
      </c>
      <c r="M43" s="37">
        <v>9</v>
      </c>
      <c r="N43" s="38" t="s">
        <v>63</v>
      </c>
      <c r="O43" s="40"/>
    </row>
    <row r="44">
      <c r="E44">
        <v>25</v>
      </c>
      <c r="F44"/>
      <c r="G44">
        <v>12</v>
      </c>
      <c r="K44" s="36" t="s">
        <v>66</v>
      </c>
      <c r="L44" s="36" t="s">
        <v>65</v>
      </c>
      <c r="M44" s="37">
        <v>2</v>
      </c>
      <c r="N44" s="38" t="s">
        <v>60</v>
      </c>
      <c r="O44" s="40"/>
    </row>
    <row r="45">
      <c r="E45">
        <v>26</v>
      </c>
      <c r="F45"/>
      <c r="G45">
        <v>12</v>
      </c>
      <c r="K45" s="36" t="s">
        <v>61</v>
      </c>
      <c r="L45" s="36" t="s">
        <v>67</v>
      </c>
      <c r="M45" s="37">
        <v>3</v>
      </c>
      <c r="N45" s="38" t="s">
        <v>63</v>
      </c>
      <c r="O45" s="40"/>
    </row>
    <row r="46">
      <c r="E46">
        <v>27</v>
      </c>
      <c r="F46"/>
      <c r="G46">
        <v>12</v>
      </c>
      <c r="K46" s="36" t="s">
        <v>68</v>
      </c>
      <c r="L46" s="36" t="s">
        <v>67</v>
      </c>
      <c r="M46" s="37">
        <v>1</v>
      </c>
      <c r="N46" s="38" t="s">
        <v>63</v>
      </c>
      <c r="O46" s="40"/>
    </row>
    <row r="47">
      <c r="E47">
        <v>28</v>
      </c>
      <c r="F47"/>
      <c r="G47">
        <v>12</v>
      </c>
      <c r="K47" s="36" t="s">
        <v>69</v>
      </c>
      <c r="L47" s="36" t="s">
        <v>70</v>
      </c>
      <c r="M47" s="37">
        <v>1</v>
      </c>
      <c r="N47" s="38" t="s">
        <v>63</v>
      </c>
      <c r="O47" s="40"/>
    </row>
    <row r="48">
      <c r="E48">
        <v>29</v>
      </c>
      <c r="F48"/>
      <c r="G48">
        <v>12</v>
      </c>
      <c r="K48" s="36" t="s">
        <v>69</v>
      </c>
      <c r="L48" s="36" t="s">
        <v>71</v>
      </c>
      <c r="M48" s="37">
        <v>13</v>
      </c>
      <c r="N48" s="38" t="s">
        <v>63</v>
      </c>
      <c r="O48" s="40"/>
    </row>
    <row r="49">
      <c r="E49">
        <v>30</v>
      </c>
      <c r="F49"/>
      <c r="G49">
        <v>12</v>
      </c>
      <c r="K49" s="36" t="s">
        <v>69</v>
      </c>
      <c r="L49" s="36" t="s">
        <v>72</v>
      </c>
      <c r="M49" s="37">
        <v>2</v>
      </c>
      <c r="N49" s="38" t="s">
        <v>63</v>
      </c>
      <c r="O49" s="40"/>
    </row>
    <row r="50">
      <c r="E50">
        <v>31</v>
      </c>
      <c r="F50"/>
      <c r="G50">
        <v>12</v>
      </c>
      <c r="K50" s="36" t="s">
        <v>69</v>
      </c>
      <c r="L50" s="36" t="s">
        <v>73</v>
      </c>
      <c r="M50" s="37">
        <v>1</v>
      </c>
      <c r="N50" s="38" t="s">
        <v>63</v>
      </c>
      <c r="O50" s="40"/>
    </row>
    <row r="51">
      <c r="E51">
        <v>32</v>
      </c>
      <c r="F51"/>
      <c r="G51">
        <v>12</v>
      </c>
      <c r="K51" s="36" t="s">
        <v>69</v>
      </c>
      <c r="L51" s="36" t="s">
        <v>74</v>
      </c>
      <c r="M51" s="37">
        <v>2</v>
      </c>
      <c r="N51" s="38" t="s">
        <v>63</v>
      </c>
      <c r="O51" s="40"/>
    </row>
    <row r="52">
      <c r="E52">
        <v>33</v>
      </c>
      <c r="F52"/>
      <c r="G52">
        <v>12</v>
      </c>
      <c r="K52" s="36" t="s">
        <v>75</v>
      </c>
      <c r="L52" s="36" t="s">
        <v>76</v>
      </c>
      <c r="M52" s="37">
        <v>2</v>
      </c>
      <c r="N52" s="38" t="s">
        <v>60</v>
      </c>
      <c r="O52" s="40"/>
    </row>
    <row r="53">
      <c r="E53">
        <v>34</v>
      </c>
      <c r="F53"/>
      <c r="G53">
        <v>12</v>
      </c>
      <c r="K53" s="36" t="s">
        <v>75</v>
      </c>
      <c r="L53" s="36" t="s">
        <v>77</v>
      </c>
      <c r="M53" s="37">
        <v>7</v>
      </c>
      <c r="N53" s="38" t="s">
        <v>60</v>
      </c>
      <c r="O53" s="40"/>
    </row>
    <row r="54">
      <c r="E54">
        <v>35</v>
      </c>
      <c r="F54"/>
      <c r="G54">
        <v>12</v>
      </c>
      <c r="K54" s="36" t="s">
        <v>75</v>
      </c>
      <c r="L54" s="36" t="s">
        <v>78</v>
      </c>
      <c r="M54" s="37">
        <v>3</v>
      </c>
      <c r="N54" s="38" t="s">
        <v>60</v>
      </c>
      <c r="O54" s="40"/>
    </row>
    <row r="55">
      <c r="E55">
        <v>36</v>
      </c>
      <c r="F55"/>
      <c r="G55">
        <v>12</v>
      </c>
      <c r="K55" s="36" t="s">
        <v>79</v>
      </c>
      <c r="L55" s="36" t="s">
        <v>80</v>
      </c>
      <c r="M55" s="37">
        <v>2</v>
      </c>
      <c r="N55" s="38" t="s">
        <v>60</v>
      </c>
      <c r="O55" s="40"/>
    </row>
    <row r="56">
      <c r="E56">
        <v>37</v>
      </c>
      <c r="F56"/>
      <c r="G56">
        <v>12</v>
      </c>
      <c r="K56" s="36" t="s">
        <v>81</v>
      </c>
      <c r="L56" s="36" t="s">
        <v>82</v>
      </c>
      <c r="M56" s="37">
        <v>1</v>
      </c>
      <c r="N56" s="38" t="s">
        <v>60</v>
      </c>
      <c r="O56" s="40"/>
    </row>
    <row r="57">
      <c r="E57">
        <v>38</v>
      </c>
      <c r="F57"/>
      <c r="G57">
        <v>12</v>
      </c>
      <c r="K57" s="36" t="s">
        <v>83</v>
      </c>
      <c r="L57" s="36" t="s">
        <v>84</v>
      </c>
      <c r="M57" s="37">
        <v>3</v>
      </c>
      <c r="N57" s="38" t="s">
        <v>60</v>
      </c>
      <c r="O57" s="40"/>
    </row>
    <row r="58">
      <c r="E58">
        <v>39</v>
      </c>
      <c r="F58"/>
      <c r="G58">
        <v>12</v>
      </c>
      <c r="K58" s="36" t="s">
        <v>85</v>
      </c>
      <c r="L58" s="36" t="s">
        <v>86</v>
      </c>
      <c r="M58" s="37">
        <v>1</v>
      </c>
      <c r="N58" s="38" t="s">
        <v>30</v>
      </c>
      <c r="O58" s="40"/>
    </row>
    <row r="59">
      <c r="E59">
        <v>40</v>
      </c>
      <c r="F59"/>
      <c r="G59">
        <v>12</v>
      </c>
      <c r="K59" s="36" t="s">
        <v>87</v>
      </c>
      <c r="L59" s="36" t="s">
        <v>88</v>
      </c>
      <c r="M59" s="37">
        <v>1</v>
      </c>
      <c r="N59" s="38" t="s">
        <v>30</v>
      </c>
      <c r="O59" s="40"/>
    </row>
    <row r="60">
      <c r="E60">
        <v>41</v>
      </c>
      <c r="F60"/>
      <c r="G60">
        <v>12</v>
      </c>
      <c r="K60" s="36" t="s">
        <v>89</v>
      </c>
      <c r="L60" s="36" t="s">
        <v>88</v>
      </c>
      <c r="M60" s="37">
        <v>1</v>
      </c>
      <c r="N60" s="38" t="s">
        <v>60</v>
      </c>
      <c r="O60" s="40"/>
    </row>
    <row r="61">
      <c r="E61">
        <v>42</v>
      </c>
      <c r="F61"/>
      <c r="G61">
        <v>12</v>
      </c>
      <c r="K61" s="36" t="s">
        <v>90</v>
      </c>
      <c r="L61" s="36" t="s">
        <v>91</v>
      </c>
      <c r="M61" s="37">
        <v>43</v>
      </c>
      <c r="N61" s="38" t="s">
        <v>92</v>
      </c>
      <c r="O61" s="40"/>
    </row>
    <row r="62">
      <c r="E62">
        <v>43</v>
      </c>
      <c r="F62"/>
      <c r="G62">
        <v>12</v>
      </c>
      <c r="K62" s="36" t="s">
        <v>93</v>
      </c>
      <c r="L62" s="36" t="s">
        <v>94</v>
      </c>
      <c r="M62" s="37">
        <v>10</v>
      </c>
      <c r="N62" s="38" t="s">
        <v>50</v>
      </c>
      <c r="O62" s="40"/>
    </row>
    <row r="63">
      <c r="E63">
        <v>44</v>
      </c>
      <c r="F63"/>
      <c r="G63">
        <v>12</v>
      </c>
      <c r="K63" s="36" t="s">
        <v>95</v>
      </c>
      <c r="L63" s="36" t="s">
        <v>96</v>
      </c>
      <c r="M63" s="37">
        <v>1</v>
      </c>
      <c r="N63" s="38" t="s">
        <v>60</v>
      </c>
      <c r="O63" s="40"/>
    </row>
    <row r="64">
      <c r="E64">
        <v>45</v>
      </c>
      <c r="F64"/>
      <c r="G64">
        <v>12</v>
      </c>
      <c r="K64" s="36" t="s">
        <v>95</v>
      </c>
      <c r="L64" s="36" t="s">
        <v>97</v>
      </c>
      <c r="M64" s="37">
        <v>2</v>
      </c>
      <c r="N64" s="38" t="s">
        <v>60</v>
      </c>
      <c r="O64" s="40"/>
    </row>
    <row r="65">
      <c r="E65">
        <v>46</v>
      </c>
      <c r="F65"/>
      <c r="G65">
        <v>11</v>
      </c>
      <c r="K65" s="36" t="s">
        <v>98</v>
      </c>
      <c r="L65" s="36" t="s">
        <v>28</v>
      </c>
      <c r="M65" s="37">
        <v>1</v>
      </c>
      <c r="N65" s="38" t="s">
        <v>30</v>
      </c>
      <c r="O65" s="39">
        <f>+O66+O67+O68+O69+O70+O71+O72+O73+O74+O75</f>
        <v>0</v>
      </c>
    </row>
    <row r="66" ht="40.5">
      <c r="E66">
        <v>47</v>
      </c>
      <c r="F66"/>
      <c r="G66">
        <v>12</v>
      </c>
      <c r="K66" s="36" t="s">
        <v>99</v>
      </c>
      <c r="L66" s="36" t="s">
        <v>100</v>
      </c>
      <c r="M66" s="37">
        <v>1</v>
      </c>
      <c r="N66" s="38" t="s">
        <v>101</v>
      </c>
      <c r="O66" s="40"/>
    </row>
    <row r="67">
      <c r="E67">
        <v>48</v>
      </c>
      <c r="F67"/>
      <c r="G67">
        <v>12</v>
      </c>
      <c r="K67" s="36" t="s">
        <v>102</v>
      </c>
      <c r="L67" s="36" t="s">
        <v>103</v>
      </c>
      <c r="M67" s="37">
        <v>2</v>
      </c>
      <c r="N67" s="38" t="s">
        <v>104</v>
      </c>
      <c r="O67" s="40"/>
    </row>
    <row r="68">
      <c r="E68">
        <v>49</v>
      </c>
      <c r="F68"/>
      <c r="G68">
        <v>12</v>
      </c>
      <c r="K68" s="36" t="s">
        <v>102</v>
      </c>
      <c r="L68" s="36" t="s">
        <v>105</v>
      </c>
      <c r="M68" s="37">
        <v>1</v>
      </c>
      <c r="N68" s="38" t="s">
        <v>104</v>
      </c>
      <c r="O68" s="40"/>
    </row>
    <row r="69">
      <c r="E69">
        <v>50</v>
      </c>
      <c r="F69"/>
      <c r="G69">
        <v>12</v>
      </c>
      <c r="K69" s="36" t="s">
        <v>106</v>
      </c>
      <c r="L69" s="36" t="s">
        <v>107</v>
      </c>
      <c r="M69" s="37">
        <v>1</v>
      </c>
      <c r="N69" s="38" t="s">
        <v>60</v>
      </c>
      <c r="O69" s="40"/>
    </row>
    <row r="70">
      <c r="E70">
        <v>51</v>
      </c>
      <c r="F70"/>
      <c r="G70">
        <v>12</v>
      </c>
      <c r="K70" s="36" t="s">
        <v>106</v>
      </c>
      <c r="L70" s="36" t="s">
        <v>108</v>
      </c>
      <c r="M70" s="37">
        <v>2</v>
      </c>
      <c r="N70" s="38" t="s">
        <v>60</v>
      </c>
      <c r="O70" s="40"/>
    </row>
    <row r="71">
      <c r="E71">
        <v>52</v>
      </c>
      <c r="F71"/>
      <c r="G71">
        <v>12</v>
      </c>
      <c r="K71" s="36" t="s">
        <v>109</v>
      </c>
      <c r="L71" s="36" t="s">
        <v>110</v>
      </c>
      <c r="M71" s="37">
        <v>1</v>
      </c>
      <c r="N71" s="38" t="s">
        <v>60</v>
      </c>
      <c r="O71" s="40"/>
    </row>
    <row r="72">
      <c r="E72">
        <v>53</v>
      </c>
      <c r="F72"/>
      <c r="G72">
        <v>12</v>
      </c>
      <c r="K72" s="36" t="s">
        <v>109</v>
      </c>
      <c r="L72" s="36" t="s">
        <v>111</v>
      </c>
      <c r="M72" s="37">
        <v>1</v>
      </c>
      <c r="N72" s="38" t="s">
        <v>60</v>
      </c>
      <c r="O72" s="40"/>
    </row>
    <row r="73">
      <c r="E73">
        <v>54</v>
      </c>
      <c r="F73"/>
      <c r="G73">
        <v>12</v>
      </c>
      <c r="K73" s="36" t="s">
        <v>112</v>
      </c>
      <c r="L73" s="36" t="s">
        <v>113</v>
      </c>
      <c r="M73" s="37">
        <v>4</v>
      </c>
      <c r="N73" s="38" t="s">
        <v>60</v>
      </c>
      <c r="O73" s="40"/>
    </row>
    <row r="74">
      <c r="E74">
        <v>55</v>
      </c>
      <c r="F74"/>
      <c r="G74">
        <v>12</v>
      </c>
      <c r="K74" s="36" t="s">
        <v>112</v>
      </c>
      <c r="L74" s="36" t="s">
        <v>114</v>
      </c>
      <c r="M74" s="37">
        <v>2</v>
      </c>
      <c r="N74" s="38" t="s">
        <v>60</v>
      </c>
      <c r="O74" s="40"/>
    </row>
    <row r="75">
      <c r="E75">
        <v>56</v>
      </c>
      <c r="F75"/>
      <c r="G75">
        <v>12</v>
      </c>
      <c r="K75" s="36" t="s">
        <v>115</v>
      </c>
      <c r="L75" s="36" t="s">
        <v>116</v>
      </c>
      <c r="M75" s="37">
        <v>1</v>
      </c>
      <c r="N75" s="38" t="s">
        <v>60</v>
      </c>
      <c r="O75" s="40"/>
    </row>
    <row r="76">
      <c r="E76">
        <v>57</v>
      </c>
      <c r="F76"/>
      <c r="G76">
        <v>10</v>
      </c>
      <c r="K76" s="36" t="s">
        <v>117</v>
      </c>
      <c r="L76" s="36" t="s">
        <v>28</v>
      </c>
      <c r="M76" s="37">
        <v>1</v>
      </c>
      <c r="N76" s="38" t="s">
        <v>30</v>
      </c>
      <c r="O76" s="39">
        <f>+O77+O81</f>
        <v>0</v>
      </c>
    </row>
    <row r="77">
      <c r="E77">
        <v>58</v>
      </c>
      <c r="F77"/>
      <c r="G77">
        <v>11</v>
      </c>
      <c r="K77" s="36" t="s">
        <v>118</v>
      </c>
      <c r="L77" s="36" t="s">
        <v>28</v>
      </c>
      <c r="M77" s="37">
        <v>1</v>
      </c>
      <c r="N77" s="38" t="s">
        <v>30</v>
      </c>
      <c r="O77" s="39">
        <f>+O78+O79+O80</f>
        <v>0</v>
      </c>
    </row>
    <row r="78">
      <c r="E78">
        <v>59</v>
      </c>
      <c r="F78"/>
      <c r="G78">
        <v>12</v>
      </c>
      <c r="K78" s="36" t="s">
        <v>93</v>
      </c>
      <c r="L78" s="36" t="s">
        <v>94</v>
      </c>
      <c r="M78" s="37">
        <v>26</v>
      </c>
      <c r="N78" s="38" t="s">
        <v>50</v>
      </c>
      <c r="O78" s="40"/>
    </row>
    <row r="79">
      <c r="E79">
        <v>60</v>
      </c>
      <c r="F79"/>
      <c r="G79">
        <v>12</v>
      </c>
      <c r="K79" s="36" t="s">
        <v>90</v>
      </c>
      <c r="L79" s="36" t="s">
        <v>91</v>
      </c>
      <c r="M79" s="37">
        <v>3.2000000000000002</v>
      </c>
      <c r="N79" s="38" t="s">
        <v>92</v>
      </c>
      <c r="O79" s="40"/>
    </row>
    <row r="80">
      <c r="E80">
        <v>61</v>
      </c>
      <c r="F80"/>
      <c r="G80">
        <v>12</v>
      </c>
      <c r="K80" s="36" t="s">
        <v>119</v>
      </c>
      <c r="L80" s="36" t="s">
        <v>120</v>
      </c>
      <c r="M80" s="37">
        <v>1</v>
      </c>
      <c r="N80" s="38" t="s">
        <v>60</v>
      </c>
      <c r="O80" s="40"/>
    </row>
    <row r="81">
      <c r="E81">
        <v>62</v>
      </c>
      <c r="F81"/>
      <c r="G81">
        <v>11</v>
      </c>
      <c r="K81" s="36" t="s">
        <v>121</v>
      </c>
      <c r="L81" s="36" t="s">
        <v>28</v>
      </c>
      <c r="M81" s="37">
        <v>1</v>
      </c>
      <c r="N81" s="38" t="s">
        <v>30</v>
      </c>
      <c r="O81" s="39">
        <f>+O82+O83+O84+O85+O86+O87</f>
        <v>0</v>
      </c>
    </row>
    <row r="82">
      <c r="E82">
        <v>63</v>
      </c>
      <c r="F82"/>
      <c r="G82">
        <v>12</v>
      </c>
      <c r="K82" s="36" t="s">
        <v>122</v>
      </c>
      <c r="L82" s="36" t="s">
        <v>123</v>
      </c>
      <c r="M82" s="37">
        <v>1</v>
      </c>
      <c r="N82" s="38" t="s">
        <v>30</v>
      </c>
      <c r="O82" s="40"/>
    </row>
    <row r="83">
      <c r="E83">
        <v>64</v>
      </c>
      <c r="F83"/>
      <c r="G83">
        <v>12</v>
      </c>
      <c r="K83" s="36" t="s">
        <v>124</v>
      </c>
      <c r="L83" s="36" t="s">
        <v>125</v>
      </c>
      <c r="M83" s="37">
        <v>1</v>
      </c>
      <c r="N83" s="38" t="s">
        <v>30</v>
      </c>
      <c r="O83" s="40"/>
    </row>
    <row r="84">
      <c r="E84">
        <v>65</v>
      </c>
      <c r="F84"/>
      <c r="G84">
        <v>12</v>
      </c>
      <c r="K84" s="36" t="s">
        <v>126</v>
      </c>
      <c r="L84" s="36" t="s">
        <v>127</v>
      </c>
      <c r="M84" s="37">
        <v>1</v>
      </c>
      <c r="N84" s="38" t="s">
        <v>30</v>
      </c>
      <c r="O84" s="40"/>
    </row>
    <row r="85" ht="27">
      <c r="E85">
        <v>66</v>
      </c>
      <c r="F85"/>
      <c r="G85">
        <v>12</v>
      </c>
      <c r="K85" s="36" t="s">
        <v>128</v>
      </c>
      <c r="L85" s="36" t="s">
        <v>129</v>
      </c>
      <c r="M85" s="37">
        <v>1</v>
      </c>
      <c r="N85" s="38" t="s">
        <v>30</v>
      </c>
      <c r="O85" s="40"/>
    </row>
    <row r="86">
      <c r="E86">
        <v>67</v>
      </c>
      <c r="F86"/>
      <c r="G86">
        <v>12</v>
      </c>
      <c r="K86" s="36" t="s">
        <v>130</v>
      </c>
      <c r="L86" s="36" t="s">
        <v>116</v>
      </c>
      <c r="M86" s="37">
        <v>1</v>
      </c>
      <c r="N86" s="38" t="s">
        <v>60</v>
      </c>
      <c r="O86" s="40"/>
    </row>
    <row r="87">
      <c r="E87">
        <v>68</v>
      </c>
      <c r="F87"/>
      <c r="G87">
        <v>12</v>
      </c>
      <c r="K87" s="36" t="s">
        <v>130</v>
      </c>
      <c r="L87" s="36" t="s">
        <v>131</v>
      </c>
      <c r="M87" s="37">
        <v>1</v>
      </c>
      <c r="N87" s="38" t="s">
        <v>60</v>
      </c>
      <c r="O87" s="40"/>
    </row>
    <row r="88">
      <c r="E88">
        <v>69</v>
      </c>
      <c r="F88">
        <v>31</v>
      </c>
      <c r="G88">
        <v>3</v>
      </c>
      <c r="K88" s="36" t="s">
        <v>132</v>
      </c>
      <c r="L88" s="36" t="s">
        <v>28</v>
      </c>
      <c r="M88" s="37">
        <v>1</v>
      </c>
      <c r="N88" s="38" t="s">
        <v>30</v>
      </c>
      <c r="O88" s="39">
        <f>+O89+O108</f>
        <v>0</v>
      </c>
    </row>
    <row r="89">
      <c r="E89">
        <v>70</v>
      </c>
      <c r="F89">
        <v>6</v>
      </c>
      <c r="G89">
        <v>4</v>
      </c>
      <c r="K89" s="36" t="s">
        <v>133</v>
      </c>
      <c r="L89" s="36" t="s">
        <v>28</v>
      </c>
      <c r="M89" s="37">
        <v>1</v>
      </c>
      <c r="N89" s="38" t="s">
        <v>30</v>
      </c>
      <c r="O89" s="39">
        <f>+O92+O96</f>
        <v>0</v>
      </c>
    </row>
    <row r="90">
      <c r="E90">
        <v>71</v>
      </c>
      <c r="F90" t="s">
        <v>134</v>
      </c>
      <c r="G90">
        <v>5</v>
      </c>
      <c r="K90" s="36" t="s">
        <v>135</v>
      </c>
      <c r="L90" s="36" t="s">
        <v>28</v>
      </c>
      <c r="M90" s="37">
        <v>1</v>
      </c>
      <c r="N90" s="38" t="s">
        <v>30</v>
      </c>
      <c r="O90" s="40"/>
    </row>
    <row r="91">
      <c r="E91">
        <v>72</v>
      </c>
      <c r="F91" t="s">
        <v>136</v>
      </c>
      <c r="G91">
        <v>5</v>
      </c>
      <c r="K91" s="36" t="s">
        <v>137</v>
      </c>
      <c r="L91" s="36" t="s">
        <v>28</v>
      </c>
      <c r="M91" s="37">
        <v>1</v>
      </c>
      <c r="N91" s="38" t="s">
        <v>30</v>
      </c>
      <c r="O91" s="40"/>
    </row>
    <row r="92">
      <c r="E92">
        <v>73</v>
      </c>
      <c r="F92"/>
      <c r="G92">
        <v>9</v>
      </c>
      <c r="K92" s="36" t="s">
        <v>138</v>
      </c>
      <c r="L92" s="36" t="s">
        <v>28</v>
      </c>
      <c r="M92" s="37">
        <v>1</v>
      </c>
      <c r="N92" s="38" t="s">
        <v>30</v>
      </c>
      <c r="O92" s="39">
        <f>+O93</f>
        <v>0</v>
      </c>
    </row>
    <row r="93">
      <c r="E93">
        <v>74</v>
      </c>
      <c r="F93"/>
      <c r="G93">
        <v>10</v>
      </c>
      <c r="K93" s="36" t="s">
        <v>139</v>
      </c>
      <c r="L93" s="36" t="s">
        <v>28</v>
      </c>
      <c r="M93" s="37">
        <v>1</v>
      </c>
      <c r="N93" s="38" t="s">
        <v>30</v>
      </c>
      <c r="O93" s="39">
        <f>+O94</f>
        <v>0</v>
      </c>
    </row>
    <row r="94">
      <c r="E94">
        <v>75</v>
      </c>
      <c r="F94"/>
      <c r="G94">
        <v>11</v>
      </c>
      <c r="K94" s="36" t="s">
        <v>140</v>
      </c>
      <c r="L94" s="36" t="s">
        <v>28</v>
      </c>
      <c r="M94" s="37">
        <v>1</v>
      </c>
      <c r="N94" s="38" t="s">
        <v>30</v>
      </c>
      <c r="O94" s="39">
        <f>+O95</f>
        <v>0</v>
      </c>
    </row>
    <row r="95" ht="40.5">
      <c r="E95">
        <v>76</v>
      </c>
      <c r="F95"/>
      <c r="G95">
        <v>12</v>
      </c>
      <c r="K95" s="36" t="s">
        <v>141</v>
      </c>
      <c r="L95" s="36" t="s">
        <v>142</v>
      </c>
      <c r="M95" s="37">
        <v>1</v>
      </c>
      <c r="N95" s="38" t="s">
        <v>30</v>
      </c>
      <c r="O95" s="40"/>
    </row>
    <row r="96">
      <c r="E96">
        <v>77</v>
      </c>
      <c r="F96"/>
      <c r="G96">
        <v>9</v>
      </c>
      <c r="K96" s="36" t="s">
        <v>143</v>
      </c>
      <c r="L96" s="36" t="s">
        <v>28</v>
      </c>
      <c r="M96" s="37">
        <v>1</v>
      </c>
      <c r="N96" s="38" t="s">
        <v>30</v>
      </c>
      <c r="O96" s="39">
        <f>+O97</f>
        <v>0</v>
      </c>
    </row>
    <row r="97">
      <c r="E97">
        <v>78</v>
      </c>
      <c r="F97"/>
      <c r="G97">
        <v>10</v>
      </c>
      <c r="K97" s="36" t="s">
        <v>144</v>
      </c>
      <c r="L97" s="36" t="s">
        <v>28</v>
      </c>
      <c r="M97" s="37">
        <v>1</v>
      </c>
      <c r="N97" s="38" t="s">
        <v>30</v>
      </c>
      <c r="O97" s="39">
        <f>+O98+O101+O104</f>
        <v>0</v>
      </c>
    </row>
    <row r="98">
      <c r="E98">
        <v>79</v>
      </c>
      <c r="F98"/>
      <c r="G98">
        <v>11</v>
      </c>
      <c r="K98" s="36" t="s">
        <v>145</v>
      </c>
      <c r="L98" s="36" t="s">
        <v>28</v>
      </c>
      <c r="M98" s="37">
        <v>1</v>
      </c>
      <c r="N98" s="38" t="s">
        <v>30</v>
      </c>
      <c r="O98" s="39">
        <f>+O99+O100</f>
        <v>0</v>
      </c>
    </row>
    <row r="99">
      <c r="E99">
        <v>80</v>
      </c>
      <c r="F99"/>
      <c r="G99">
        <v>12</v>
      </c>
      <c r="K99" s="36" t="s">
        <v>146</v>
      </c>
      <c r="L99" s="36" t="s">
        <v>147</v>
      </c>
      <c r="M99" s="37">
        <v>1</v>
      </c>
      <c r="N99" s="38" t="s">
        <v>30</v>
      </c>
      <c r="O99" s="40"/>
    </row>
    <row r="100" ht="27">
      <c r="E100">
        <v>81</v>
      </c>
      <c r="F100"/>
      <c r="G100">
        <v>12</v>
      </c>
      <c r="K100" s="36" t="s">
        <v>148</v>
      </c>
      <c r="L100" s="36" t="s">
        <v>149</v>
      </c>
      <c r="M100" s="37">
        <v>1</v>
      </c>
      <c r="N100" s="38" t="s">
        <v>30</v>
      </c>
      <c r="O100" s="40"/>
    </row>
    <row r="101">
      <c r="E101">
        <v>82</v>
      </c>
      <c r="F101"/>
      <c r="G101">
        <v>11</v>
      </c>
      <c r="K101" s="36" t="s">
        <v>150</v>
      </c>
      <c r="L101" s="36" t="s">
        <v>28</v>
      </c>
      <c r="M101" s="37">
        <v>1</v>
      </c>
      <c r="N101" s="38" t="s">
        <v>30</v>
      </c>
      <c r="O101" s="39">
        <f>+O102+O103</f>
        <v>0</v>
      </c>
    </row>
    <row r="102">
      <c r="E102">
        <v>83</v>
      </c>
      <c r="F102"/>
      <c r="G102">
        <v>12</v>
      </c>
      <c r="K102" s="36" t="s">
        <v>151</v>
      </c>
      <c r="L102" s="36" t="s">
        <v>152</v>
      </c>
      <c r="M102" s="37">
        <v>48</v>
      </c>
      <c r="N102" s="38" t="s">
        <v>153</v>
      </c>
      <c r="O102" s="40"/>
    </row>
    <row r="103" ht="27">
      <c r="E103">
        <v>84</v>
      </c>
      <c r="F103"/>
      <c r="G103">
        <v>12</v>
      </c>
      <c r="K103" s="36" t="s">
        <v>151</v>
      </c>
      <c r="L103" s="36" t="s">
        <v>154</v>
      </c>
      <c r="M103" s="37">
        <v>12</v>
      </c>
      <c r="N103" s="38" t="s">
        <v>153</v>
      </c>
      <c r="O103" s="40"/>
    </row>
    <row r="104">
      <c r="E104">
        <v>85</v>
      </c>
      <c r="F104"/>
      <c r="G104">
        <v>11</v>
      </c>
      <c r="K104" s="36" t="s">
        <v>155</v>
      </c>
      <c r="L104" s="36" t="s">
        <v>28</v>
      </c>
      <c r="M104" s="37">
        <v>1</v>
      </c>
      <c r="N104" s="38" t="s">
        <v>30</v>
      </c>
      <c r="O104" s="39">
        <f>+O105+O106+O107</f>
        <v>0</v>
      </c>
    </row>
    <row r="105" ht="40.5">
      <c r="E105">
        <v>86</v>
      </c>
      <c r="F105"/>
      <c r="G105">
        <v>12</v>
      </c>
      <c r="K105" s="36" t="s">
        <v>156</v>
      </c>
      <c r="L105" s="36" t="s">
        <v>157</v>
      </c>
      <c r="M105" s="37">
        <v>12</v>
      </c>
      <c r="N105" s="38" t="s">
        <v>158</v>
      </c>
      <c r="O105" s="40"/>
    </row>
    <row r="106" ht="40.5">
      <c r="E106">
        <v>87</v>
      </c>
      <c r="F106"/>
      <c r="G106">
        <v>12</v>
      </c>
      <c r="K106" s="36" t="s">
        <v>159</v>
      </c>
      <c r="L106" s="36" t="s">
        <v>160</v>
      </c>
      <c r="M106" s="37">
        <v>6</v>
      </c>
      <c r="N106" s="38" t="s">
        <v>158</v>
      </c>
      <c r="O106" s="40"/>
    </row>
    <row r="107">
      <c r="E107">
        <v>88</v>
      </c>
      <c r="F107"/>
      <c r="G107">
        <v>12</v>
      </c>
      <c r="K107" s="36" t="s">
        <v>161</v>
      </c>
      <c r="L107" s="36" t="s">
        <v>28</v>
      </c>
      <c r="M107" s="37">
        <v>1</v>
      </c>
      <c r="N107" s="38" t="s">
        <v>30</v>
      </c>
      <c r="O107" s="40"/>
    </row>
    <row r="108">
      <c r="E108">
        <v>89</v>
      </c>
      <c r="F108">
        <v>8</v>
      </c>
      <c r="G108">
        <v>4</v>
      </c>
      <c r="K108" s="36" t="s">
        <v>162</v>
      </c>
      <c r="L108" s="36" t="s">
        <v>28</v>
      </c>
      <c r="M108" s="37">
        <v>1</v>
      </c>
      <c r="N108" s="38" t="s">
        <v>30</v>
      </c>
      <c r="O108" s="39">
        <f>+O109+O111+O114</f>
        <v>0</v>
      </c>
    </row>
    <row r="109">
      <c r="E109">
        <v>90</v>
      </c>
      <c r="F109">
        <v>9</v>
      </c>
      <c r="G109">
        <v>5</v>
      </c>
      <c r="K109" s="36" t="s">
        <v>163</v>
      </c>
      <c r="L109" s="36" t="s">
        <v>28</v>
      </c>
      <c r="M109" s="37">
        <v>1</v>
      </c>
      <c r="N109" s="38" t="s">
        <v>30</v>
      </c>
      <c r="O109" s="39">
        <f>+O110</f>
        <v>0</v>
      </c>
    </row>
    <row r="110">
      <c r="E110">
        <v>91</v>
      </c>
      <c r="F110">
        <v>14</v>
      </c>
      <c r="G110">
        <v>6</v>
      </c>
      <c r="K110" s="36" t="s">
        <v>164</v>
      </c>
      <c r="L110" s="36" t="s">
        <v>28</v>
      </c>
      <c r="M110" s="37">
        <v>1</v>
      </c>
      <c r="N110" s="38" t="s">
        <v>30</v>
      </c>
      <c r="O110" s="40"/>
    </row>
    <row r="111">
      <c r="E111">
        <v>92</v>
      </c>
      <c r="F111">
        <v>23</v>
      </c>
      <c r="G111">
        <v>5</v>
      </c>
      <c r="K111" s="36" t="s">
        <v>165</v>
      </c>
      <c r="L111" s="36" t="s">
        <v>28</v>
      </c>
      <c r="M111" s="37">
        <v>1</v>
      </c>
      <c r="N111" s="38" t="s">
        <v>30</v>
      </c>
      <c r="O111" s="40"/>
    </row>
    <row r="112">
      <c r="E112">
        <v>93</v>
      </c>
      <c r="F112" t="s">
        <v>166</v>
      </c>
      <c r="G112">
        <v>6</v>
      </c>
      <c r="K112" s="36" t="s">
        <v>167</v>
      </c>
      <c r="L112" s="36" t="s">
        <v>28</v>
      </c>
      <c r="M112" s="37">
        <v>1</v>
      </c>
      <c r="N112" s="38" t="s">
        <v>30</v>
      </c>
      <c r="O112" s="40"/>
    </row>
    <row r="113">
      <c r="E113">
        <v>94</v>
      </c>
      <c r="F113" t="s">
        <v>168</v>
      </c>
      <c r="G113">
        <v>6</v>
      </c>
      <c r="K113" s="36" t="s">
        <v>169</v>
      </c>
      <c r="L113" s="36" t="s">
        <v>28</v>
      </c>
      <c r="M113" s="37">
        <v>1</v>
      </c>
      <c r="N113" s="38" t="s">
        <v>30</v>
      </c>
      <c r="O113" s="40"/>
    </row>
    <row r="114">
      <c r="E114">
        <v>95</v>
      </c>
      <c r="F114">
        <v>46</v>
      </c>
      <c r="G114">
        <v>5</v>
      </c>
      <c r="K114" s="36" t="s">
        <v>170</v>
      </c>
      <c r="L114" s="36" t="s">
        <v>28</v>
      </c>
      <c r="M114" s="37">
        <v>1</v>
      </c>
      <c r="N114" s="38" t="s">
        <v>30</v>
      </c>
      <c r="O114" s="40"/>
    </row>
    <row r="115">
      <c r="E115">
        <v>96</v>
      </c>
      <c r="F115">
        <v>158</v>
      </c>
      <c r="G115">
        <v>3</v>
      </c>
      <c r="K115" s="36" t="s">
        <v>171</v>
      </c>
      <c r="L115" s="36" t="s">
        <v>28</v>
      </c>
      <c r="M115" s="37">
        <v>1</v>
      </c>
      <c r="N115" s="38" t="s">
        <v>30</v>
      </c>
      <c r="O115" s="40"/>
    </row>
    <row r="116">
      <c r="E116">
        <v>97</v>
      </c>
      <c r="F116">
        <v>25</v>
      </c>
      <c r="G116">
        <v>2</v>
      </c>
      <c r="K116" s="36" t="s">
        <v>172</v>
      </c>
      <c r="L116" s="36" t="s">
        <v>28</v>
      </c>
      <c r="M116" s="37">
        <v>1</v>
      </c>
      <c r="N116" s="38" t="s">
        <v>30</v>
      </c>
      <c r="O116" s="40"/>
    </row>
    <row r="117">
      <c r="E117">
        <v>1</v>
      </c>
      <c r="F117">
        <v>4</v>
      </c>
      <c r="G117">
        <v>1</v>
      </c>
      <c r="K117" s="36" t="s">
        <v>173</v>
      </c>
      <c r="L117" s="36" t="s">
        <v>28</v>
      </c>
      <c r="M117" s="37"/>
      <c r="N117" s="38" t="s">
        <v>28</v>
      </c>
      <c r="O117" s="39">
        <f>+O21+O116</f>
        <v>0</v>
      </c>
    </row>
    <row r="118">
      <c r="E118">
        <v>98</v>
      </c>
      <c r="F118"/>
      <c r="G118">
        <v>0</v>
      </c>
      <c r="K118" s="32" t="s">
        <v>2</v>
      </c>
      <c r="L118" s="32" t="s">
        <v>28</v>
      </c>
      <c r="M118" s="33"/>
      <c r="N118" s="34" t="s">
        <v>28</v>
      </c>
      <c r="O118" s="35"/>
    </row>
    <row r="119">
      <c r="E119">
        <v>100</v>
      </c>
      <c r="F119">
        <v>5</v>
      </c>
      <c r="G119">
        <v>2</v>
      </c>
      <c r="K119" s="36" t="s">
        <v>29</v>
      </c>
      <c r="L119" s="36" t="s">
        <v>28</v>
      </c>
      <c r="M119" s="37">
        <v>1</v>
      </c>
      <c r="N119" s="38" t="s">
        <v>30</v>
      </c>
      <c r="O119" s="39">
        <f>+O121+O260</f>
        <v>0</v>
      </c>
    </row>
    <row r="120">
      <c r="E120">
        <v>101</v>
      </c>
      <c r="F120" t="s">
        <v>31</v>
      </c>
      <c r="G120">
        <v>3</v>
      </c>
      <c r="K120" s="36" t="s">
        <v>32</v>
      </c>
      <c r="L120" s="36" t="s">
        <v>28</v>
      </c>
      <c r="M120" s="37">
        <v>1</v>
      </c>
      <c r="N120" s="38" t="s">
        <v>30</v>
      </c>
      <c r="O120" s="40"/>
    </row>
    <row r="121">
      <c r="E121">
        <v>102</v>
      </c>
      <c r="F121">
        <v>6</v>
      </c>
      <c r="G121">
        <v>3</v>
      </c>
      <c r="K121" s="36" t="s">
        <v>174</v>
      </c>
      <c r="L121" s="36" t="s">
        <v>28</v>
      </c>
      <c r="M121" s="37">
        <v>1</v>
      </c>
      <c r="N121" s="38" t="s">
        <v>30</v>
      </c>
      <c r="O121" s="39">
        <f>+O124+O195</f>
        <v>0</v>
      </c>
    </row>
    <row r="122">
      <c r="E122">
        <v>103</v>
      </c>
      <c r="F122" t="s">
        <v>134</v>
      </c>
      <c r="G122">
        <v>4</v>
      </c>
      <c r="K122" s="36" t="s">
        <v>175</v>
      </c>
      <c r="L122" s="36" t="s">
        <v>28</v>
      </c>
      <c r="M122" s="37">
        <v>1</v>
      </c>
      <c r="N122" s="38" t="s">
        <v>30</v>
      </c>
      <c r="O122" s="40"/>
    </row>
    <row r="123">
      <c r="E123">
        <v>104</v>
      </c>
      <c r="F123" t="s">
        <v>136</v>
      </c>
      <c r="G123">
        <v>4</v>
      </c>
      <c r="K123" s="36" t="s">
        <v>176</v>
      </c>
      <c r="L123" s="36" t="s">
        <v>28</v>
      </c>
      <c r="M123" s="37">
        <v>1</v>
      </c>
      <c r="N123" s="38" t="s">
        <v>30</v>
      </c>
      <c r="O123" s="40"/>
    </row>
    <row r="124">
      <c r="E124">
        <v>105</v>
      </c>
      <c r="F124">
        <v>168</v>
      </c>
      <c r="G124">
        <v>4</v>
      </c>
      <c r="K124" s="36" t="s">
        <v>177</v>
      </c>
      <c r="L124" s="36" t="s">
        <v>28</v>
      </c>
      <c r="M124" s="37">
        <v>1</v>
      </c>
      <c r="N124" s="38" t="s">
        <v>30</v>
      </c>
      <c r="O124" s="39">
        <f>+O125+O134+O148+O169+O177+O181</f>
        <v>0</v>
      </c>
    </row>
    <row r="125">
      <c r="E125">
        <v>106</v>
      </c>
      <c r="F125"/>
      <c r="G125">
        <v>9</v>
      </c>
      <c r="K125" s="36" t="s">
        <v>178</v>
      </c>
      <c r="L125" s="36" t="s">
        <v>28</v>
      </c>
      <c r="M125" s="37">
        <v>1</v>
      </c>
      <c r="N125" s="38" t="s">
        <v>30</v>
      </c>
      <c r="O125" s="39">
        <f>+O126</f>
        <v>0</v>
      </c>
    </row>
    <row r="126">
      <c r="E126">
        <v>107</v>
      </c>
      <c r="F126"/>
      <c r="G126">
        <v>10</v>
      </c>
      <c r="K126" s="36" t="s">
        <v>179</v>
      </c>
      <c r="L126" s="36" t="s">
        <v>28</v>
      </c>
      <c r="M126" s="37">
        <v>1</v>
      </c>
      <c r="N126" s="38" t="s">
        <v>30</v>
      </c>
      <c r="O126" s="39">
        <f>+O127+O128+O129+O130+O131+O132+O133</f>
        <v>0</v>
      </c>
    </row>
    <row r="127">
      <c r="E127">
        <v>108</v>
      </c>
      <c r="F127"/>
      <c r="G127">
        <v>11</v>
      </c>
      <c r="K127" s="36" t="s">
        <v>180</v>
      </c>
      <c r="L127" s="36" t="s">
        <v>28</v>
      </c>
      <c r="M127" s="37">
        <v>494</v>
      </c>
      <c r="N127" s="38" t="s">
        <v>181</v>
      </c>
      <c r="O127" s="40"/>
    </row>
    <row r="128">
      <c r="E128">
        <v>109</v>
      </c>
      <c r="F128"/>
      <c r="G128">
        <v>11</v>
      </c>
      <c r="K128" s="36" t="s">
        <v>182</v>
      </c>
      <c r="L128" s="36" t="s">
        <v>183</v>
      </c>
      <c r="M128" s="37">
        <v>37</v>
      </c>
      <c r="N128" s="38" t="s">
        <v>181</v>
      </c>
      <c r="O128" s="40"/>
    </row>
    <row r="129">
      <c r="E129">
        <v>110</v>
      </c>
      <c r="F129"/>
      <c r="G129">
        <v>11</v>
      </c>
      <c r="K129" s="36" t="s">
        <v>184</v>
      </c>
      <c r="L129" s="36" t="s">
        <v>183</v>
      </c>
      <c r="M129" s="37">
        <v>235</v>
      </c>
      <c r="N129" s="38" t="s">
        <v>181</v>
      </c>
      <c r="O129" s="40"/>
    </row>
    <row r="130">
      <c r="E130">
        <v>111</v>
      </c>
      <c r="F130"/>
      <c r="G130">
        <v>11</v>
      </c>
      <c r="K130" s="36" t="s">
        <v>185</v>
      </c>
      <c r="L130" s="36" t="s">
        <v>186</v>
      </c>
      <c r="M130" s="37">
        <v>2</v>
      </c>
      <c r="N130" s="38" t="s">
        <v>187</v>
      </c>
      <c r="O130" s="40"/>
    </row>
    <row r="131">
      <c r="E131">
        <v>112</v>
      </c>
      <c r="F131"/>
      <c r="G131">
        <v>11</v>
      </c>
      <c r="K131" s="36" t="s">
        <v>185</v>
      </c>
      <c r="L131" s="36" t="s">
        <v>188</v>
      </c>
      <c r="M131" s="37">
        <v>31</v>
      </c>
      <c r="N131" s="38" t="s">
        <v>187</v>
      </c>
      <c r="O131" s="40"/>
    </row>
    <row r="132">
      <c r="E132">
        <v>113</v>
      </c>
      <c r="F132"/>
      <c r="G132">
        <v>11</v>
      </c>
      <c r="K132" s="36" t="s">
        <v>189</v>
      </c>
      <c r="L132" s="36" t="s">
        <v>28</v>
      </c>
      <c r="M132" s="37">
        <v>171</v>
      </c>
      <c r="N132" s="38" t="s">
        <v>187</v>
      </c>
      <c r="O132" s="40"/>
    </row>
    <row r="133">
      <c r="E133">
        <v>114</v>
      </c>
      <c r="F133"/>
      <c r="G133">
        <v>11</v>
      </c>
      <c r="K133" s="36" t="s">
        <v>190</v>
      </c>
      <c r="L133" s="36" t="s">
        <v>28</v>
      </c>
      <c r="M133" s="37">
        <v>192</v>
      </c>
      <c r="N133" s="38" t="s">
        <v>181</v>
      </c>
      <c r="O133" s="40"/>
    </row>
    <row r="134">
      <c r="E134">
        <v>115</v>
      </c>
      <c r="F134"/>
      <c r="G134">
        <v>9</v>
      </c>
      <c r="K134" s="36" t="s">
        <v>191</v>
      </c>
      <c r="L134" s="36" t="s">
        <v>28</v>
      </c>
      <c r="M134" s="37">
        <v>1</v>
      </c>
      <c r="N134" s="38" t="s">
        <v>30</v>
      </c>
      <c r="O134" s="39">
        <f>+O135+O144</f>
        <v>0</v>
      </c>
    </row>
    <row r="135">
      <c r="E135">
        <v>116</v>
      </c>
      <c r="F135"/>
      <c r="G135">
        <v>10</v>
      </c>
      <c r="K135" s="36" t="s">
        <v>192</v>
      </c>
      <c r="L135" s="36" t="s">
        <v>28</v>
      </c>
      <c r="M135" s="37">
        <v>1</v>
      </c>
      <c r="N135" s="38" t="s">
        <v>30</v>
      </c>
      <c r="O135" s="39">
        <f>+O136+O137+O138+O139+O140+O141+O142+O143</f>
        <v>0</v>
      </c>
    </row>
    <row r="136">
      <c r="E136">
        <v>117</v>
      </c>
      <c r="F136"/>
      <c r="G136">
        <v>11</v>
      </c>
      <c r="K136" s="36" t="s">
        <v>193</v>
      </c>
      <c r="L136" s="36" t="s">
        <v>28</v>
      </c>
      <c r="M136" s="37">
        <v>114</v>
      </c>
      <c r="N136" s="38" t="s">
        <v>187</v>
      </c>
      <c r="O136" s="40"/>
    </row>
    <row r="137">
      <c r="E137">
        <v>118</v>
      </c>
      <c r="F137"/>
      <c r="G137">
        <v>11</v>
      </c>
      <c r="K137" s="36" t="s">
        <v>194</v>
      </c>
      <c r="L137" s="36" t="s">
        <v>28</v>
      </c>
      <c r="M137" s="37">
        <v>39</v>
      </c>
      <c r="N137" s="38" t="s">
        <v>181</v>
      </c>
      <c r="O137" s="40"/>
    </row>
    <row r="138">
      <c r="E138">
        <v>119</v>
      </c>
      <c r="F138"/>
      <c r="G138">
        <v>11</v>
      </c>
      <c r="K138" s="36" t="s">
        <v>195</v>
      </c>
      <c r="L138" s="36" t="s">
        <v>196</v>
      </c>
      <c r="M138" s="37">
        <v>0.20000000000000001</v>
      </c>
      <c r="N138" s="38" t="s">
        <v>181</v>
      </c>
      <c r="O138" s="40"/>
    </row>
    <row r="139">
      <c r="E139">
        <v>120</v>
      </c>
      <c r="F139"/>
      <c r="G139">
        <v>11</v>
      </c>
      <c r="K139" s="36" t="s">
        <v>197</v>
      </c>
      <c r="L139" s="36" t="s">
        <v>198</v>
      </c>
      <c r="M139" s="37">
        <v>0.5</v>
      </c>
      <c r="N139" s="38" t="s">
        <v>199</v>
      </c>
      <c r="O139" s="40"/>
    </row>
    <row r="140">
      <c r="E140">
        <v>121</v>
      </c>
      <c r="F140"/>
      <c r="G140">
        <v>11</v>
      </c>
      <c r="K140" s="36" t="s">
        <v>195</v>
      </c>
      <c r="L140" s="36" t="s">
        <v>200</v>
      </c>
      <c r="M140" s="37">
        <v>108</v>
      </c>
      <c r="N140" s="38" t="s">
        <v>181</v>
      </c>
      <c r="O140" s="40"/>
    </row>
    <row r="141">
      <c r="E141">
        <v>122</v>
      </c>
      <c r="F141"/>
      <c r="G141">
        <v>11</v>
      </c>
      <c r="K141" s="36" t="s">
        <v>197</v>
      </c>
      <c r="L141" s="36" t="s">
        <v>201</v>
      </c>
      <c r="M141" s="37">
        <v>253.80000000000001</v>
      </c>
      <c r="N141" s="38" t="s">
        <v>199</v>
      </c>
      <c r="O141" s="40"/>
    </row>
    <row r="142">
      <c r="E142">
        <v>123</v>
      </c>
      <c r="F142"/>
      <c r="G142">
        <v>11</v>
      </c>
      <c r="K142" s="36" t="s">
        <v>202</v>
      </c>
      <c r="L142" s="36" t="s">
        <v>28</v>
      </c>
      <c r="M142" s="37">
        <v>0.59999999999999998</v>
      </c>
      <c r="N142" s="38" t="s">
        <v>199</v>
      </c>
      <c r="O142" s="40"/>
    </row>
    <row r="143">
      <c r="E143">
        <v>124</v>
      </c>
      <c r="F143"/>
      <c r="G143">
        <v>11</v>
      </c>
      <c r="K143" s="36" t="s">
        <v>203</v>
      </c>
      <c r="L143" s="36" t="s">
        <v>28</v>
      </c>
      <c r="M143" s="37">
        <v>0.59999999999999998</v>
      </c>
      <c r="N143" s="38" t="s">
        <v>199</v>
      </c>
      <c r="O143" s="40"/>
    </row>
    <row r="144">
      <c r="E144">
        <v>125</v>
      </c>
      <c r="F144"/>
      <c r="G144">
        <v>10</v>
      </c>
      <c r="K144" s="36" t="s">
        <v>192</v>
      </c>
      <c r="L144" s="36" t="s">
        <v>204</v>
      </c>
      <c r="M144" s="37">
        <v>1</v>
      </c>
      <c r="N144" s="38" t="s">
        <v>30</v>
      </c>
      <c r="O144" s="39">
        <f>+O145+O146+O147</f>
        <v>0</v>
      </c>
    </row>
    <row r="145">
      <c r="E145">
        <v>126</v>
      </c>
      <c r="F145"/>
      <c r="G145">
        <v>11</v>
      </c>
      <c r="K145" s="36" t="s">
        <v>195</v>
      </c>
      <c r="L145" s="36" t="s">
        <v>196</v>
      </c>
      <c r="M145" s="37">
        <v>2.2000000000000002</v>
      </c>
      <c r="N145" s="38" t="s">
        <v>181</v>
      </c>
      <c r="O145" s="40"/>
    </row>
    <row r="146">
      <c r="E146">
        <v>127</v>
      </c>
      <c r="F146"/>
      <c r="G146">
        <v>11</v>
      </c>
      <c r="K146" s="36" t="s">
        <v>197</v>
      </c>
      <c r="L146" s="36" t="s">
        <v>198</v>
      </c>
      <c r="M146" s="37">
        <v>5.5</v>
      </c>
      <c r="N146" s="38" t="s">
        <v>199</v>
      </c>
      <c r="O146" s="40"/>
    </row>
    <row r="147">
      <c r="E147">
        <v>128</v>
      </c>
      <c r="F147"/>
      <c r="G147">
        <v>11</v>
      </c>
      <c r="K147" s="36" t="s">
        <v>205</v>
      </c>
      <c r="L147" s="36" t="s">
        <v>28</v>
      </c>
      <c r="M147" s="37">
        <v>0.10000000000000001</v>
      </c>
      <c r="N147" s="38" t="s">
        <v>199</v>
      </c>
      <c r="O147" s="40"/>
    </row>
    <row r="148">
      <c r="E148">
        <v>129</v>
      </c>
      <c r="F148"/>
      <c r="G148">
        <v>9</v>
      </c>
      <c r="K148" s="36" t="s">
        <v>206</v>
      </c>
      <c r="L148" s="36" t="s">
        <v>207</v>
      </c>
      <c r="M148" s="37">
        <v>1</v>
      </c>
      <c r="N148" s="38" t="s">
        <v>30</v>
      </c>
      <c r="O148" s="39">
        <f>+O149+O152+O162</f>
        <v>0</v>
      </c>
    </row>
    <row r="149">
      <c r="E149">
        <v>130</v>
      </c>
      <c r="F149"/>
      <c r="G149">
        <v>10</v>
      </c>
      <c r="K149" s="36" t="s">
        <v>208</v>
      </c>
      <c r="L149" s="36" t="s">
        <v>28</v>
      </c>
      <c r="M149" s="37">
        <v>1</v>
      </c>
      <c r="N149" s="38" t="s">
        <v>30</v>
      </c>
      <c r="O149" s="39">
        <f>+O150+O151</f>
        <v>0</v>
      </c>
    </row>
    <row r="150">
      <c r="E150">
        <v>131</v>
      </c>
      <c r="F150"/>
      <c r="G150">
        <v>11</v>
      </c>
      <c r="K150" s="36" t="s">
        <v>209</v>
      </c>
      <c r="L150" s="36" t="s">
        <v>210</v>
      </c>
      <c r="M150" s="37">
        <v>9.8000000000000007</v>
      </c>
      <c r="N150" s="38" t="s">
        <v>187</v>
      </c>
      <c r="O150" s="40"/>
    </row>
    <row r="151">
      <c r="E151">
        <v>132</v>
      </c>
      <c r="F151"/>
      <c r="G151">
        <v>11</v>
      </c>
      <c r="K151" s="36" t="s">
        <v>211</v>
      </c>
      <c r="L151" s="36" t="s">
        <v>210</v>
      </c>
      <c r="M151" s="37">
        <v>9.5</v>
      </c>
      <c r="N151" s="38" t="s">
        <v>181</v>
      </c>
      <c r="O151" s="40"/>
    </row>
    <row r="152">
      <c r="E152">
        <v>133</v>
      </c>
      <c r="F152"/>
      <c r="G152">
        <v>10</v>
      </c>
      <c r="K152" s="36" t="s">
        <v>212</v>
      </c>
      <c r="L152" s="36" t="s">
        <v>28</v>
      </c>
      <c r="M152" s="37">
        <v>1</v>
      </c>
      <c r="N152" s="38" t="s">
        <v>30</v>
      </c>
      <c r="O152" s="39">
        <f>+O153+O154+O155+O156+O157+O158+O159+O160+O161</f>
        <v>0</v>
      </c>
    </row>
    <row r="153">
      <c r="E153">
        <v>134</v>
      </c>
      <c r="F153"/>
      <c r="G153">
        <v>11</v>
      </c>
      <c r="K153" s="36" t="s">
        <v>209</v>
      </c>
      <c r="L153" s="36" t="s">
        <v>213</v>
      </c>
      <c r="M153" s="37">
        <v>259</v>
      </c>
      <c r="N153" s="38" t="s">
        <v>187</v>
      </c>
      <c r="O153" s="40"/>
    </row>
    <row r="154">
      <c r="E154">
        <v>135</v>
      </c>
      <c r="F154"/>
      <c r="G154">
        <v>11</v>
      </c>
      <c r="K154" s="36" t="s">
        <v>214</v>
      </c>
      <c r="L154" s="36" t="s">
        <v>215</v>
      </c>
      <c r="M154" s="37">
        <v>4.3399999999999999</v>
      </c>
      <c r="N154" s="38" t="s">
        <v>199</v>
      </c>
      <c r="O154" s="40"/>
    </row>
    <row r="155">
      <c r="E155">
        <v>136</v>
      </c>
      <c r="F155"/>
      <c r="G155">
        <v>11</v>
      </c>
      <c r="K155" s="36" t="s">
        <v>214</v>
      </c>
      <c r="L155" s="36" t="s">
        <v>216</v>
      </c>
      <c r="M155" s="37">
        <v>1.29</v>
      </c>
      <c r="N155" s="38" t="s">
        <v>199</v>
      </c>
      <c r="O155" s="40"/>
    </row>
    <row r="156">
      <c r="E156">
        <v>137</v>
      </c>
      <c r="F156"/>
      <c r="G156">
        <v>11</v>
      </c>
      <c r="K156" s="36" t="s">
        <v>214</v>
      </c>
      <c r="L156" s="36" t="s">
        <v>217</v>
      </c>
      <c r="M156" s="37">
        <v>0.28000000000000003</v>
      </c>
      <c r="N156" s="38" t="s">
        <v>199</v>
      </c>
      <c r="O156" s="40"/>
    </row>
    <row r="157">
      <c r="E157">
        <v>138</v>
      </c>
      <c r="F157"/>
      <c r="G157">
        <v>11</v>
      </c>
      <c r="K157" s="36" t="s">
        <v>211</v>
      </c>
      <c r="L157" s="36" t="s">
        <v>28</v>
      </c>
      <c r="M157" s="37">
        <v>169</v>
      </c>
      <c r="N157" s="38" t="s">
        <v>181</v>
      </c>
      <c r="O157" s="40"/>
    </row>
    <row r="158">
      <c r="E158">
        <v>139</v>
      </c>
      <c r="F158"/>
      <c r="G158">
        <v>11</v>
      </c>
      <c r="K158" s="36" t="s">
        <v>218</v>
      </c>
      <c r="L158" s="36" t="s">
        <v>28</v>
      </c>
      <c r="M158" s="37">
        <v>5</v>
      </c>
      <c r="N158" s="38" t="s">
        <v>60</v>
      </c>
      <c r="O158" s="40"/>
    </row>
    <row r="159">
      <c r="E159">
        <v>140</v>
      </c>
      <c r="F159"/>
      <c r="G159">
        <v>11</v>
      </c>
      <c r="K159" s="36" t="s">
        <v>219</v>
      </c>
      <c r="L159" s="36" t="s">
        <v>28</v>
      </c>
      <c r="M159" s="37">
        <v>0.10000000000000001</v>
      </c>
      <c r="N159" s="38" t="s">
        <v>181</v>
      </c>
      <c r="O159" s="40"/>
    </row>
    <row r="160">
      <c r="E160">
        <v>141</v>
      </c>
      <c r="F160"/>
      <c r="G160">
        <v>11</v>
      </c>
      <c r="K160" s="36" t="s">
        <v>220</v>
      </c>
      <c r="L160" s="36" t="s">
        <v>28</v>
      </c>
      <c r="M160" s="37">
        <v>140</v>
      </c>
      <c r="N160" s="38" t="s">
        <v>221</v>
      </c>
      <c r="O160" s="40"/>
    </row>
    <row r="161">
      <c r="E161">
        <v>142</v>
      </c>
      <c r="F161"/>
      <c r="G161">
        <v>11</v>
      </c>
      <c r="K161" s="36" t="s">
        <v>222</v>
      </c>
      <c r="L161" s="36" t="s">
        <v>28</v>
      </c>
      <c r="M161" s="37">
        <v>31</v>
      </c>
      <c r="N161" s="38" t="s">
        <v>221</v>
      </c>
      <c r="O161" s="40"/>
    </row>
    <row r="162">
      <c r="E162">
        <v>143</v>
      </c>
      <c r="F162"/>
      <c r="G162">
        <v>10</v>
      </c>
      <c r="K162" s="36" t="s">
        <v>223</v>
      </c>
      <c r="L162" s="36" t="s">
        <v>28</v>
      </c>
      <c r="M162" s="37">
        <v>1</v>
      </c>
      <c r="N162" s="38" t="s">
        <v>30</v>
      </c>
      <c r="O162" s="39">
        <f>+O163+O164+O165+O166+O167+O168</f>
        <v>0</v>
      </c>
    </row>
    <row r="163">
      <c r="E163">
        <v>144</v>
      </c>
      <c r="F163"/>
      <c r="G163">
        <v>11</v>
      </c>
      <c r="K163" s="36" t="s">
        <v>224</v>
      </c>
      <c r="L163" s="36" t="s">
        <v>28</v>
      </c>
      <c r="M163" s="37">
        <v>12</v>
      </c>
      <c r="N163" s="38" t="s">
        <v>50</v>
      </c>
      <c r="O163" s="40"/>
    </row>
    <row r="164">
      <c r="E164">
        <v>145</v>
      </c>
      <c r="F164"/>
      <c r="G164">
        <v>11</v>
      </c>
      <c r="K164" s="36" t="s">
        <v>225</v>
      </c>
      <c r="L164" s="36" t="s">
        <v>28</v>
      </c>
      <c r="M164" s="37">
        <v>8.6999999999999993</v>
      </c>
      <c r="N164" s="38" t="s">
        <v>45</v>
      </c>
      <c r="O164" s="40"/>
    </row>
    <row r="165">
      <c r="E165">
        <v>146</v>
      </c>
      <c r="F165"/>
      <c r="G165">
        <v>11</v>
      </c>
      <c r="K165" s="36" t="s">
        <v>226</v>
      </c>
      <c r="L165" s="36" t="s">
        <v>28</v>
      </c>
      <c r="M165" s="37">
        <v>32</v>
      </c>
      <c r="N165" s="38" t="s">
        <v>50</v>
      </c>
      <c r="O165" s="40"/>
    </row>
    <row r="166">
      <c r="E166">
        <v>147</v>
      </c>
      <c r="F166"/>
      <c r="G166">
        <v>11</v>
      </c>
      <c r="K166" s="36" t="s">
        <v>227</v>
      </c>
      <c r="L166" s="36" t="s">
        <v>28</v>
      </c>
      <c r="M166" s="37">
        <v>5</v>
      </c>
      <c r="N166" s="38" t="s">
        <v>187</v>
      </c>
      <c r="O166" s="40"/>
    </row>
    <row r="167">
      <c r="E167">
        <v>148</v>
      </c>
      <c r="F167"/>
      <c r="G167">
        <v>11</v>
      </c>
      <c r="K167" s="36" t="s">
        <v>228</v>
      </c>
      <c r="L167" s="36" t="s">
        <v>229</v>
      </c>
      <c r="M167" s="37">
        <v>1</v>
      </c>
      <c r="N167" s="38" t="s">
        <v>30</v>
      </c>
      <c r="O167" s="40"/>
    </row>
    <row r="168">
      <c r="E168">
        <v>149</v>
      </c>
      <c r="F168"/>
      <c r="G168">
        <v>11</v>
      </c>
      <c r="K168" s="36" t="s">
        <v>228</v>
      </c>
      <c r="L168" s="36" t="s">
        <v>230</v>
      </c>
      <c r="M168" s="37">
        <v>1</v>
      </c>
      <c r="N168" s="38" t="s">
        <v>30</v>
      </c>
      <c r="O168" s="40"/>
    </row>
    <row r="169">
      <c r="E169">
        <v>150</v>
      </c>
      <c r="F169"/>
      <c r="G169">
        <v>9</v>
      </c>
      <c r="K169" s="36" t="s">
        <v>231</v>
      </c>
      <c r="L169" s="36" t="s">
        <v>28</v>
      </c>
      <c r="M169" s="37">
        <v>1</v>
      </c>
      <c r="N169" s="38" t="s">
        <v>30</v>
      </c>
      <c r="O169" s="39">
        <f>+O170</f>
        <v>0</v>
      </c>
    </row>
    <row r="170">
      <c r="E170">
        <v>151</v>
      </c>
      <c r="F170"/>
      <c r="G170">
        <v>10</v>
      </c>
      <c r="K170" s="36" t="s">
        <v>232</v>
      </c>
      <c r="L170" s="36" t="s">
        <v>233</v>
      </c>
      <c r="M170" s="37">
        <v>1</v>
      </c>
      <c r="N170" s="38" t="s">
        <v>30</v>
      </c>
      <c r="O170" s="39">
        <f>+O171+O172+O173+O174+O175+O176</f>
        <v>0</v>
      </c>
    </row>
    <row r="171">
      <c r="E171">
        <v>152</v>
      </c>
      <c r="F171"/>
      <c r="G171">
        <v>11</v>
      </c>
      <c r="K171" s="36" t="s">
        <v>209</v>
      </c>
      <c r="L171" s="36" t="s">
        <v>28</v>
      </c>
      <c r="M171" s="37">
        <v>15</v>
      </c>
      <c r="N171" s="38" t="s">
        <v>187</v>
      </c>
      <c r="O171" s="40"/>
    </row>
    <row r="172">
      <c r="E172">
        <v>153</v>
      </c>
      <c r="F172"/>
      <c r="G172">
        <v>11</v>
      </c>
      <c r="K172" s="36" t="s">
        <v>234</v>
      </c>
      <c r="L172" s="36" t="s">
        <v>28</v>
      </c>
      <c r="M172" s="37">
        <v>4.2999999999999998</v>
      </c>
      <c r="N172" s="38" t="s">
        <v>181</v>
      </c>
      <c r="O172" s="40"/>
    </row>
    <row r="173">
      <c r="E173">
        <v>154</v>
      </c>
      <c r="F173"/>
      <c r="G173">
        <v>11</v>
      </c>
      <c r="K173" s="36" t="s">
        <v>235</v>
      </c>
      <c r="L173" s="36" t="s">
        <v>28</v>
      </c>
      <c r="M173" s="37">
        <v>6</v>
      </c>
      <c r="N173" s="38" t="s">
        <v>187</v>
      </c>
      <c r="O173" s="40"/>
    </row>
    <row r="174">
      <c r="E174">
        <v>155</v>
      </c>
      <c r="F174"/>
      <c r="G174">
        <v>11</v>
      </c>
      <c r="K174" s="36" t="s">
        <v>236</v>
      </c>
      <c r="L174" s="36" t="s">
        <v>28</v>
      </c>
      <c r="M174" s="37">
        <v>41</v>
      </c>
      <c r="N174" s="38" t="s">
        <v>187</v>
      </c>
      <c r="O174" s="40"/>
    </row>
    <row r="175">
      <c r="E175">
        <v>156</v>
      </c>
      <c r="F175"/>
      <c r="G175">
        <v>11</v>
      </c>
      <c r="K175" s="36" t="s">
        <v>237</v>
      </c>
      <c r="L175" s="36" t="s">
        <v>28</v>
      </c>
      <c r="M175" s="37">
        <v>15</v>
      </c>
      <c r="N175" s="38" t="s">
        <v>181</v>
      </c>
      <c r="O175" s="40"/>
    </row>
    <row r="176">
      <c r="E176">
        <v>157</v>
      </c>
      <c r="F176"/>
      <c r="G176">
        <v>11</v>
      </c>
      <c r="K176" s="36" t="s">
        <v>222</v>
      </c>
      <c r="L176" s="36" t="s">
        <v>28</v>
      </c>
      <c r="M176" s="37">
        <v>42</v>
      </c>
      <c r="N176" s="38" t="s">
        <v>221</v>
      </c>
      <c r="O176" s="40"/>
    </row>
    <row r="177">
      <c r="E177">
        <v>158</v>
      </c>
      <c r="F177"/>
      <c r="G177">
        <v>9</v>
      </c>
      <c r="K177" s="36" t="s">
        <v>238</v>
      </c>
      <c r="L177" s="36" t="s">
        <v>28</v>
      </c>
      <c r="M177" s="37">
        <v>1</v>
      </c>
      <c r="N177" s="38" t="s">
        <v>30</v>
      </c>
      <c r="O177" s="39">
        <f>+O178</f>
        <v>0</v>
      </c>
    </row>
    <row r="178">
      <c r="E178">
        <v>159</v>
      </c>
      <c r="F178"/>
      <c r="G178">
        <v>10</v>
      </c>
      <c r="K178" s="36" t="s">
        <v>239</v>
      </c>
      <c r="L178" s="36" t="s">
        <v>240</v>
      </c>
      <c r="M178" s="37">
        <v>1</v>
      </c>
      <c r="N178" s="38" t="s">
        <v>30</v>
      </c>
      <c r="O178" s="39">
        <f>+O179+O180</f>
        <v>0</v>
      </c>
    </row>
    <row r="179">
      <c r="E179">
        <v>160</v>
      </c>
      <c r="F179"/>
      <c r="G179">
        <v>11</v>
      </c>
      <c r="K179" s="36" t="s">
        <v>241</v>
      </c>
      <c r="L179" s="36" t="s">
        <v>28</v>
      </c>
      <c r="M179" s="37">
        <v>21</v>
      </c>
      <c r="N179" s="38" t="s">
        <v>60</v>
      </c>
      <c r="O179" s="40"/>
    </row>
    <row r="180">
      <c r="E180">
        <v>161</v>
      </c>
      <c r="F180"/>
      <c r="G180">
        <v>11</v>
      </c>
      <c r="K180" s="36" t="s">
        <v>242</v>
      </c>
      <c r="L180" s="36" t="s">
        <v>28</v>
      </c>
      <c r="M180" s="37">
        <v>44.100000000000001</v>
      </c>
      <c r="N180" s="38" t="s">
        <v>187</v>
      </c>
      <c r="O180" s="40"/>
    </row>
    <row r="181">
      <c r="E181">
        <v>162</v>
      </c>
      <c r="F181"/>
      <c r="G181">
        <v>9</v>
      </c>
      <c r="K181" s="36" t="s">
        <v>243</v>
      </c>
      <c r="L181" s="36" t="s">
        <v>28</v>
      </c>
      <c r="M181" s="37">
        <v>1</v>
      </c>
      <c r="N181" s="38" t="s">
        <v>30</v>
      </c>
      <c r="O181" s="39">
        <f>+O182+O185+O193</f>
        <v>0</v>
      </c>
    </row>
    <row r="182">
      <c r="E182">
        <v>163</v>
      </c>
      <c r="F182"/>
      <c r="G182">
        <v>10</v>
      </c>
      <c r="K182" s="36" t="s">
        <v>208</v>
      </c>
      <c r="L182" s="36" t="s">
        <v>28</v>
      </c>
      <c r="M182" s="37">
        <v>1</v>
      </c>
      <c r="N182" s="38" t="s">
        <v>30</v>
      </c>
      <c r="O182" s="39">
        <f>+O183+O184</f>
        <v>0</v>
      </c>
    </row>
    <row r="183">
      <c r="E183">
        <v>164</v>
      </c>
      <c r="F183"/>
      <c r="G183">
        <v>11</v>
      </c>
      <c r="K183" s="36" t="s">
        <v>209</v>
      </c>
      <c r="L183" s="36" t="s">
        <v>210</v>
      </c>
      <c r="M183" s="37">
        <v>1.7</v>
      </c>
      <c r="N183" s="38" t="s">
        <v>187</v>
      </c>
      <c r="O183" s="40"/>
    </row>
    <row r="184">
      <c r="E184">
        <v>165</v>
      </c>
      <c r="F184"/>
      <c r="G184">
        <v>11</v>
      </c>
      <c r="K184" s="36" t="s">
        <v>211</v>
      </c>
      <c r="L184" s="36" t="s">
        <v>210</v>
      </c>
      <c r="M184" s="37">
        <v>1.1000000000000001</v>
      </c>
      <c r="N184" s="38" t="s">
        <v>181</v>
      </c>
      <c r="O184" s="40"/>
    </row>
    <row r="185">
      <c r="E185">
        <v>166</v>
      </c>
      <c r="F185"/>
      <c r="G185">
        <v>10</v>
      </c>
      <c r="K185" s="36" t="s">
        <v>212</v>
      </c>
      <c r="L185" s="36" t="s">
        <v>28</v>
      </c>
      <c r="M185" s="37">
        <v>1</v>
      </c>
      <c r="N185" s="38" t="s">
        <v>30</v>
      </c>
      <c r="O185" s="39">
        <f>+O186+O187+O188+O189+O190+O191+O192</f>
        <v>0</v>
      </c>
    </row>
    <row r="186">
      <c r="E186">
        <v>167</v>
      </c>
      <c r="F186"/>
      <c r="G186">
        <v>11</v>
      </c>
      <c r="K186" s="36" t="s">
        <v>209</v>
      </c>
      <c r="L186" s="36" t="s">
        <v>28</v>
      </c>
      <c r="M186" s="37">
        <v>55</v>
      </c>
      <c r="N186" s="38" t="s">
        <v>187</v>
      </c>
      <c r="O186" s="40"/>
    </row>
    <row r="187">
      <c r="E187">
        <v>168</v>
      </c>
      <c r="F187"/>
      <c r="G187">
        <v>11</v>
      </c>
      <c r="K187" s="36" t="s">
        <v>211</v>
      </c>
      <c r="L187" s="36" t="s">
        <v>28</v>
      </c>
      <c r="M187" s="37">
        <v>14</v>
      </c>
      <c r="N187" s="38" t="s">
        <v>181</v>
      </c>
      <c r="O187" s="40"/>
    </row>
    <row r="188">
      <c r="E188">
        <v>169</v>
      </c>
      <c r="F188"/>
      <c r="G188">
        <v>11</v>
      </c>
      <c r="K188" s="36" t="s">
        <v>214</v>
      </c>
      <c r="L188" s="36" t="s">
        <v>244</v>
      </c>
      <c r="M188" s="37">
        <v>0.81000000000000005</v>
      </c>
      <c r="N188" s="38" t="s">
        <v>199</v>
      </c>
      <c r="O188" s="40"/>
    </row>
    <row r="189">
      <c r="E189">
        <v>170</v>
      </c>
      <c r="F189"/>
      <c r="G189">
        <v>11</v>
      </c>
      <c r="K189" s="36" t="s">
        <v>214</v>
      </c>
      <c r="L189" s="36" t="s">
        <v>245</v>
      </c>
      <c r="M189" s="37">
        <v>0.044999999999999998</v>
      </c>
      <c r="N189" s="38" t="s">
        <v>199</v>
      </c>
      <c r="O189" s="40"/>
    </row>
    <row r="190">
      <c r="E190">
        <v>171</v>
      </c>
      <c r="F190"/>
      <c r="G190">
        <v>11</v>
      </c>
      <c r="K190" s="36" t="s">
        <v>214</v>
      </c>
      <c r="L190" s="36" t="s">
        <v>246</v>
      </c>
      <c r="M190" s="37">
        <v>0.012</v>
      </c>
      <c r="N190" s="38" t="s">
        <v>199</v>
      </c>
      <c r="O190" s="40"/>
    </row>
    <row r="191">
      <c r="E191">
        <v>172</v>
      </c>
      <c r="F191"/>
      <c r="G191">
        <v>11</v>
      </c>
      <c r="K191" s="36" t="s">
        <v>214</v>
      </c>
      <c r="L191" s="36" t="s">
        <v>247</v>
      </c>
      <c r="M191" s="37">
        <v>0.025000000000000001</v>
      </c>
      <c r="N191" s="38" t="s">
        <v>199</v>
      </c>
      <c r="O191" s="40"/>
    </row>
    <row r="192">
      <c r="E192">
        <v>173</v>
      </c>
      <c r="F192"/>
      <c r="G192">
        <v>11</v>
      </c>
      <c r="K192" s="36" t="s">
        <v>220</v>
      </c>
      <c r="L192" s="36" t="s">
        <v>28</v>
      </c>
      <c r="M192" s="37">
        <v>66</v>
      </c>
      <c r="N192" s="38" t="s">
        <v>221</v>
      </c>
      <c r="O192" s="40"/>
    </row>
    <row r="193">
      <c r="E193">
        <v>174</v>
      </c>
      <c r="F193"/>
      <c r="G193">
        <v>10</v>
      </c>
      <c r="K193" s="36" t="s">
        <v>248</v>
      </c>
      <c r="L193" s="36" t="s">
        <v>28</v>
      </c>
      <c r="M193" s="37">
        <v>1</v>
      </c>
      <c r="N193" s="38" t="s">
        <v>30</v>
      </c>
      <c r="O193" s="39">
        <f>+O194</f>
        <v>0</v>
      </c>
    </row>
    <row r="194">
      <c r="E194">
        <v>175</v>
      </c>
      <c r="F194"/>
      <c r="G194">
        <v>11</v>
      </c>
      <c r="K194" s="36" t="s">
        <v>249</v>
      </c>
      <c r="L194" s="36" t="s">
        <v>28</v>
      </c>
      <c r="M194" s="37">
        <v>1</v>
      </c>
      <c r="N194" s="38" t="s">
        <v>30</v>
      </c>
      <c r="O194" s="40"/>
    </row>
    <row r="195">
      <c r="E195">
        <v>176</v>
      </c>
      <c r="F195">
        <v>169</v>
      </c>
      <c r="G195">
        <v>4</v>
      </c>
      <c r="K195" s="36" t="s">
        <v>250</v>
      </c>
      <c r="L195" s="36" t="s">
        <v>28</v>
      </c>
      <c r="M195" s="37">
        <v>1</v>
      </c>
      <c r="N195" s="38" t="s">
        <v>30</v>
      </c>
      <c r="O195" s="39">
        <f>+O196+O241+O247+O254+O257</f>
        <v>0</v>
      </c>
    </row>
    <row r="196">
      <c r="E196">
        <v>177</v>
      </c>
      <c r="F196"/>
      <c r="G196">
        <v>9</v>
      </c>
      <c r="K196" s="36" t="s">
        <v>251</v>
      </c>
      <c r="L196" s="36" t="s">
        <v>28</v>
      </c>
      <c r="M196" s="37">
        <v>1</v>
      </c>
      <c r="N196" s="38" t="s">
        <v>30</v>
      </c>
      <c r="O196" s="39">
        <f>+O197+O209+O213+O218+O220+O230+O232+O235+O237+O239</f>
        <v>0</v>
      </c>
    </row>
    <row r="197">
      <c r="E197">
        <v>178</v>
      </c>
      <c r="F197"/>
      <c r="G197">
        <v>10</v>
      </c>
      <c r="K197" s="36" t="s">
        <v>179</v>
      </c>
      <c r="L197" s="36" t="s">
        <v>28</v>
      </c>
      <c r="M197" s="37">
        <v>1</v>
      </c>
      <c r="N197" s="38" t="s">
        <v>30</v>
      </c>
      <c r="O197" s="39">
        <f>+O198+O199+O200+O201+O202+O203+O204+O205+O206+O207+O208</f>
        <v>0</v>
      </c>
    </row>
    <row r="198">
      <c r="E198">
        <v>179</v>
      </c>
      <c r="F198"/>
      <c r="G198">
        <v>11</v>
      </c>
      <c r="K198" s="36" t="s">
        <v>252</v>
      </c>
      <c r="L198" s="36" t="s">
        <v>28</v>
      </c>
      <c r="M198" s="37">
        <v>30</v>
      </c>
      <c r="N198" s="38" t="s">
        <v>181</v>
      </c>
      <c r="O198" s="40"/>
    </row>
    <row r="199">
      <c r="E199">
        <v>180</v>
      </c>
      <c r="F199"/>
      <c r="G199">
        <v>11</v>
      </c>
      <c r="K199" s="36" t="s">
        <v>253</v>
      </c>
      <c r="L199" s="36" t="s">
        <v>28</v>
      </c>
      <c r="M199" s="37">
        <v>350</v>
      </c>
      <c r="N199" s="38" t="s">
        <v>181</v>
      </c>
      <c r="O199" s="40"/>
    </row>
    <row r="200">
      <c r="E200">
        <v>181</v>
      </c>
      <c r="F200"/>
      <c r="G200">
        <v>11</v>
      </c>
      <c r="K200" s="36" t="s">
        <v>254</v>
      </c>
      <c r="L200" s="36" t="s">
        <v>28</v>
      </c>
      <c r="M200" s="37">
        <v>10</v>
      </c>
      <c r="N200" s="38" t="s">
        <v>181</v>
      </c>
      <c r="O200" s="40"/>
    </row>
    <row r="201">
      <c r="E201">
        <v>182</v>
      </c>
      <c r="F201"/>
      <c r="G201">
        <v>11</v>
      </c>
      <c r="K201" s="36" t="s">
        <v>255</v>
      </c>
      <c r="L201" s="36" t="s">
        <v>28</v>
      </c>
      <c r="M201" s="37">
        <v>71</v>
      </c>
      <c r="N201" s="38" t="s">
        <v>181</v>
      </c>
      <c r="O201" s="40"/>
    </row>
    <row r="202">
      <c r="E202">
        <v>183</v>
      </c>
      <c r="F202"/>
      <c r="G202">
        <v>11</v>
      </c>
      <c r="K202" s="36" t="s">
        <v>256</v>
      </c>
      <c r="L202" s="36" t="s">
        <v>28</v>
      </c>
      <c r="M202" s="37">
        <v>2</v>
      </c>
      <c r="N202" s="38" t="s">
        <v>181</v>
      </c>
      <c r="O202" s="40"/>
    </row>
    <row r="203">
      <c r="E203">
        <v>184</v>
      </c>
      <c r="F203"/>
      <c r="G203">
        <v>11</v>
      </c>
      <c r="K203" s="36" t="s">
        <v>257</v>
      </c>
      <c r="L203" s="36" t="s">
        <v>28</v>
      </c>
      <c r="M203" s="37">
        <v>5</v>
      </c>
      <c r="N203" s="38" t="s">
        <v>181</v>
      </c>
      <c r="O203" s="40"/>
    </row>
    <row r="204">
      <c r="E204">
        <v>185</v>
      </c>
      <c r="F204"/>
      <c r="G204">
        <v>11</v>
      </c>
      <c r="K204" s="36" t="s">
        <v>258</v>
      </c>
      <c r="L204" s="36" t="s">
        <v>28</v>
      </c>
      <c r="M204" s="37">
        <v>406</v>
      </c>
      <c r="N204" s="38" t="s">
        <v>181</v>
      </c>
      <c r="O204" s="40"/>
    </row>
    <row r="205">
      <c r="E205">
        <v>186</v>
      </c>
      <c r="F205"/>
      <c r="G205">
        <v>11</v>
      </c>
      <c r="K205" s="36" t="s">
        <v>259</v>
      </c>
      <c r="L205" s="36" t="s">
        <v>28</v>
      </c>
      <c r="M205" s="37">
        <v>8</v>
      </c>
      <c r="N205" s="38" t="s">
        <v>181</v>
      </c>
      <c r="O205" s="40"/>
    </row>
    <row r="206">
      <c r="E206">
        <v>187</v>
      </c>
      <c r="F206"/>
      <c r="G206">
        <v>11</v>
      </c>
      <c r="K206" s="36" t="s">
        <v>260</v>
      </c>
      <c r="L206" s="36" t="s">
        <v>28</v>
      </c>
      <c r="M206" s="37">
        <v>9</v>
      </c>
      <c r="N206" s="38" t="s">
        <v>187</v>
      </c>
      <c r="O206" s="40"/>
    </row>
    <row r="207">
      <c r="E207">
        <v>188</v>
      </c>
      <c r="F207"/>
      <c r="G207">
        <v>11</v>
      </c>
      <c r="K207" s="36" t="s">
        <v>261</v>
      </c>
      <c r="L207" s="36" t="s">
        <v>28</v>
      </c>
      <c r="M207" s="37">
        <v>440</v>
      </c>
      <c r="N207" s="38" t="s">
        <v>187</v>
      </c>
      <c r="O207" s="40"/>
    </row>
    <row r="208">
      <c r="E208">
        <v>189</v>
      </c>
      <c r="F208"/>
      <c r="G208">
        <v>11</v>
      </c>
      <c r="K208" s="36" t="s">
        <v>262</v>
      </c>
      <c r="L208" s="36" t="s">
        <v>28</v>
      </c>
      <c r="M208" s="37">
        <v>18</v>
      </c>
      <c r="N208" s="38" t="s">
        <v>181</v>
      </c>
      <c r="O208" s="40"/>
    </row>
    <row r="209">
      <c r="E209">
        <v>190</v>
      </c>
      <c r="F209"/>
      <c r="G209">
        <v>10</v>
      </c>
      <c r="K209" s="36" t="s">
        <v>263</v>
      </c>
      <c r="L209" s="36" t="s">
        <v>28</v>
      </c>
      <c r="M209" s="37">
        <v>1</v>
      </c>
      <c r="N209" s="38" t="s">
        <v>30</v>
      </c>
      <c r="O209" s="39">
        <f>+O210+O211+O212</f>
        <v>0</v>
      </c>
    </row>
    <row r="210">
      <c r="E210">
        <v>191</v>
      </c>
      <c r="F210"/>
      <c r="G210">
        <v>11</v>
      </c>
      <c r="K210" s="36" t="s">
        <v>264</v>
      </c>
      <c r="L210" s="36" t="s">
        <v>28</v>
      </c>
      <c r="M210" s="37">
        <v>61</v>
      </c>
      <c r="N210" s="38" t="s">
        <v>181</v>
      </c>
      <c r="O210" s="40"/>
    </row>
    <row r="211">
      <c r="E211">
        <v>192</v>
      </c>
      <c r="F211"/>
      <c r="G211">
        <v>11</v>
      </c>
      <c r="K211" s="36" t="s">
        <v>265</v>
      </c>
      <c r="L211" s="36" t="s">
        <v>28</v>
      </c>
      <c r="M211" s="37">
        <v>39</v>
      </c>
      <c r="N211" s="38" t="s">
        <v>181</v>
      </c>
      <c r="O211" s="40"/>
    </row>
    <row r="212">
      <c r="E212">
        <v>193</v>
      </c>
      <c r="F212"/>
      <c r="G212">
        <v>11</v>
      </c>
      <c r="K212" s="36" t="s">
        <v>189</v>
      </c>
      <c r="L212" s="36" t="s">
        <v>28</v>
      </c>
      <c r="M212" s="37">
        <v>60</v>
      </c>
      <c r="N212" s="38" t="s">
        <v>187</v>
      </c>
      <c r="O212" s="40"/>
    </row>
    <row r="213">
      <c r="E213">
        <v>194</v>
      </c>
      <c r="F213"/>
      <c r="G213">
        <v>10</v>
      </c>
      <c r="K213" s="36" t="s">
        <v>266</v>
      </c>
      <c r="L213" s="36" t="s">
        <v>28</v>
      </c>
      <c r="M213" s="37">
        <v>1</v>
      </c>
      <c r="N213" s="38" t="s">
        <v>30</v>
      </c>
      <c r="O213" s="39">
        <f>+O214+O215+O216+O217</f>
        <v>0</v>
      </c>
    </row>
    <row r="214">
      <c r="E214">
        <v>195</v>
      </c>
      <c r="F214"/>
      <c r="G214">
        <v>11</v>
      </c>
      <c r="K214" s="36" t="s">
        <v>267</v>
      </c>
      <c r="L214" s="36" t="s">
        <v>28</v>
      </c>
      <c r="M214" s="37">
        <v>69.400000000000006</v>
      </c>
      <c r="N214" s="38" t="s">
        <v>45</v>
      </c>
      <c r="O214" s="40"/>
    </row>
    <row r="215">
      <c r="E215">
        <v>196</v>
      </c>
      <c r="F215"/>
      <c r="G215">
        <v>11</v>
      </c>
      <c r="K215" s="36" t="s">
        <v>268</v>
      </c>
      <c r="L215" s="36" t="s">
        <v>28</v>
      </c>
      <c r="M215" s="37">
        <v>33.600000000000001</v>
      </c>
      <c r="N215" s="38" t="s">
        <v>45</v>
      </c>
      <c r="O215" s="40"/>
    </row>
    <row r="216">
      <c r="E216">
        <v>197</v>
      </c>
      <c r="F216"/>
      <c r="G216">
        <v>11</v>
      </c>
      <c r="K216" s="36" t="s">
        <v>269</v>
      </c>
      <c r="L216" s="36" t="s">
        <v>28</v>
      </c>
      <c r="M216" s="37">
        <v>6.9000000000000004</v>
      </c>
      <c r="N216" s="38" t="s">
        <v>45</v>
      </c>
      <c r="O216" s="40"/>
    </row>
    <row r="217">
      <c r="E217">
        <v>198</v>
      </c>
      <c r="F217"/>
      <c r="G217">
        <v>11</v>
      </c>
      <c r="K217" s="36" t="s">
        <v>270</v>
      </c>
      <c r="L217" s="36" t="s">
        <v>28</v>
      </c>
      <c r="M217" s="37">
        <v>15</v>
      </c>
      <c r="N217" s="38" t="s">
        <v>63</v>
      </c>
      <c r="O217" s="40"/>
    </row>
    <row r="218">
      <c r="E218">
        <v>199</v>
      </c>
      <c r="F218"/>
      <c r="G218">
        <v>10</v>
      </c>
      <c r="K218" s="36" t="s">
        <v>271</v>
      </c>
      <c r="L218" s="36" t="s">
        <v>28</v>
      </c>
      <c r="M218" s="37">
        <v>1</v>
      </c>
      <c r="N218" s="38" t="s">
        <v>30</v>
      </c>
      <c r="O218" s="39">
        <f>+O219</f>
        <v>0</v>
      </c>
    </row>
    <row r="219">
      <c r="E219">
        <v>200</v>
      </c>
      <c r="F219"/>
      <c r="G219">
        <v>11</v>
      </c>
      <c r="K219" s="36" t="s">
        <v>272</v>
      </c>
      <c r="L219" s="36" t="s">
        <v>28</v>
      </c>
      <c r="M219" s="37">
        <v>34.799999999999997</v>
      </c>
      <c r="N219" s="38" t="s">
        <v>45</v>
      </c>
      <c r="O219" s="40"/>
    </row>
    <row r="220">
      <c r="E220">
        <v>201</v>
      </c>
      <c r="F220"/>
      <c r="G220">
        <v>10</v>
      </c>
      <c r="K220" s="36" t="s">
        <v>273</v>
      </c>
      <c r="L220" s="36" t="s">
        <v>28</v>
      </c>
      <c r="M220" s="37">
        <v>1</v>
      </c>
      <c r="N220" s="38" t="s">
        <v>30</v>
      </c>
      <c r="O220" s="39">
        <f>+O221+O222+O223+O224+O225+O226+O227+O228+O229</f>
        <v>0</v>
      </c>
    </row>
    <row r="221">
      <c r="E221">
        <v>202</v>
      </c>
      <c r="F221"/>
      <c r="G221">
        <v>11</v>
      </c>
      <c r="K221" s="36" t="s">
        <v>274</v>
      </c>
      <c r="L221" s="36" t="s">
        <v>28</v>
      </c>
      <c r="M221" s="37">
        <v>1</v>
      </c>
      <c r="N221" s="38" t="s">
        <v>275</v>
      </c>
      <c r="O221" s="40"/>
    </row>
    <row r="222">
      <c r="E222">
        <v>203</v>
      </c>
      <c r="F222"/>
      <c r="G222">
        <v>11</v>
      </c>
      <c r="K222" s="36" t="s">
        <v>276</v>
      </c>
      <c r="L222" s="36" t="s">
        <v>28</v>
      </c>
      <c r="M222" s="37">
        <v>1</v>
      </c>
      <c r="N222" s="38" t="s">
        <v>275</v>
      </c>
      <c r="O222" s="40"/>
    </row>
    <row r="223">
      <c r="E223">
        <v>204</v>
      </c>
      <c r="F223"/>
      <c r="G223">
        <v>11</v>
      </c>
      <c r="K223" s="36" t="s">
        <v>277</v>
      </c>
      <c r="L223" s="36" t="s">
        <v>28</v>
      </c>
      <c r="M223" s="37">
        <v>1</v>
      </c>
      <c r="N223" s="38" t="s">
        <v>275</v>
      </c>
      <c r="O223" s="40"/>
    </row>
    <row r="224">
      <c r="E224">
        <v>205</v>
      </c>
      <c r="F224"/>
      <c r="G224">
        <v>11</v>
      </c>
      <c r="K224" s="36" t="s">
        <v>278</v>
      </c>
      <c r="L224" s="36" t="s">
        <v>28</v>
      </c>
      <c r="M224" s="37">
        <v>2</v>
      </c>
      <c r="N224" s="38" t="s">
        <v>63</v>
      </c>
      <c r="O224" s="40"/>
    </row>
    <row r="225">
      <c r="E225">
        <v>206</v>
      </c>
      <c r="F225"/>
      <c r="G225">
        <v>11</v>
      </c>
      <c r="K225" s="36" t="s">
        <v>279</v>
      </c>
      <c r="L225" s="36" t="s">
        <v>28</v>
      </c>
      <c r="M225" s="37">
        <v>1</v>
      </c>
      <c r="N225" s="38" t="s">
        <v>63</v>
      </c>
      <c r="O225" s="40"/>
    </row>
    <row r="226">
      <c r="E226">
        <v>207</v>
      </c>
      <c r="F226"/>
      <c r="G226">
        <v>11</v>
      </c>
      <c r="K226" s="36" t="s">
        <v>280</v>
      </c>
      <c r="L226" s="36" t="s">
        <v>28</v>
      </c>
      <c r="M226" s="37">
        <v>3</v>
      </c>
      <c r="N226" s="38" t="s">
        <v>50</v>
      </c>
      <c r="O226" s="40"/>
    </row>
    <row r="227">
      <c r="E227">
        <v>208</v>
      </c>
      <c r="F227"/>
      <c r="G227">
        <v>11</v>
      </c>
      <c r="K227" s="36" t="s">
        <v>281</v>
      </c>
      <c r="L227" s="36" t="s">
        <v>28</v>
      </c>
      <c r="M227" s="37">
        <v>1</v>
      </c>
      <c r="N227" s="38" t="s">
        <v>275</v>
      </c>
      <c r="O227" s="40"/>
    </row>
    <row r="228">
      <c r="E228">
        <v>209</v>
      </c>
      <c r="F228"/>
      <c r="G228">
        <v>11</v>
      </c>
      <c r="K228" s="36" t="s">
        <v>282</v>
      </c>
      <c r="L228" s="36" t="s">
        <v>28</v>
      </c>
      <c r="M228" s="37">
        <v>1.7</v>
      </c>
      <c r="N228" s="38" t="s">
        <v>45</v>
      </c>
      <c r="O228" s="40"/>
    </row>
    <row r="229">
      <c r="E229">
        <v>210</v>
      </c>
      <c r="F229"/>
      <c r="G229">
        <v>11</v>
      </c>
      <c r="K229" s="36" t="s">
        <v>283</v>
      </c>
      <c r="L229" s="36" t="s">
        <v>28</v>
      </c>
      <c r="M229" s="37">
        <v>1</v>
      </c>
      <c r="N229" s="38" t="s">
        <v>60</v>
      </c>
      <c r="O229" s="40"/>
    </row>
    <row r="230">
      <c r="E230">
        <v>211</v>
      </c>
      <c r="F230"/>
      <c r="G230">
        <v>10</v>
      </c>
      <c r="K230" s="36" t="s">
        <v>284</v>
      </c>
      <c r="L230" s="36" t="s">
        <v>28</v>
      </c>
      <c r="M230" s="37">
        <v>1</v>
      </c>
      <c r="N230" s="38" t="s">
        <v>30</v>
      </c>
      <c r="O230" s="39">
        <f>+O231</f>
        <v>0</v>
      </c>
    </row>
    <row r="231">
      <c r="E231">
        <v>212</v>
      </c>
      <c r="F231"/>
      <c r="G231">
        <v>11</v>
      </c>
      <c r="K231" s="36" t="s">
        <v>285</v>
      </c>
      <c r="L231" s="36" t="s">
        <v>28</v>
      </c>
      <c r="M231" s="37">
        <v>3</v>
      </c>
      <c r="N231" s="38" t="s">
        <v>286</v>
      </c>
      <c r="O231" s="40"/>
    </row>
    <row r="232">
      <c r="E232">
        <v>213</v>
      </c>
      <c r="F232"/>
      <c r="G232">
        <v>10</v>
      </c>
      <c r="K232" s="36" t="s">
        <v>287</v>
      </c>
      <c r="L232" s="36" t="s">
        <v>28</v>
      </c>
      <c r="M232" s="37">
        <v>1</v>
      </c>
      <c r="N232" s="38" t="s">
        <v>30</v>
      </c>
      <c r="O232" s="39">
        <f>+O233+O234</f>
        <v>0</v>
      </c>
    </row>
    <row r="233">
      <c r="E233">
        <v>214</v>
      </c>
      <c r="F233"/>
      <c r="G233">
        <v>11</v>
      </c>
      <c r="K233" s="36" t="s">
        <v>288</v>
      </c>
      <c r="L233" s="36" t="s">
        <v>28</v>
      </c>
      <c r="M233" s="37">
        <v>1</v>
      </c>
      <c r="N233" s="38" t="s">
        <v>275</v>
      </c>
      <c r="O233" s="40"/>
    </row>
    <row r="234">
      <c r="E234">
        <v>215</v>
      </c>
      <c r="F234"/>
      <c r="G234">
        <v>11</v>
      </c>
      <c r="K234" s="36" t="s">
        <v>282</v>
      </c>
      <c r="L234" s="36" t="s">
        <v>28</v>
      </c>
      <c r="M234" s="37">
        <v>1.8</v>
      </c>
      <c r="N234" s="38" t="s">
        <v>45</v>
      </c>
      <c r="O234" s="40"/>
    </row>
    <row r="235">
      <c r="E235">
        <v>216</v>
      </c>
      <c r="F235"/>
      <c r="G235">
        <v>10</v>
      </c>
      <c r="K235" s="36" t="s">
        <v>289</v>
      </c>
      <c r="L235" s="36" t="s">
        <v>28</v>
      </c>
      <c r="M235" s="37">
        <v>1</v>
      </c>
      <c r="N235" s="38" t="s">
        <v>30</v>
      </c>
      <c r="O235" s="39">
        <f>+O236</f>
        <v>0</v>
      </c>
    </row>
    <row r="236">
      <c r="E236">
        <v>217</v>
      </c>
      <c r="F236"/>
      <c r="G236">
        <v>11</v>
      </c>
      <c r="K236" s="36" t="s">
        <v>290</v>
      </c>
      <c r="L236" s="36" t="s">
        <v>28</v>
      </c>
      <c r="M236" s="37">
        <v>1203</v>
      </c>
      <c r="N236" s="38" t="s">
        <v>187</v>
      </c>
      <c r="O236" s="40"/>
    </row>
    <row r="237">
      <c r="E237">
        <v>218</v>
      </c>
      <c r="F237"/>
      <c r="G237">
        <v>10</v>
      </c>
      <c r="K237" s="36" t="s">
        <v>291</v>
      </c>
      <c r="L237" s="36" t="s">
        <v>28</v>
      </c>
      <c r="M237" s="37">
        <v>1</v>
      </c>
      <c r="N237" s="38" t="s">
        <v>30</v>
      </c>
      <c r="O237" s="39">
        <f>+O238</f>
        <v>0</v>
      </c>
    </row>
    <row r="238">
      <c r="E238">
        <v>219</v>
      </c>
      <c r="F238"/>
      <c r="G238">
        <v>11</v>
      </c>
      <c r="K238" s="36" t="s">
        <v>292</v>
      </c>
      <c r="L238" s="36" t="s">
        <v>28</v>
      </c>
      <c r="M238" s="37">
        <v>429</v>
      </c>
      <c r="N238" s="38" t="s">
        <v>187</v>
      </c>
      <c r="O238" s="40"/>
    </row>
    <row r="239">
      <c r="E239">
        <v>220</v>
      </c>
      <c r="F239"/>
      <c r="G239">
        <v>10</v>
      </c>
      <c r="K239" s="36" t="s">
        <v>293</v>
      </c>
      <c r="L239" s="36" t="s">
        <v>28</v>
      </c>
      <c r="M239" s="37">
        <v>1</v>
      </c>
      <c r="N239" s="38" t="s">
        <v>30</v>
      </c>
      <c r="O239" s="39">
        <f>+O240</f>
        <v>0</v>
      </c>
    </row>
    <row r="240">
      <c r="E240">
        <v>221</v>
      </c>
      <c r="F240"/>
      <c r="G240">
        <v>11</v>
      </c>
      <c r="K240" s="36" t="s">
        <v>294</v>
      </c>
      <c r="L240" s="36" t="s">
        <v>28</v>
      </c>
      <c r="M240" s="37">
        <v>1937</v>
      </c>
      <c r="N240" s="38" t="s">
        <v>187</v>
      </c>
      <c r="O240" s="40"/>
    </row>
    <row r="241">
      <c r="E241">
        <v>222</v>
      </c>
      <c r="F241"/>
      <c r="G241">
        <v>9</v>
      </c>
      <c r="K241" s="36" t="s">
        <v>295</v>
      </c>
      <c r="L241" s="36" t="s">
        <v>28</v>
      </c>
      <c r="M241" s="37">
        <v>1</v>
      </c>
      <c r="N241" s="38" t="s">
        <v>30</v>
      </c>
      <c r="O241" s="39">
        <f>+O242</f>
        <v>0</v>
      </c>
    </row>
    <row r="242">
      <c r="E242">
        <v>223</v>
      </c>
      <c r="F242"/>
      <c r="G242">
        <v>10</v>
      </c>
      <c r="K242" s="36" t="s">
        <v>296</v>
      </c>
      <c r="L242" s="36" t="s">
        <v>28</v>
      </c>
      <c r="M242" s="37">
        <v>1</v>
      </c>
      <c r="N242" s="38" t="s">
        <v>30</v>
      </c>
      <c r="O242" s="39">
        <f>+O243+O244+O245+O246</f>
        <v>0</v>
      </c>
    </row>
    <row r="243">
      <c r="E243">
        <v>224</v>
      </c>
      <c r="F243"/>
      <c r="G243">
        <v>11</v>
      </c>
      <c r="K243" s="36" t="s">
        <v>297</v>
      </c>
      <c r="L243" s="36" t="s">
        <v>28</v>
      </c>
      <c r="M243" s="37">
        <v>9</v>
      </c>
      <c r="N243" s="38" t="s">
        <v>181</v>
      </c>
      <c r="O243" s="40"/>
    </row>
    <row r="244">
      <c r="E244">
        <v>225</v>
      </c>
      <c r="F244"/>
      <c r="G244">
        <v>11</v>
      </c>
      <c r="K244" s="36" t="s">
        <v>298</v>
      </c>
      <c r="L244" s="36" t="s">
        <v>28</v>
      </c>
      <c r="M244" s="37">
        <v>9</v>
      </c>
      <c r="N244" s="38" t="s">
        <v>181</v>
      </c>
      <c r="O244" s="40"/>
    </row>
    <row r="245">
      <c r="E245">
        <v>226</v>
      </c>
      <c r="F245"/>
      <c r="G245">
        <v>11</v>
      </c>
      <c r="K245" s="36" t="s">
        <v>299</v>
      </c>
      <c r="L245" s="36" t="s">
        <v>28</v>
      </c>
      <c r="M245" s="37">
        <v>5</v>
      </c>
      <c r="N245" s="38" t="s">
        <v>45</v>
      </c>
      <c r="O245" s="40"/>
    </row>
    <row r="246">
      <c r="E246">
        <v>227</v>
      </c>
      <c r="F246"/>
      <c r="G246">
        <v>11</v>
      </c>
      <c r="K246" s="36" t="s">
        <v>300</v>
      </c>
      <c r="L246" s="36" t="s">
        <v>28</v>
      </c>
      <c r="M246" s="37">
        <v>16</v>
      </c>
      <c r="N246" s="38" t="s">
        <v>301</v>
      </c>
      <c r="O246" s="40"/>
    </row>
    <row r="247">
      <c r="E247">
        <v>228</v>
      </c>
      <c r="F247"/>
      <c r="G247">
        <v>9</v>
      </c>
      <c r="K247" s="36" t="s">
        <v>302</v>
      </c>
      <c r="L247" s="36" t="s">
        <v>28</v>
      </c>
      <c r="M247" s="37">
        <v>1</v>
      </c>
      <c r="N247" s="38" t="s">
        <v>30</v>
      </c>
      <c r="O247" s="39">
        <f>+O248</f>
        <v>0</v>
      </c>
    </row>
    <row r="248">
      <c r="E248">
        <v>229</v>
      </c>
      <c r="F248"/>
      <c r="G248">
        <v>10</v>
      </c>
      <c r="K248" s="36" t="s">
        <v>303</v>
      </c>
      <c r="L248" s="36" t="s">
        <v>28</v>
      </c>
      <c r="M248" s="37">
        <v>1</v>
      </c>
      <c r="N248" s="38" t="s">
        <v>30</v>
      </c>
      <c r="O248" s="39">
        <f>+O249+O250+O251+O252+O253</f>
        <v>0</v>
      </c>
    </row>
    <row r="249">
      <c r="E249">
        <v>230</v>
      </c>
      <c r="F249"/>
      <c r="G249">
        <v>11</v>
      </c>
      <c r="K249" s="36" t="s">
        <v>304</v>
      </c>
      <c r="L249" s="36" t="s">
        <v>305</v>
      </c>
      <c r="M249" s="37">
        <v>13</v>
      </c>
      <c r="N249" s="38" t="s">
        <v>301</v>
      </c>
      <c r="O249" s="40"/>
    </row>
    <row r="250">
      <c r="E250">
        <v>231</v>
      </c>
      <c r="F250"/>
      <c r="G250">
        <v>11</v>
      </c>
      <c r="K250" s="36" t="s">
        <v>304</v>
      </c>
      <c r="L250" s="36" t="s">
        <v>306</v>
      </c>
      <c r="M250" s="37">
        <v>13</v>
      </c>
      <c r="N250" s="38" t="s">
        <v>301</v>
      </c>
      <c r="O250" s="40"/>
    </row>
    <row r="251">
      <c r="E251">
        <v>232</v>
      </c>
      <c r="F251"/>
      <c r="G251">
        <v>11</v>
      </c>
      <c r="K251" s="36" t="s">
        <v>307</v>
      </c>
      <c r="L251" s="36" t="s">
        <v>308</v>
      </c>
      <c r="M251" s="37">
        <v>32.5</v>
      </c>
      <c r="N251" s="38" t="s">
        <v>187</v>
      </c>
      <c r="O251" s="40"/>
    </row>
    <row r="252">
      <c r="E252">
        <v>233</v>
      </c>
      <c r="F252"/>
      <c r="G252">
        <v>11</v>
      </c>
      <c r="K252" s="36" t="s">
        <v>309</v>
      </c>
      <c r="L252" s="36" t="s">
        <v>28</v>
      </c>
      <c r="M252" s="37">
        <v>1.6000000000000001</v>
      </c>
      <c r="N252" s="38" t="s">
        <v>181</v>
      </c>
      <c r="O252" s="40"/>
    </row>
    <row r="253">
      <c r="E253">
        <v>234</v>
      </c>
      <c r="F253"/>
      <c r="G253">
        <v>11</v>
      </c>
      <c r="K253" s="36" t="s">
        <v>310</v>
      </c>
      <c r="L253" s="36" t="s">
        <v>28</v>
      </c>
      <c r="M253" s="37">
        <v>12</v>
      </c>
      <c r="N253" s="38" t="s">
        <v>181</v>
      </c>
      <c r="O253" s="40"/>
    </row>
    <row r="254">
      <c r="E254">
        <v>235</v>
      </c>
      <c r="F254"/>
      <c r="G254">
        <v>9</v>
      </c>
      <c r="K254" s="36" t="s">
        <v>311</v>
      </c>
      <c r="L254" s="36" t="s">
        <v>28</v>
      </c>
      <c r="M254" s="37">
        <v>1</v>
      </c>
      <c r="N254" s="38" t="s">
        <v>30</v>
      </c>
      <c r="O254" s="39">
        <f>+O255</f>
        <v>0</v>
      </c>
    </row>
    <row r="255">
      <c r="E255">
        <v>236</v>
      </c>
      <c r="F255"/>
      <c r="G255">
        <v>10</v>
      </c>
      <c r="K255" s="36" t="s">
        <v>312</v>
      </c>
      <c r="L255" s="36" t="s">
        <v>28</v>
      </c>
      <c r="M255" s="37">
        <v>1</v>
      </c>
      <c r="N255" s="38" t="s">
        <v>30</v>
      </c>
      <c r="O255" s="39">
        <f>+O256</f>
        <v>0</v>
      </c>
    </row>
    <row r="256">
      <c r="E256">
        <v>237</v>
      </c>
      <c r="F256"/>
      <c r="G256">
        <v>11</v>
      </c>
      <c r="K256" s="36" t="s">
        <v>313</v>
      </c>
      <c r="L256" s="36" t="s">
        <v>28</v>
      </c>
      <c r="M256" s="37">
        <v>1</v>
      </c>
      <c r="N256" s="38" t="s">
        <v>286</v>
      </c>
      <c r="O256" s="40"/>
    </row>
    <row r="257">
      <c r="E257">
        <v>238</v>
      </c>
      <c r="F257"/>
      <c r="G257">
        <v>9</v>
      </c>
      <c r="K257" s="36" t="s">
        <v>314</v>
      </c>
      <c r="L257" s="36" t="s">
        <v>28</v>
      </c>
      <c r="M257" s="37">
        <v>1</v>
      </c>
      <c r="N257" s="38" t="s">
        <v>30</v>
      </c>
      <c r="O257" s="39">
        <f>+O258</f>
        <v>0</v>
      </c>
    </row>
    <row r="258">
      <c r="E258">
        <v>239</v>
      </c>
      <c r="F258"/>
      <c r="G258">
        <v>10</v>
      </c>
      <c r="K258" s="36" t="s">
        <v>315</v>
      </c>
      <c r="L258" s="36" t="s">
        <v>28</v>
      </c>
      <c r="M258" s="37">
        <v>1</v>
      </c>
      <c r="N258" s="38" t="s">
        <v>30</v>
      </c>
      <c r="O258" s="39">
        <f>+O259</f>
        <v>0</v>
      </c>
    </row>
    <row r="259">
      <c r="E259">
        <v>240</v>
      </c>
      <c r="F259"/>
      <c r="G259">
        <v>11</v>
      </c>
      <c r="K259" s="36" t="s">
        <v>316</v>
      </c>
      <c r="L259" s="36" t="s">
        <v>28</v>
      </c>
      <c r="M259" s="37">
        <v>0.20000000000000001</v>
      </c>
      <c r="N259" s="38" t="s">
        <v>317</v>
      </c>
      <c r="O259" s="40"/>
    </row>
    <row r="260">
      <c r="E260">
        <v>241</v>
      </c>
      <c r="F260">
        <v>8</v>
      </c>
      <c r="G260">
        <v>3</v>
      </c>
      <c r="K260" s="36" t="s">
        <v>318</v>
      </c>
      <c r="L260" s="36" t="s">
        <v>28</v>
      </c>
      <c r="M260" s="37">
        <v>1</v>
      </c>
      <c r="N260" s="38" t="s">
        <v>30</v>
      </c>
      <c r="O260" s="39">
        <f>+O261+O269</f>
        <v>0</v>
      </c>
    </row>
    <row r="261">
      <c r="E261">
        <v>242</v>
      </c>
      <c r="F261">
        <v>9</v>
      </c>
      <c r="G261">
        <v>4</v>
      </c>
      <c r="K261" s="36" t="s">
        <v>319</v>
      </c>
      <c r="L261" s="36" t="s">
        <v>28</v>
      </c>
      <c r="M261" s="37">
        <v>1</v>
      </c>
      <c r="N261" s="38" t="s">
        <v>30</v>
      </c>
      <c r="O261" s="39">
        <f>+O262+O263+O267</f>
        <v>0</v>
      </c>
    </row>
    <row r="262">
      <c r="E262">
        <v>243</v>
      </c>
      <c r="F262">
        <v>14</v>
      </c>
      <c r="G262">
        <v>5</v>
      </c>
      <c r="K262" s="36" t="s">
        <v>320</v>
      </c>
      <c r="L262" s="36" t="s">
        <v>28</v>
      </c>
      <c r="M262" s="37">
        <v>1</v>
      </c>
      <c r="N262" s="38" t="s">
        <v>30</v>
      </c>
      <c r="O262" s="40"/>
    </row>
    <row r="263">
      <c r="E263">
        <v>244</v>
      </c>
      <c r="F263">
        <v>15</v>
      </c>
      <c r="G263">
        <v>5</v>
      </c>
      <c r="K263" s="36" t="s">
        <v>321</v>
      </c>
      <c r="L263" s="36" t="s">
        <v>28</v>
      </c>
      <c r="M263" s="37">
        <v>1</v>
      </c>
      <c r="N263" s="38" t="s">
        <v>30</v>
      </c>
      <c r="O263" s="39">
        <f>+O264</f>
        <v>0</v>
      </c>
    </row>
    <row r="264">
      <c r="E264">
        <v>245</v>
      </c>
      <c r="F264"/>
      <c r="G264">
        <v>9</v>
      </c>
      <c r="K264" s="36" t="s">
        <v>322</v>
      </c>
      <c r="L264" s="36" t="s">
        <v>28</v>
      </c>
      <c r="M264" s="37">
        <v>1</v>
      </c>
      <c r="N264" s="38" t="s">
        <v>30</v>
      </c>
      <c r="O264" s="39">
        <f>+O265</f>
        <v>0</v>
      </c>
    </row>
    <row r="265">
      <c r="E265">
        <v>246</v>
      </c>
      <c r="F265"/>
      <c r="G265">
        <v>10</v>
      </c>
      <c r="K265" s="36" t="s">
        <v>323</v>
      </c>
      <c r="L265" s="36" t="s">
        <v>28</v>
      </c>
      <c r="M265" s="37">
        <v>1</v>
      </c>
      <c r="N265" s="38" t="s">
        <v>30</v>
      </c>
      <c r="O265" s="39">
        <f>+O266</f>
        <v>0</v>
      </c>
    </row>
    <row r="266">
      <c r="E266">
        <v>247</v>
      </c>
      <c r="F266"/>
      <c r="G266">
        <v>11</v>
      </c>
      <c r="K266" s="36" t="s">
        <v>324</v>
      </c>
      <c r="L266" s="36" t="s">
        <v>28</v>
      </c>
      <c r="M266" s="37">
        <v>208</v>
      </c>
      <c r="N266" s="38" t="s">
        <v>199</v>
      </c>
      <c r="O266" s="40"/>
    </row>
    <row r="267">
      <c r="E267">
        <v>248</v>
      </c>
      <c r="F267">
        <v>203</v>
      </c>
      <c r="G267">
        <v>5</v>
      </c>
      <c r="K267" s="36" t="s">
        <v>325</v>
      </c>
      <c r="L267" s="36" t="s">
        <v>28</v>
      </c>
      <c r="M267" s="37">
        <v>1</v>
      </c>
      <c r="N267" s="38" t="s">
        <v>30</v>
      </c>
      <c r="O267" s="39">
        <f>+O268</f>
        <v>0</v>
      </c>
    </row>
    <row r="268">
      <c r="E268">
        <v>249</v>
      </c>
      <c r="F268">
        <v>204</v>
      </c>
      <c r="G268">
        <v>6</v>
      </c>
      <c r="K268" s="36" t="s">
        <v>326</v>
      </c>
      <c r="L268" s="36" t="s">
        <v>28</v>
      </c>
      <c r="M268" s="37">
        <v>1</v>
      </c>
      <c r="N268" s="38" t="s">
        <v>30</v>
      </c>
      <c r="O268" s="40"/>
    </row>
    <row r="269">
      <c r="E269">
        <v>250</v>
      </c>
      <c r="F269">
        <v>23</v>
      </c>
      <c r="G269">
        <v>4</v>
      </c>
      <c r="K269" s="36" t="s">
        <v>327</v>
      </c>
      <c r="L269" s="36" t="s">
        <v>28</v>
      </c>
      <c r="M269" s="37">
        <v>1</v>
      </c>
      <c r="N269" s="38" t="s">
        <v>30</v>
      </c>
      <c r="O269" s="39">
        <f>+O272</f>
        <v>0</v>
      </c>
    </row>
    <row r="270">
      <c r="E270">
        <v>251</v>
      </c>
      <c r="F270" t="s">
        <v>166</v>
      </c>
      <c r="G270">
        <v>5</v>
      </c>
      <c r="K270" s="36" t="s">
        <v>328</v>
      </c>
      <c r="L270" s="36" t="s">
        <v>28</v>
      </c>
      <c r="M270" s="37">
        <v>1</v>
      </c>
      <c r="N270" s="38" t="s">
        <v>30</v>
      </c>
      <c r="O270" s="40"/>
    </row>
    <row r="271">
      <c r="E271">
        <v>252</v>
      </c>
      <c r="F271" t="s">
        <v>168</v>
      </c>
      <c r="G271">
        <v>5</v>
      </c>
      <c r="K271" s="36" t="s">
        <v>329</v>
      </c>
      <c r="L271" s="36" t="s">
        <v>28</v>
      </c>
      <c r="M271" s="37">
        <v>1</v>
      </c>
      <c r="N271" s="38" t="s">
        <v>30</v>
      </c>
      <c r="O271" s="40"/>
    </row>
    <row r="272">
      <c r="E272">
        <v>253</v>
      </c>
      <c r="F272">
        <v>220</v>
      </c>
      <c r="G272">
        <v>5</v>
      </c>
      <c r="K272" s="36" t="s">
        <v>330</v>
      </c>
      <c r="L272" s="36" t="s">
        <v>28</v>
      </c>
      <c r="M272" s="37">
        <v>1</v>
      </c>
      <c r="N272" s="38" t="s">
        <v>30</v>
      </c>
      <c r="O272" s="40"/>
    </row>
    <row r="273">
      <c r="E273">
        <v>254</v>
      </c>
      <c r="F273">
        <v>25</v>
      </c>
      <c r="G273">
        <v>2</v>
      </c>
      <c r="K273" s="36" t="s">
        <v>172</v>
      </c>
      <c r="L273" s="36" t="s">
        <v>28</v>
      </c>
      <c r="M273" s="37">
        <v>1</v>
      </c>
      <c r="N273" s="38" t="s">
        <v>30</v>
      </c>
      <c r="O273" s="40"/>
    </row>
    <row r="274">
      <c r="E274">
        <v>255</v>
      </c>
      <c r="F274">
        <v>26</v>
      </c>
      <c r="G274">
        <v>2</v>
      </c>
      <c r="K274" s="36" t="s">
        <v>331</v>
      </c>
      <c r="L274" s="36" t="s">
        <v>28</v>
      </c>
      <c r="M274" s="37">
        <v>1</v>
      </c>
      <c r="N274" s="38" t="s">
        <v>30</v>
      </c>
      <c r="O274" s="39">
        <f>+O275</f>
        <v>0</v>
      </c>
    </row>
    <row r="275">
      <c r="E275">
        <v>256</v>
      </c>
      <c r="F275"/>
      <c r="G275">
        <v>9</v>
      </c>
      <c r="K275" s="36" t="s">
        <v>332</v>
      </c>
      <c r="L275" s="36" t="s">
        <v>28</v>
      </c>
      <c r="M275" s="37">
        <v>1</v>
      </c>
      <c r="N275" s="38" t="s">
        <v>30</v>
      </c>
      <c r="O275" s="39">
        <f>+O276</f>
        <v>0</v>
      </c>
    </row>
    <row r="276">
      <c r="E276">
        <v>257</v>
      </c>
      <c r="F276"/>
      <c r="G276">
        <v>10</v>
      </c>
      <c r="K276" s="36" t="s">
        <v>333</v>
      </c>
      <c r="L276" s="36" t="s">
        <v>28</v>
      </c>
      <c r="M276" s="37">
        <v>1</v>
      </c>
      <c r="N276" s="38" t="s">
        <v>30</v>
      </c>
      <c r="O276" s="39">
        <f>+O277</f>
        <v>0</v>
      </c>
    </row>
    <row r="277">
      <c r="E277">
        <v>258</v>
      </c>
      <c r="F277"/>
      <c r="G277">
        <v>11</v>
      </c>
      <c r="K277" s="36" t="s">
        <v>334</v>
      </c>
      <c r="L277" s="36" t="s">
        <v>28</v>
      </c>
      <c r="M277" s="37">
        <v>1</v>
      </c>
      <c r="N277" s="38" t="s">
        <v>30</v>
      </c>
      <c r="O277" s="40"/>
    </row>
    <row r="278" ht="14.25">
      <c r="E278">
        <v>99</v>
      </c>
      <c r="F278">
        <v>4</v>
      </c>
      <c r="G278">
        <v>1</v>
      </c>
      <c r="K278" s="41" t="s">
        <v>173</v>
      </c>
      <c r="L278" s="41" t="s">
        <v>28</v>
      </c>
      <c r="M278" s="42"/>
      <c r="N278" s="43" t="s">
        <v>28</v>
      </c>
      <c r="O278" s="44">
        <f>+O119+O273+O274</f>
        <v>0</v>
      </c>
    </row>
    <row r="279">
      <c r="M279" s="45"/>
      <c r="O279" s="46"/>
    </row>
    <row r="280" thickTop="1" thickBot="1" ht="15">
      <c r="K280" s="47" t="s">
        <v>335</v>
      </c>
      <c r="O280" s="48">
        <f>+O117+O278</f>
        <v>0</v>
      </c>
    </row>
    <row r="281" thickTop="1" ht="14.25"/>
    <row r="282" s="1" customFormat="1">
      <c r="K282" s="49" t="s">
        <v>336</v>
      </c>
      <c r="L282" s="50"/>
      <c r="M282" s="8"/>
      <c r="N282" s="51"/>
      <c r="O282" s="52"/>
      <c r="P282" s="8"/>
    </row>
    <row r="283" s="1" customFormat="1">
      <c r="K283" s="50" t="s">
        <v>337</v>
      </c>
      <c r="L283" s="50"/>
      <c r="M283" s="8"/>
      <c r="N283" s="51"/>
      <c r="O283" s="52"/>
      <c r="P283" s="8"/>
    </row>
    <row r="284" s="1" customFormat="1">
      <c r="K284" s="50" t="s">
        <v>338</v>
      </c>
      <c r="L284" s="50"/>
      <c r="M284" s="8"/>
      <c r="N284" s="51"/>
      <c r="O284" s="52"/>
      <c r="P284" s="8"/>
    </row>
  </sheetData>
  <sheetProtection sheet="1" objects="1" scenarios="1" spinCount="100000" saltValue="yalTjB9UVwO1uXO7psWdHEwdsqyzo50FTWC/D2A6xCaMV2jUgwNPkO8yaahNKl65wfT+VayR7GYQEA/t6lHykw==" hashValue="rEXb99JdoOi5MoRWM8SenDEHSefdYT6ukZalAltlrTWKsrxcAiRYOv2NyrhwTeRHkIW/axeyu5ndj/qIxf/XUA==" algorithmName="SHA-512" password="FD80"/>
  <mergeCells count="4">
    <mergeCell ref="M5:O5"/>
    <mergeCell ref="J2:O2"/>
    <mergeCell ref="M4:O4"/>
    <mergeCell ref="M6:O6"/>
  </mergeCells>
  <dataValidations count="2">
    <dataValidation allowBlank="1" imeMode="off" showInputMessage="1" showErrorMessage="1" errorTitle="工事費内訳書" error="金額を入力してください。" sqref="O20:O278"/>
    <dataValidation type="decimal" allowBlank="1" imeMode="off" showInputMessage="1" showErrorMessage="1" errorTitle="工事費内訳書" error="金額を入力してください。" sqref="O19 O279:O280 O282:O284">
      <formula1>-9999999999</formula1>
      <formula2>9999999999</formula2>
    </dataValidation>
  </dataValidations>
  <pageMargins left="0.39375" right="0.1965278" top="0.39375" bottom="0.5902778" header="0.5118055" footer="0.5118055"/>
  <pageSetup r:id="rId1" paperSize="9" orientation="portrait" scale="73" fitToHeight="0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>
  <Application>DevExpress Office File API/21.2.7.0</Application>
  <DocSecurity>1</DocSecurity>
  <AppVersion>21.2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taka_yoshida</dc:creator>
  <cp:lastModifiedBy>PC5-1JOHOD076\201op</cp:lastModifiedBy>
  <cp:lastPrinted>2026-06-05T02:04:47Z</cp:lastPrinted>
  <dcterms:created xsi:type="dcterms:W3CDTF">2014-01-09T08:55:00Z</dcterms:created>
  <dcterms:modified xsi:type="dcterms:W3CDTF">2026-07-29T08:16:50Z</dcterms:modified>
</cp:coreProperties>
</file>