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mc:AlternateContent xmlns:mc="http://schemas.openxmlformats.org/markup-compatibility/2006">
    <mc:Choice Requires="x15">
      <x15ac:absPath xmlns:x15ac="http://schemas.microsoft.com/office/spreadsheetml/2010/11/ac" url="\\K-landisk\河川共有\事業別\⑦港湾\②深浦港\R8\繰第2912号　深浦港シャワー棟補修工事\当初\電子縦覧\"/>
    </mc:Choice>
  </mc:AlternateContent>
  <xr:revisionPtr revIDLastSave="0" documentId="13_ncr:1_{14181098-6A6D-409A-A91D-0DB122FAEE4B}" xr6:coauthVersionLast="36" xr6:coauthVersionMax="47" xr10:uidLastSave="{00000000-0000-0000-0000-000000000000}"/>
  <bookViews>
    <workbookView xWindow="-28920" yWindow="-120" windowWidth="29040" windowHeight="15840" tabRatio="810" firstSheet="13" activeTab="13" xr2:uid="{00000000-000D-0000-FFFF-FFFF00000000}"/>
  </bookViews>
  <sheets>
    <sheet name="表紙" sheetId="1" state="hidden" r:id="rId1"/>
    <sheet name="表紙 (2)" sheetId="24" state="hidden" r:id="rId2"/>
    <sheet name="概要" sheetId="2" state="hidden" r:id="rId3"/>
    <sheet name="工事総括表" sheetId="3" state="hidden" r:id="rId4"/>
    <sheet name="内訳総括" sheetId="19" state="hidden" r:id="rId5"/>
    <sheet name="2号棟（建築）" sheetId="11" state="hidden" r:id="rId6"/>
    <sheet name="2号棟（電気）" sheetId="28" state="hidden" r:id="rId7"/>
    <sheet name="2号棟（機械）" sheetId="29" state="hidden" r:id="rId8"/>
    <sheet name="内訳まとめ" sheetId="21" state="hidden" r:id="rId9"/>
    <sheet name="H棟" sheetId="20" state="hidden" r:id="rId10"/>
    <sheet name="概要 (2)" sheetId="23" state="hidden" r:id="rId11"/>
    <sheet name="数量総括" sheetId="18" state="hidden" r:id="rId12"/>
    <sheet name="数量内訳 (2)" sheetId="30" state="hidden" r:id="rId13"/>
    <sheet name="提出用工事費内訳" sheetId="7" r:id="rId14"/>
    <sheet name="提出用内訳解説" sheetId="6" r:id="rId15"/>
    <sheet name="公表内訳" sheetId="10" state="hidden" r:id="rId16"/>
    <sheet name="表紙 公開用" sheetId="25" state="hidden" r:id="rId17"/>
    <sheet name="工事総括表 (2)" sheetId="26" state="hidden" r:id="rId18"/>
    <sheet name="内訳まとめ (2)" sheetId="27" state="hidden" r:id="rId19"/>
    <sheet name="公表内訳明細" sheetId="14" state="hidden" r:id="rId20"/>
    <sheet name="数量内訳(2)" sheetId="16" state="hidden" r:id="rId21"/>
    <sheet name="数量内訳(3)" sheetId="17" state="hidden" r:id="rId22"/>
    <sheet name="変更理由" sheetId="4" state="hidden" r:id="rId23"/>
    <sheet name="(ボツ)現場説明書" sheetId="12" state="hidden" r:id="rId24"/>
    <sheet name="(ボツ)現説別紙" sheetId="13" state="hidden"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s>
  <definedNames>
    <definedName name="_" localSheetId="17">#REF!</definedName>
    <definedName name="_" localSheetId="12">#REF!</definedName>
    <definedName name="_" localSheetId="18">#REF!</definedName>
    <definedName name="_" localSheetId="16">#REF!</definedName>
    <definedName name="_">#REF!</definedName>
    <definedName name="__" localSheetId="17">#REF!</definedName>
    <definedName name="__" localSheetId="12">#REF!</definedName>
    <definedName name="__" localSheetId="18">#REF!</definedName>
    <definedName name="__" localSheetId="16">#REF!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 localSheetId="17">#REF!</definedName>
    <definedName name="___" localSheetId="12">#REF!</definedName>
    <definedName name="___" localSheetId="18">#REF!</definedName>
    <definedName name="___" localSheetId="16">#REF!</definedName>
    <definedName name="___">#REF!</definedName>
    <definedName name="____" localSheetId="17" hidden="1">#REF!</definedName>
    <definedName name="____" localSheetId="12" hidden="1">#REF!</definedName>
    <definedName name="____" localSheetId="18" hidden="1">#REF!</definedName>
    <definedName name="____" localSheetId="16" hidden="1">#REF!</definedName>
    <definedName name="____" hidden="1">#REF!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localSheetId="17" hidden="1">'[5]#REF'!#REF!</definedName>
    <definedName name="______________________Key2" localSheetId="12" hidden="1">'[5]#REF'!#REF!</definedName>
    <definedName name="______________________Key2" localSheetId="18" hidden="1">'[5]#REF'!#REF!</definedName>
    <definedName name="______________________Key2" localSheetId="16" hidden="1">'[5]#REF'!#REF!</definedName>
    <definedName name="______________________Key2" hidden="1">'[5]#REF'!#REF!</definedName>
    <definedName name="______________________Key3" hidden="1">'[5]#REF'!$N$642:$N$1308</definedName>
    <definedName name="_____________________Key2" localSheetId="17" hidden="1">'[5]#REF'!#REF!</definedName>
    <definedName name="_____________________Key2" localSheetId="12" hidden="1">'[5]#REF'!#REF!</definedName>
    <definedName name="_____________________Key2" localSheetId="18" hidden="1">'[5]#REF'!#REF!</definedName>
    <definedName name="_____________________Key2" localSheetId="16" hidden="1">'[5]#REF'!#REF!</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localSheetId="17" hidden="1">'[5]#REF'!#REF!</definedName>
    <definedName name="___________________Key2" localSheetId="12" hidden="1">'[5]#REF'!#REF!</definedName>
    <definedName name="___________________Key2" localSheetId="18" hidden="1">'[5]#REF'!#REF!</definedName>
    <definedName name="___________________Key2" localSheetId="16" hidden="1">'[5]#REF'!#REF!</definedName>
    <definedName name="___________________Key2" hidden="1">'[5]#REF'!#REF!</definedName>
    <definedName name="___________________Key3" hidden="1">'[5]#REF'!$N$642:$N$1308</definedName>
    <definedName name="__________________Key2" localSheetId="17" hidden="1">'[5]#REF'!#REF!</definedName>
    <definedName name="__________________Key2" localSheetId="12" hidden="1">'[5]#REF'!#REF!</definedName>
    <definedName name="__________________Key2" localSheetId="18" hidden="1">'[5]#REF'!#REF!</definedName>
    <definedName name="__________________Key2" localSheetId="16" hidden="1">'[5]#REF'!#REF!</definedName>
    <definedName name="__________________Key2" hidden="1">'[5]#REF'!#REF!</definedName>
    <definedName name="__________________Key3" hidden="1">'[5]#REF'!$N$642:$N$1308</definedName>
    <definedName name="_________________Key2" localSheetId="17" hidden="1">'[5]#REF'!#REF!</definedName>
    <definedName name="_________________Key2" localSheetId="12" hidden="1">'[5]#REF'!#REF!</definedName>
    <definedName name="_________________Key2" localSheetId="18" hidden="1">'[5]#REF'!#REF!</definedName>
    <definedName name="_________________Key2" localSheetId="16" hidden="1">'[5]#REF'!#REF!</definedName>
    <definedName name="_________________Key2" hidden="1">'[5]#REF'!#REF!</definedName>
    <definedName name="_________________Key3" hidden="1">'[5]#REF'!$N$642:$N$1308</definedName>
    <definedName name="________________Key2" localSheetId="17" hidden="1">'[5]#REF'!#REF!</definedName>
    <definedName name="________________Key2" localSheetId="12" hidden="1">'[5]#REF'!#REF!</definedName>
    <definedName name="________________Key2" localSheetId="18" hidden="1">'[5]#REF'!#REF!</definedName>
    <definedName name="________________Key2" localSheetId="16" hidden="1">'[5]#REF'!#REF!</definedName>
    <definedName name="________________Key2" hidden="1">'[5]#REF'!#REF!</definedName>
    <definedName name="________________Key3" hidden="1">'[5]#REF'!$N$642:$N$1308</definedName>
    <definedName name="_______________Key2" localSheetId="17" hidden="1">'[5]#REF'!#REF!</definedName>
    <definedName name="_______________Key2" localSheetId="12" hidden="1">'[5]#REF'!#REF!</definedName>
    <definedName name="_______________Key2" localSheetId="18" hidden="1">'[5]#REF'!#REF!</definedName>
    <definedName name="_______________Key2" localSheetId="16" hidden="1">'[5]#REF'!#REF!</definedName>
    <definedName name="_______________Key2" hidden="1">'[5]#REF'!#REF!</definedName>
    <definedName name="_______________Key3" hidden="1">'[5]#REF'!$N$642:$N$1308</definedName>
    <definedName name="______________Key2" localSheetId="17" hidden="1">'[5]#REF'!#REF!</definedName>
    <definedName name="______________Key2" localSheetId="12" hidden="1">'[5]#REF'!#REF!</definedName>
    <definedName name="______________Key2" localSheetId="18" hidden="1">'[5]#REF'!#REF!</definedName>
    <definedName name="______________Key2" localSheetId="16" hidden="1">'[5]#REF'!#REF!</definedName>
    <definedName name="______________Key2" hidden="1">'[5]#REF'!#REF!</definedName>
    <definedName name="______________Key3" hidden="1">'[5]#REF'!$N$642:$N$1308</definedName>
    <definedName name="_____________Key2" localSheetId="17" hidden="1">'[5]#REF'!#REF!</definedName>
    <definedName name="_____________Key2" localSheetId="12" hidden="1">'[5]#REF'!#REF!</definedName>
    <definedName name="_____________Key2" localSheetId="18" hidden="1">'[5]#REF'!#REF!</definedName>
    <definedName name="_____________Key2" localSheetId="16" hidden="1">'[5]#REF'!#REF!</definedName>
    <definedName name="_____________Key2" hidden="1">'[5]#REF'!#REF!</definedName>
    <definedName name="_____________Key3" hidden="1">'[5]#REF'!$N$642:$N$1308</definedName>
    <definedName name="____________Key2" localSheetId="17" hidden="1">'[5]#REF'!#REF!</definedName>
    <definedName name="____________Key2" localSheetId="12" hidden="1">'[5]#REF'!#REF!</definedName>
    <definedName name="____________Key2" localSheetId="18" hidden="1">'[5]#REF'!#REF!</definedName>
    <definedName name="____________Key2" localSheetId="16" hidden="1">'[5]#REF'!#REF!</definedName>
    <definedName name="____________Key2" hidden="1">'[5]#REF'!#REF!</definedName>
    <definedName name="____________Key3" hidden="1">'[5]#REF'!$N$642:$N$1308</definedName>
    <definedName name="___________Key2" localSheetId="17" hidden="1">'[5]#REF'!#REF!</definedName>
    <definedName name="___________Key2" localSheetId="12" hidden="1">'[5]#REF'!#REF!</definedName>
    <definedName name="___________Key2" localSheetId="18" hidden="1">'[5]#REF'!#REF!</definedName>
    <definedName name="___________Key2" localSheetId="16" hidden="1">'[5]#REF'!#REF!</definedName>
    <definedName name="___________Key2" hidden="1">'[5]#REF'!#REF!</definedName>
    <definedName name="___________Key3" hidden="1">'[5]#REF'!$N$642:$N$1308</definedName>
    <definedName name="__________Key2" localSheetId="17" hidden="1">'[5]#REF'!#REF!</definedName>
    <definedName name="__________Key2" localSheetId="12" hidden="1">'[5]#REF'!#REF!</definedName>
    <definedName name="__________Key2" localSheetId="18" hidden="1">'[5]#REF'!#REF!</definedName>
    <definedName name="__________Key2" localSheetId="16" hidden="1">'[5]#REF'!#REF!</definedName>
    <definedName name="__________Key2" hidden="1">'[5]#REF'!#REF!</definedName>
    <definedName name="__________Key3" hidden="1">'[5]#REF'!$N$642:$N$1308</definedName>
    <definedName name="_________Key2" localSheetId="17" hidden="1">'[5]#REF'!#REF!</definedName>
    <definedName name="_________Key2" localSheetId="12" hidden="1">'[5]#REF'!#REF!</definedName>
    <definedName name="_________Key2" localSheetId="18" hidden="1">'[5]#REF'!#REF!</definedName>
    <definedName name="_________Key2" localSheetId="16" hidden="1">'[5]#REF'!#REF!</definedName>
    <definedName name="_________Key2" hidden="1">'[5]#REF'!#REF!</definedName>
    <definedName name="_________Key3" hidden="1">'[5]#REF'!$N$642:$N$1308</definedName>
    <definedName name="________Key2" localSheetId="17" hidden="1">'[6]#REF'!#REF!</definedName>
    <definedName name="________Key2" localSheetId="12" hidden="1">'[6]#REF'!#REF!</definedName>
    <definedName name="________Key2" localSheetId="18" hidden="1">'[6]#REF'!#REF!</definedName>
    <definedName name="________Key2" localSheetId="16" hidden="1">'[6]#REF'!#REF!</definedName>
    <definedName name="________Key2" hidden="1">'[6]#REF'!#REF!</definedName>
    <definedName name="________Key3" hidden="1">'[5]#REF'!$N$642:$N$1308</definedName>
    <definedName name="_______Key2" localSheetId="17" hidden="1">'[5]#REF'!#REF!</definedName>
    <definedName name="_______Key2" localSheetId="12" hidden="1">'[5]#REF'!#REF!</definedName>
    <definedName name="_______Key2" localSheetId="18" hidden="1">'[5]#REF'!#REF!</definedName>
    <definedName name="_______Key2" localSheetId="16" hidden="1">'[5]#REF'!#REF!</definedName>
    <definedName name="_______Key2" hidden="1">'[5]#REF'!#REF!</definedName>
    <definedName name="_______Key3" hidden="1">'[5]#REF'!$N$642:$N$1308</definedName>
    <definedName name="______Key2" localSheetId="17" hidden="1">'[5]#REF'!#REF!</definedName>
    <definedName name="______Key2" localSheetId="12" hidden="1">'[5]#REF'!#REF!</definedName>
    <definedName name="______Key2" localSheetId="18" hidden="1">'[5]#REF'!#REF!</definedName>
    <definedName name="______Key2" localSheetId="16" hidden="1">'[5]#REF'!#REF!</definedName>
    <definedName name="______Key2" hidden="1">'[5]#REF'!#REF!</definedName>
    <definedName name="______Key3" hidden="1">'[5]#REF'!$N$642:$N$1308</definedName>
    <definedName name="_____Key2" localSheetId="17" hidden="1">'[5]#REF'!#REF!</definedName>
    <definedName name="_____Key2" localSheetId="12" hidden="1">'[5]#REF'!#REF!</definedName>
    <definedName name="_____Key2" localSheetId="18" hidden="1">'[5]#REF'!#REF!</definedName>
    <definedName name="_____Key2" localSheetId="16" hidden="1">'[5]#REF'!#REF!</definedName>
    <definedName name="_____Key2" hidden="1">'[5]#REF'!#REF!</definedName>
    <definedName name="_____Key3" hidden="1">'[5]#REF'!$N$642:$N$1308</definedName>
    <definedName name="____Key2" localSheetId="17" hidden="1">'[5]#REF'!#REF!</definedName>
    <definedName name="____Key2" localSheetId="12" hidden="1">'[5]#REF'!#REF!</definedName>
    <definedName name="____Key2" localSheetId="18" hidden="1">'[5]#REF'!#REF!</definedName>
    <definedName name="____Key2" localSheetId="16" hidden="1">'[5]#REF'!#REF!</definedName>
    <definedName name="____Key2" hidden="1">'[5]#REF'!#REF!</definedName>
    <definedName name="____Key3" hidden="1">'[5]#REF'!$N$642:$N$1308</definedName>
    <definedName name="____OP41">#REF!</definedName>
    <definedName name="___J99999">[7]建築内訳!#REF!</definedName>
    <definedName name="___Key2" localSheetId="17" hidden="1">'[5]#REF'!#REF!</definedName>
    <definedName name="___Key2" localSheetId="12" hidden="1">'[5]#REF'!#REF!</definedName>
    <definedName name="___Key2" localSheetId="18" hidden="1">'[5]#REF'!#REF!</definedName>
    <definedName name="___Key2" localSheetId="16" hidden="1">'[5]#REF'!#REF!</definedName>
    <definedName name="___Key2" hidden="1">'[5]#REF'!#REF!</definedName>
    <definedName name="___Key3" hidden="1">'[5]#REF'!$N$642:$N$1308</definedName>
    <definedName name="___OP41">#REF!</definedName>
    <definedName name="__0Datab">[2]東高校!#REF!</definedName>
    <definedName name="__0Print_Area">#REF!</definedName>
    <definedName name="__0Print_Area_8">#REF!</definedName>
    <definedName name="__10_0Datab">#REF!</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X" localSheetId="17" hidden="1">'[9]西棟-下地材'!#REF!</definedName>
    <definedName name="__123Graph_X" localSheetId="12" hidden="1">'[9]西棟-下地材'!#REF!</definedName>
    <definedName name="__123Graph_X" localSheetId="18" hidden="1">'[9]西棟-下地材'!#REF!</definedName>
    <definedName name="__123Graph_X" localSheetId="16" hidden="1">'[9]西棟-下地材'!#REF!</definedName>
    <definedName name="__123Graph_X" hidden="1">'[9]西棟-下地材'!#REF!</definedName>
    <definedName name="__24Datab">#REF!</definedName>
    <definedName name="__30Print_Area">#REF!</definedName>
    <definedName name="__41___________________K" hidden="1">[8]目次!#REF!</definedName>
    <definedName name="__42___________________S" hidden="1">[8]目次!#REF!</definedName>
    <definedName name="__43_________________0_K" hidden="1">[8]目次!#REF!</definedName>
    <definedName name="__44_________________0_S" hidden="1">[10]労!#REF!</definedName>
    <definedName name="__60_________________K" hidden="1">[8]目次!#REF!</definedName>
    <definedName name="__63_________________S" hidden="1">[8]目次!#REF!</definedName>
    <definedName name="__64_______________0_K" hidden="1">[10]労!#REF!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_00_Datab">#REF!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A50000" localSheetId="17">#REF!</definedName>
    <definedName name="__A50000" localSheetId="12">#REF!</definedName>
    <definedName name="__A50000" localSheetId="18">#REF!</definedName>
    <definedName name="__A50000" localSheetId="16">#REF!</definedName>
    <definedName name="__A50000">#REF!</definedName>
    <definedName name="__B">#REF!</definedName>
    <definedName name="__I">#REF!</definedName>
    <definedName name="__J99999">[7]建築内訳!#REF!</definedName>
    <definedName name="__Key2" localSheetId="17" hidden="1">'[5]#REF'!#REF!</definedName>
    <definedName name="__Key2" localSheetId="12" hidden="1">'[5]#REF'!#REF!</definedName>
    <definedName name="__Key2" localSheetId="18" hidden="1">'[5]#REF'!#REF!</definedName>
    <definedName name="__Key2" localSheetId="16" hidden="1">'[5]#REF'!#REF!</definedName>
    <definedName name="__Key2" hidden="1">'[5]#REF'!#REF!</definedName>
    <definedName name="__Key3" hidden="1">'[5]#REF'!$N$642:$N$1308</definedName>
    <definedName name="__M">#REF!</definedName>
    <definedName name="__ME1" localSheetId="17">#REF!</definedName>
    <definedName name="__ME1" localSheetId="12">#REF!</definedName>
    <definedName name="__ME1" localSheetId="18">#REF!</definedName>
    <definedName name="__ME1" localSheetId="16">#REF!</definedName>
    <definedName name="__ME1">#REF!</definedName>
    <definedName name="__ME10" localSheetId="17">#REF!</definedName>
    <definedName name="__ME10" localSheetId="12">#REF!</definedName>
    <definedName name="__ME10" localSheetId="18">#REF!</definedName>
    <definedName name="__ME10" localSheetId="16">#REF!</definedName>
    <definedName name="__ME10">#REF!</definedName>
    <definedName name="__ME100" localSheetId="17">#REF!</definedName>
    <definedName name="__ME100" localSheetId="12">#REF!</definedName>
    <definedName name="__ME100" localSheetId="18">#REF!</definedName>
    <definedName name="__ME100" localSheetId="16">#REF!</definedName>
    <definedName name="__ME100">#REF!</definedName>
    <definedName name="__ME101" localSheetId="17">#REF!</definedName>
    <definedName name="__ME101" localSheetId="12">#REF!</definedName>
    <definedName name="__ME101" localSheetId="18">#REF!</definedName>
    <definedName name="__ME101" localSheetId="16">#REF!</definedName>
    <definedName name="__ME101">#REF!</definedName>
    <definedName name="__ME11" localSheetId="17">#REF!</definedName>
    <definedName name="__ME11" localSheetId="12">#REF!</definedName>
    <definedName name="__ME11" localSheetId="18">#REF!</definedName>
    <definedName name="__ME11" localSheetId="16">#REF!</definedName>
    <definedName name="__ME11">#REF!</definedName>
    <definedName name="__ME12" localSheetId="17">#REF!</definedName>
    <definedName name="__ME12" localSheetId="12">#REF!</definedName>
    <definedName name="__ME12" localSheetId="18">#REF!</definedName>
    <definedName name="__ME12" localSheetId="16">#REF!</definedName>
    <definedName name="__ME12">#REF!</definedName>
    <definedName name="__ME13" localSheetId="17">#REF!</definedName>
    <definedName name="__ME13" localSheetId="12">#REF!</definedName>
    <definedName name="__ME13" localSheetId="18">#REF!</definedName>
    <definedName name="__ME13" localSheetId="16">#REF!</definedName>
    <definedName name="__ME13">#REF!</definedName>
    <definedName name="__ME14" localSheetId="17">#REF!</definedName>
    <definedName name="__ME14" localSheetId="12">#REF!</definedName>
    <definedName name="__ME14" localSheetId="18">#REF!</definedName>
    <definedName name="__ME14" localSheetId="16">#REF!</definedName>
    <definedName name="__ME14">#REF!</definedName>
    <definedName name="__ME15" localSheetId="17">#REF!</definedName>
    <definedName name="__ME15" localSheetId="12">#REF!</definedName>
    <definedName name="__ME15" localSheetId="18">#REF!</definedName>
    <definedName name="__ME15" localSheetId="16">#REF!</definedName>
    <definedName name="__ME15">#REF!</definedName>
    <definedName name="__ME16" localSheetId="17">#REF!</definedName>
    <definedName name="__ME16" localSheetId="12">#REF!</definedName>
    <definedName name="__ME16" localSheetId="18">#REF!</definedName>
    <definedName name="__ME16" localSheetId="16">#REF!</definedName>
    <definedName name="__ME16">#REF!</definedName>
    <definedName name="__ME17" localSheetId="17">#REF!</definedName>
    <definedName name="__ME17" localSheetId="12">#REF!</definedName>
    <definedName name="__ME17" localSheetId="18">#REF!</definedName>
    <definedName name="__ME17" localSheetId="16">#REF!</definedName>
    <definedName name="__ME17">#REF!</definedName>
    <definedName name="__ME18" localSheetId="17">#REF!</definedName>
    <definedName name="__ME18" localSheetId="12">#REF!</definedName>
    <definedName name="__ME18" localSheetId="18">#REF!</definedName>
    <definedName name="__ME18" localSheetId="16">#REF!</definedName>
    <definedName name="__ME18">#REF!</definedName>
    <definedName name="__ME19" localSheetId="17">#REF!</definedName>
    <definedName name="__ME19" localSheetId="12">#REF!</definedName>
    <definedName name="__ME19" localSheetId="18">#REF!</definedName>
    <definedName name="__ME19" localSheetId="16">#REF!</definedName>
    <definedName name="__ME19">#REF!</definedName>
    <definedName name="__ME2" localSheetId="17">#REF!</definedName>
    <definedName name="__ME2" localSheetId="12">#REF!</definedName>
    <definedName name="__ME2" localSheetId="18">#REF!</definedName>
    <definedName name="__ME2" localSheetId="16">#REF!</definedName>
    <definedName name="__ME2">#REF!</definedName>
    <definedName name="__ME20" localSheetId="17">#REF!</definedName>
    <definedName name="__ME20" localSheetId="12">#REF!</definedName>
    <definedName name="__ME20" localSheetId="18">#REF!</definedName>
    <definedName name="__ME20" localSheetId="16">#REF!</definedName>
    <definedName name="__ME20">#REF!</definedName>
    <definedName name="__ME21" localSheetId="17">#REF!</definedName>
    <definedName name="__ME21" localSheetId="12">#REF!</definedName>
    <definedName name="__ME21" localSheetId="18">#REF!</definedName>
    <definedName name="__ME21" localSheetId="16">#REF!</definedName>
    <definedName name="__ME21">#REF!</definedName>
    <definedName name="__ME22" localSheetId="17">#REF!</definedName>
    <definedName name="__ME22" localSheetId="12">#REF!</definedName>
    <definedName name="__ME22" localSheetId="18">#REF!</definedName>
    <definedName name="__ME22" localSheetId="16">#REF!</definedName>
    <definedName name="__ME22">#REF!</definedName>
    <definedName name="__ME23" localSheetId="17">#REF!</definedName>
    <definedName name="__ME23" localSheetId="12">#REF!</definedName>
    <definedName name="__ME23" localSheetId="18">#REF!</definedName>
    <definedName name="__ME23" localSheetId="16">#REF!</definedName>
    <definedName name="__ME23">#REF!</definedName>
    <definedName name="__ME24" localSheetId="17">#REF!</definedName>
    <definedName name="__ME24" localSheetId="12">#REF!</definedName>
    <definedName name="__ME24" localSheetId="18">#REF!</definedName>
    <definedName name="__ME24" localSheetId="16">#REF!</definedName>
    <definedName name="__ME24">#REF!</definedName>
    <definedName name="__ME25" localSheetId="17">#REF!</definedName>
    <definedName name="__ME25" localSheetId="12">#REF!</definedName>
    <definedName name="__ME25" localSheetId="18">#REF!</definedName>
    <definedName name="__ME25" localSheetId="16">#REF!</definedName>
    <definedName name="__ME25">#REF!</definedName>
    <definedName name="__ME26" localSheetId="17">#REF!</definedName>
    <definedName name="__ME26" localSheetId="12">#REF!</definedName>
    <definedName name="__ME26" localSheetId="18">#REF!</definedName>
    <definedName name="__ME26" localSheetId="16">#REF!</definedName>
    <definedName name="__ME26">#REF!</definedName>
    <definedName name="__ME27" localSheetId="17">#REF!</definedName>
    <definedName name="__ME27" localSheetId="12">#REF!</definedName>
    <definedName name="__ME27" localSheetId="18">#REF!</definedName>
    <definedName name="__ME27" localSheetId="16">#REF!</definedName>
    <definedName name="__ME27">#REF!</definedName>
    <definedName name="__ME28" localSheetId="17">#REF!</definedName>
    <definedName name="__ME28" localSheetId="12">#REF!</definedName>
    <definedName name="__ME28" localSheetId="18">#REF!</definedName>
    <definedName name="__ME28" localSheetId="16">#REF!</definedName>
    <definedName name="__ME28">#REF!</definedName>
    <definedName name="__ME29" localSheetId="17">#REF!</definedName>
    <definedName name="__ME29" localSheetId="12">#REF!</definedName>
    <definedName name="__ME29" localSheetId="18">#REF!</definedName>
    <definedName name="__ME29" localSheetId="16">#REF!</definedName>
    <definedName name="__ME29">#REF!</definedName>
    <definedName name="__ME3" localSheetId="17">#REF!</definedName>
    <definedName name="__ME3" localSheetId="12">#REF!</definedName>
    <definedName name="__ME3" localSheetId="18">#REF!</definedName>
    <definedName name="__ME3" localSheetId="16">#REF!</definedName>
    <definedName name="__ME3">#REF!</definedName>
    <definedName name="__ME30" localSheetId="17">#REF!</definedName>
    <definedName name="__ME30" localSheetId="12">#REF!</definedName>
    <definedName name="__ME30" localSheetId="18">#REF!</definedName>
    <definedName name="__ME30" localSheetId="16">#REF!</definedName>
    <definedName name="__ME30">#REF!</definedName>
    <definedName name="__ME31" localSheetId="17">#REF!</definedName>
    <definedName name="__ME31" localSheetId="12">#REF!</definedName>
    <definedName name="__ME31" localSheetId="18">#REF!</definedName>
    <definedName name="__ME31" localSheetId="16">#REF!</definedName>
    <definedName name="__ME31">#REF!</definedName>
    <definedName name="__ME32" localSheetId="17">#REF!</definedName>
    <definedName name="__ME32" localSheetId="12">#REF!</definedName>
    <definedName name="__ME32" localSheetId="18">#REF!</definedName>
    <definedName name="__ME32" localSheetId="16">#REF!</definedName>
    <definedName name="__ME32">#REF!</definedName>
    <definedName name="__ME33" localSheetId="17">#REF!</definedName>
    <definedName name="__ME33" localSheetId="12">#REF!</definedName>
    <definedName name="__ME33" localSheetId="18">#REF!</definedName>
    <definedName name="__ME33" localSheetId="16">#REF!</definedName>
    <definedName name="__ME33">#REF!</definedName>
    <definedName name="__ME34" localSheetId="17">#REF!</definedName>
    <definedName name="__ME34" localSheetId="12">#REF!</definedName>
    <definedName name="__ME34" localSheetId="18">#REF!</definedName>
    <definedName name="__ME34" localSheetId="16">#REF!</definedName>
    <definedName name="__ME34">#REF!</definedName>
    <definedName name="__ME35" localSheetId="17">#REF!</definedName>
    <definedName name="__ME35" localSheetId="12">#REF!</definedName>
    <definedName name="__ME35" localSheetId="18">#REF!</definedName>
    <definedName name="__ME35" localSheetId="16">#REF!</definedName>
    <definedName name="__ME35">#REF!</definedName>
    <definedName name="__ME36" localSheetId="17">#REF!</definedName>
    <definedName name="__ME36" localSheetId="12">#REF!</definedName>
    <definedName name="__ME36" localSheetId="18">#REF!</definedName>
    <definedName name="__ME36" localSheetId="16">#REF!</definedName>
    <definedName name="__ME36">#REF!</definedName>
    <definedName name="__ME37" localSheetId="17">#REF!</definedName>
    <definedName name="__ME37" localSheetId="12">#REF!</definedName>
    <definedName name="__ME37" localSheetId="18">#REF!</definedName>
    <definedName name="__ME37" localSheetId="16">#REF!</definedName>
    <definedName name="__ME37">#REF!</definedName>
    <definedName name="__ME38" localSheetId="17">#REF!</definedName>
    <definedName name="__ME38" localSheetId="12">#REF!</definedName>
    <definedName name="__ME38" localSheetId="18">#REF!</definedName>
    <definedName name="__ME38" localSheetId="16">#REF!</definedName>
    <definedName name="__ME38">#REF!</definedName>
    <definedName name="__ME39" localSheetId="17">#REF!</definedName>
    <definedName name="__ME39" localSheetId="12">#REF!</definedName>
    <definedName name="__ME39" localSheetId="18">#REF!</definedName>
    <definedName name="__ME39" localSheetId="16">#REF!</definedName>
    <definedName name="__ME39">#REF!</definedName>
    <definedName name="__ME4" localSheetId="17">#REF!</definedName>
    <definedName name="__ME4" localSheetId="12">#REF!</definedName>
    <definedName name="__ME4" localSheetId="18">#REF!</definedName>
    <definedName name="__ME4" localSheetId="16">#REF!</definedName>
    <definedName name="__ME4">#REF!</definedName>
    <definedName name="__ME40" localSheetId="17">#REF!</definedName>
    <definedName name="__ME40" localSheetId="12">#REF!</definedName>
    <definedName name="__ME40" localSheetId="18">#REF!</definedName>
    <definedName name="__ME40" localSheetId="16">#REF!</definedName>
    <definedName name="__ME40">#REF!</definedName>
    <definedName name="__ME41" localSheetId="17">#REF!</definedName>
    <definedName name="__ME41" localSheetId="12">#REF!</definedName>
    <definedName name="__ME41" localSheetId="18">#REF!</definedName>
    <definedName name="__ME41" localSheetId="16">#REF!</definedName>
    <definedName name="__ME41">#REF!</definedName>
    <definedName name="__ME42" localSheetId="17">#REF!</definedName>
    <definedName name="__ME42" localSheetId="12">#REF!</definedName>
    <definedName name="__ME42" localSheetId="18">#REF!</definedName>
    <definedName name="__ME42" localSheetId="16">#REF!</definedName>
    <definedName name="__ME42">#REF!</definedName>
    <definedName name="__ME43" localSheetId="17">#REF!</definedName>
    <definedName name="__ME43" localSheetId="12">#REF!</definedName>
    <definedName name="__ME43" localSheetId="18">#REF!</definedName>
    <definedName name="__ME43" localSheetId="16">#REF!</definedName>
    <definedName name="__ME43">#REF!</definedName>
    <definedName name="__ME44" localSheetId="17">#REF!</definedName>
    <definedName name="__ME44" localSheetId="12">#REF!</definedName>
    <definedName name="__ME44" localSheetId="18">#REF!</definedName>
    <definedName name="__ME44" localSheetId="16">#REF!</definedName>
    <definedName name="__ME44">#REF!</definedName>
    <definedName name="__ME45" localSheetId="17">#REF!</definedName>
    <definedName name="__ME45" localSheetId="12">#REF!</definedName>
    <definedName name="__ME45" localSheetId="18">#REF!</definedName>
    <definedName name="__ME45" localSheetId="16">#REF!</definedName>
    <definedName name="__ME45">#REF!</definedName>
    <definedName name="__ME46" localSheetId="17">#REF!</definedName>
    <definedName name="__ME46" localSheetId="12">#REF!</definedName>
    <definedName name="__ME46" localSheetId="18">#REF!</definedName>
    <definedName name="__ME46" localSheetId="16">#REF!</definedName>
    <definedName name="__ME46">#REF!</definedName>
    <definedName name="__ME47" localSheetId="17">#REF!</definedName>
    <definedName name="__ME47" localSheetId="12">#REF!</definedName>
    <definedName name="__ME47" localSheetId="18">#REF!</definedName>
    <definedName name="__ME47" localSheetId="16">#REF!</definedName>
    <definedName name="__ME47">#REF!</definedName>
    <definedName name="__ME48" localSheetId="17">#REF!</definedName>
    <definedName name="__ME48" localSheetId="12">#REF!</definedName>
    <definedName name="__ME48" localSheetId="18">#REF!</definedName>
    <definedName name="__ME48" localSheetId="16">#REF!</definedName>
    <definedName name="__ME48">#REF!</definedName>
    <definedName name="__ME49" localSheetId="17">#REF!</definedName>
    <definedName name="__ME49" localSheetId="12">#REF!</definedName>
    <definedName name="__ME49" localSheetId="18">#REF!</definedName>
    <definedName name="__ME49" localSheetId="16">#REF!</definedName>
    <definedName name="__ME49">#REF!</definedName>
    <definedName name="__ME5" localSheetId="17">#REF!</definedName>
    <definedName name="__ME5" localSheetId="12">#REF!</definedName>
    <definedName name="__ME5" localSheetId="18">#REF!</definedName>
    <definedName name="__ME5" localSheetId="16">#REF!</definedName>
    <definedName name="__ME5">#REF!</definedName>
    <definedName name="__ME50" localSheetId="17">#REF!</definedName>
    <definedName name="__ME50" localSheetId="12">#REF!</definedName>
    <definedName name="__ME50" localSheetId="18">#REF!</definedName>
    <definedName name="__ME50" localSheetId="16">#REF!</definedName>
    <definedName name="__ME50">#REF!</definedName>
    <definedName name="__ME51" localSheetId="17">#REF!</definedName>
    <definedName name="__ME51" localSheetId="12">#REF!</definedName>
    <definedName name="__ME51" localSheetId="18">#REF!</definedName>
    <definedName name="__ME51" localSheetId="16">#REF!</definedName>
    <definedName name="__ME51">#REF!</definedName>
    <definedName name="__ME52" localSheetId="17">#REF!</definedName>
    <definedName name="__ME52" localSheetId="12">#REF!</definedName>
    <definedName name="__ME52" localSheetId="18">#REF!</definedName>
    <definedName name="__ME52" localSheetId="16">#REF!</definedName>
    <definedName name="__ME52">#REF!</definedName>
    <definedName name="__ME53" localSheetId="17">#REF!</definedName>
    <definedName name="__ME53" localSheetId="12">#REF!</definedName>
    <definedName name="__ME53" localSheetId="18">#REF!</definedName>
    <definedName name="__ME53" localSheetId="16">#REF!</definedName>
    <definedName name="__ME53">#REF!</definedName>
    <definedName name="__ME54" localSheetId="17">#REF!</definedName>
    <definedName name="__ME54" localSheetId="12">#REF!</definedName>
    <definedName name="__ME54" localSheetId="18">#REF!</definedName>
    <definedName name="__ME54" localSheetId="16">#REF!</definedName>
    <definedName name="__ME54">#REF!</definedName>
    <definedName name="__ME55" localSheetId="17">#REF!</definedName>
    <definedName name="__ME55" localSheetId="12">#REF!</definedName>
    <definedName name="__ME55" localSheetId="18">#REF!</definedName>
    <definedName name="__ME55" localSheetId="16">#REF!</definedName>
    <definedName name="__ME55">#REF!</definedName>
    <definedName name="__ME56" localSheetId="17">#REF!</definedName>
    <definedName name="__ME56" localSheetId="12">#REF!</definedName>
    <definedName name="__ME56" localSheetId="18">#REF!</definedName>
    <definedName name="__ME56" localSheetId="16">#REF!</definedName>
    <definedName name="__ME56">#REF!</definedName>
    <definedName name="__ME57" localSheetId="17">#REF!</definedName>
    <definedName name="__ME57" localSheetId="12">#REF!</definedName>
    <definedName name="__ME57" localSheetId="18">#REF!</definedName>
    <definedName name="__ME57" localSheetId="16">#REF!</definedName>
    <definedName name="__ME57">#REF!</definedName>
    <definedName name="__ME58" localSheetId="17">#REF!</definedName>
    <definedName name="__ME58" localSheetId="12">#REF!</definedName>
    <definedName name="__ME58" localSheetId="18">#REF!</definedName>
    <definedName name="__ME58" localSheetId="16">#REF!</definedName>
    <definedName name="__ME58">#REF!</definedName>
    <definedName name="__ME59" localSheetId="17">#REF!</definedName>
    <definedName name="__ME59" localSheetId="12">#REF!</definedName>
    <definedName name="__ME59" localSheetId="18">#REF!</definedName>
    <definedName name="__ME59" localSheetId="16">#REF!</definedName>
    <definedName name="__ME59">#REF!</definedName>
    <definedName name="__ME6" localSheetId="17">#REF!</definedName>
    <definedName name="__ME6" localSheetId="12">#REF!</definedName>
    <definedName name="__ME6" localSheetId="18">#REF!</definedName>
    <definedName name="__ME6" localSheetId="16">#REF!</definedName>
    <definedName name="__ME6">#REF!</definedName>
    <definedName name="__ME60" localSheetId="17">#REF!</definedName>
    <definedName name="__ME60" localSheetId="12">#REF!</definedName>
    <definedName name="__ME60" localSheetId="18">#REF!</definedName>
    <definedName name="__ME60" localSheetId="16">#REF!</definedName>
    <definedName name="__ME60">#REF!</definedName>
    <definedName name="__ME61" localSheetId="17">#REF!</definedName>
    <definedName name="__ME61" localSheetId="12">#REF!</definedName>
    <definedName name="__ME61" localSheetId="18">#REF!</definedName>
    <definedName name="__ME61" localSheetId="16">#REF!</definedName>
    <definedName name="__ME61">#REF!</definedName>
    <definedName name="__ME62" localSheetId="17">#REF!</definedName>
    <definedName name="__ME62" localSheetId="12">#REF!</definedName>
    <definedName name="__ME62" localSheetId="18">#REF!</definedName>
    <definedName name="__ME62" localSheetId="16">#REF!</definedName>
    <definedName name="__ME62">#REF!</definedName>
    <definedName name="__ME63" localSheetId="17">#REF!</definedName>
    <definedName name="__ME63" localSheetId="12">#REF!</definedName>
    <definedName name="__ME63" localSheetId="18">#REF!</definedName>
    <definedName name="__ME63" localSheetId="16">#REF!</definedName>
    <definedName name="__ME63">#REF!</definedName>
    <definedName name="__ME64" localSheetId="17">#REF!</definedName>
    <definedName name="__ME64" localSheetId="12">#REF!</definedName>
    <definedName name="__ME64" localSheetId="18">#REF!</definedName>
    <definedName name="__ME64" localSheetId="16">#REF!</definedName>
    <definedName name="__ME64">#REF!</definedName>
    <definedName name="__ME65" localSheetId="17">#REF!</definedName>
    <definedName name="__ME65" localSheetId="12">#REF!</definedName>
    <definedName name="__ME65" localSheetId="18">#REF!</definedName>
    <definedName name="__ME65" localSheetId="16">#REF!</definedName>
    <definedName name="__ME65">#REF!</definedName>
    <definedName name="__ME66" localSheetId="17">#REF!</definedName>
    <definedName name="__ME66" localSheetId="12">#REF!</definedName>
    <definedName name="__ME66" localSheetId="18">#REF!</definedName>
    <definedName name="__ME66" localSheetId="16">#REF!</definedName>
    <definedName name="__ME66">#REF!</definedName>
    <definedName name="__ME67" localSheetId="17">#REF!</definedName>
    <definedName name="__ME67" localSheetId="12">#REF!</definedName>
    <definedName name="__ME67" localSheetId="18">#REF!</definedName>
    <definedName name="__ME67" localSheetId="16">#REF!</definedName>
    <definedName name="__ME67">#REF!</definedName>
    <definedName name="__ME68" localSheetId="17">#REF!</definedName>
    <definedName name="__ME68" localSheetId="12">#REF!</definedName>
    <definedName name="__ME68" localSheetId="18">#REF!</definedName>
    <definedName name="__ME68" localSheetId="16">#REF!</definedName>
    <definedName name="__ME68">#REF!</definedName>
    <definedName name="__ME69" localSheetId="17">#REF!</definedName>
    <definedName name="__ME69" localSheetId="12">#REF!</definedName>
    <definedName name="__ME69" localSheetId="18">#REF!</definedName>
    <definedName name="__ME69" localSheetId="16">#REF!</definedName>
    <definedName name="__ME69">#REF!</definedName>
    <definedName name="__ME7" localSheetId="17">#REF!</definedName>
    <definedName name="__ME7" localSheetId="12">#REF!</definedName>
    <definedName name="__ME7" localSheetId="18">#REF!</definedName>
    <definedName name="__ME7" localSheetId="16">#REF!</definedName>
    <definedName name="__ME7">#REF!</definedName>
    <definedName name="__ME70" localSheetId="17">#REF!</definedName>
    <definedName name="__ME70" localSheetId="12">#REF!</definedName>
    <definedName name="__ME70" localSheetId="18">#REF!</definedName>
    <definedName name="__ME70" localSheetId="16">#REF!</definedName>
    <definedName name="__ME70">#REF!</definedName>
    <definedName name="__ME71" localSheetId="17">#REF!</definedName>
    <definedName name="__ME71" localSheetId="12">#REF!</definedName>
    <definedName name="__ME71" localSheetId="18">#REF!</definedName>
    <definedName name="__ME71" localSheetId="16">#REF!</definedName>
    <definedName name="__ME71">#REF!</definedName>
    <definedName name="__ME72" localSheetId="17">#REF!</definedName>
    <definedName name="__ME72" localSheetId="12">#REF!</definedName>
    <definedName name="__ME72" localSheetId="18">#REF!</definedName>
    <definedName name="__ME72" localSheetId="16">#REF!</definedName>
    <definedName name="__ME72">#REF!</definedName>
    <definedName name="__ME73" localSheetId="17">#REF!</definedName>
    <definedName name="__ME73" localSheetId="12">#REF!</definedName>
    <definedName name="__ME73" localSheetId="18">#REF!</definedName>
    <definedName name="__ME73" localSheetId="16">#REF!</definedName>
    <definedName name="__ME73">#REF!</definedName>
    <definedName name="__ME74" localSheetId="17">#REF!</definedName>
    <definedName name="__ME74" localSheetId="12">#REF!</definedName>
    <definedName name="__ME74" localSheetId="18">#REF!</definedName>
    <definedName name="__ME74" localSheetId="16">#REF!</definedName>
    <definedName name="__ME74">#REF!</definedName>
    <definedName name="__ME75" localSheetId="17">#REF!</definedName>
    <definedName name="__ME75" localSheetId="12">#REF!</definedName>
    <definedName name="__ME75" localSheetId="18">#REF!</definedName>
    <definedName name="__ME75" localSheetId="16">#REF!</definedName>
    <definedName name="__ME75">#REF!</definedName>
    <definedName name="__ME76" localSheetId="17">#REF!</definedName>
    <definedName name="__ME76" localSheetId="12">#REF!</definedName>
    <definedName name="__ME76" localSheetId="18">#REF!</definedName>
    <definedName name="__ME76" localSheetId="16">#REF!</definedName>
    <definedName name="__ME76">#REF!</definedName>
    <definedName name="__ME77" localSheetId="17">#REF!</definedName>
    <definedName name="__ME77" localSheetId="12">#REF!</definedName>
    <definedName name="__ME77" localSheetId="18">#REF!</definedName>
    <definedName name="__ME77" localSheetId="16">#REF!</definedName>
    <definedName name="__ME77">#REF!</definedName>
    <definedName name="__ME78" localSheetId="17">#REF!</definedName>
    <definedName name="__ME78" localSheetId="12">#REF!</definedName>
    <definedName name="__ME78" localSheetId="18">#REF!</definedName>
    <definedName name="__ME78" localSheetId="16">#REF!</definedName>
    <definedName name="__ME78">#REF!</definedName>
    <definedName name="__ME79" localSheetId="17">#REF!</definedName>
    <definedName name="__ME79" localSheetId="12">#REF!</definedName>
    <definedName name="__ME79" localSheetId="18">#REF!</definedName>
    <definedName name="__ME79" localSheetId="16">#REF!</definedName>
    <definedName name="__ME79">#REF!</definedName>
    <definedName name="__ME8" localSheetId="17">#REF!</definedName>
    <definedName name="__ME8" localSheetId="12">#REF!</definedName>
    <definedName name="__ME8" localSheetId="18">#REF!</definedName>
    <definedName name="__ME8" localSheetId="16">#REF!</definedName>
    <definedName name="__ME8">#REF!</definedName>
    <definedName name="__ME80" localSheetId="17">#REF!</definedName>
    <definedName name="__ME80" localSheetId="12">#REF!</definedName>
    <definedName name="__ME80" localSheetId="18">#REF!</definedName>
    <definedName name="__ME80" localSheetId="16">#REF!</definedName>
    <definedName name="__ME80">#REF!</definedName>
    <definedName name="__ME81" localSheetId="17">#REF!</definedName>
    <definedName name="__ME81" localSheetId="12">#REF!</definedName>
    <definedName name="__ME81" localSheetId="18">#REF!</definedName>
    <definedName name="__ME81" localSheetId="16">#REF!</definedName>
    <definedName name="__ME81">#REF!</definedName>
    <definedName name="__ME82" localSheetId="17">#REF!</definedName>
    <definedName name="__ME82" localSheetId="12">#REF!</definedName>
    <definedName name="__ME82" localSheetId="18">#REF!</definedName>
    <definedName name="__ME82" localSheetId="16">#REF!</definedName>
    <definedName name="__ME82">#REF!</definedName>
    <definedName name="__ME83" localSheetId="17">#REF!</definedName>
    <definedName name="__ME83" localSheetId="12">#REF!</definedName>
    <definedName name="__ME83" localSheetId="18">#REF!</definedName>
    <definedName name="__ME83" localSheetId="16">#REF!</definedName>
    <definedName name="__ME83">#REF!</definedName>
    <definedName name="__ME84" localSheetId="17">#REF!</definedName>
    <definedName name="__ME84" localSheetId="12">#REF!</definedName>
    <definedName name="__ME84" localSheetId="18">#REF!</definedName>
    <definedName name="__ME84" localSheetId="16">#REF!</definedName>
    <definedName name="__ME84">#REF!</definedName>
    <definedName name="__ME85" localSheetId="17">#REF!</definedName>
    <definedName name="__ME85" localSheetId="12">#REF!</definedName>
    <definedName name="__ME85" localSheetId="18">#REF!</definedName>
    <definedName name="__ME85" localSheetId="16">#REF!</definedName>
    <definedName name="__ME85">#REF!</definedName>
    <definedName name="__ME86" localSheetId="17">#REF!</definedName>
    <definedName name="__ME86" localSheetId="12">#REF!</definedName>
    <definedName name="__ME86" localSheetId="18">#REF!</definedName>
    <definedName name="__ME86" localSheetId="16">#REF!</definedName>
    <definedName name="__ME86">#REF!</definedName>
    <definedName name="__ME87" localSheetId="17">#REF!</definedName>
    <definedName name="__ME87" localSheetId="12">#REF!</definedName>
    <definedName name="__ME87" localSheetId="18">#REF!</definedName>
    <definedName name="__ME87" localSheetId="16">#REF!</definedName>
    <definedName name="__ME87">#REF!</definedName>
    <definedName name="__ME88" localSheetId="17">#REF!</definedName>
    <definedName name="__ME88" localSheetId="12">#REF!</definedName>
    <definedName name="__ME88" localSheetId="18">#REF!</definedName>
    <definedName name="__ME88" localSheetId="16">#REF!</definedName>
    <definedName name="__ME88">#REF!</definedName>
    <definedName name="__ME89" localSheetId="17">#REF!</definedName>
    <definedName name="__ME89" localSheetId="12">#REF!</definedName>
    <definedName name="__ME89" localSheetId="18">#REF!</definedName>
    <definedName name="__ME89" localSheetId="16">#REF!</definedName>
    <definedName name="__ME89">#REF!</definedName>
    <definedName name="__ME9" localSheetId="17">#REF!</definedName>
    <definedName name="__ME9" localSheetId="12">#REF!</definedName>
    <definedName name="__ME9" localSheetId="18">#REF!</definedName>
    <definedName name="__ME9" localSheetId="16">#REF!</definedName>
    <definedName name="__ME9">#REF!</definedName>
    <definedName name="__ME90" localSheetId="17">#REF!</definedName>
    <definedName name="__ME90" localSheetId="12">#REF!</definedName>
    <definedName name="__ME90" localSheetId="18">#REF!</definedName>
    <definedName name="__ME90" localSheetId="16">#REF!</definedName>
    <definedName name="__ME90">#REF!</definedName>
    <definedName name="__ME91" localSheetId="17">#REF!</definedName>
    <definedName name="__ME91" localSheetId="12">#REF!</definedName>
    <definedName name="__ME91" localSheetId="18">#REF!</definedName>
    <definedName name="__ME91" localSheetId="16">#REF!</definedName>
    <definedName name="__ME91">#REF!</definedName>
    <definedName name="__ME92" localSheetId="17">#REF!</definedName>
    <definedName name="__ME92" localSheetId="12">#REF!</definedName>
    <definedName name="__ME92" localSheetId="18">#REF!</definedName>
    <definedName name="__ME92" localSheetId="16">#REF!</definedName>
    <definedName name="__ME92">#REF!</definedName>
    <definedName name="__ME93" localSheetId="17">#REF!</definedName>
    <definedName name="__ME93" localSheetId="12">#REF!</definedName>
    <definedName name="__ME93" localSheetId="18">#REF!</definedName>
    <definedName name="__ME93" localSheetId="16">#REF!</definedName>
    <definedName name="__ME93">#REF!</definedName>
    <definedName name="__ME94" localSheetId="17">#REF!</definedName>
    <definedName name="__ME94" localSheetId="12">#REF!</definedName>
    <definedName name="__ME94" localSheetId="18">#REF!</definedName>
    <definedName name="__ME94" localSheetId="16">#REF!</definedName>
    <definedName name="__ME94">#REF!</definedName>
    <definedName name="__ME95" localSheetId="17">#REF!</definedName>
    <definedName name="__ME95" localSheetId="12">#REF!</definedName>
    <definedName name="__ME95" localSheetId="18">#REF!</definedName>
    <definedName name="__ME95" localSheetId="16">#REF!</definedName>
    <definedName name="__ME95">#REF!</definedName>
    <definedName name="__ME96" localSheetId="17">#REF!</definedName>
    <definedName name="__ME96" localSheetId="12">#REF!</definedName>
    <definedName name="__ME96" localSheetId="18">#REF!</definedName>
    <definedName name="__ME96" localSheetId="16">#REF!</definedName>
    <definedName name="__ME96">#REF!</definedName>
    <definedName name="__ME97" localSheetId="17">#REF!</definedName>
    <definedName name="__ME97" localSheetId="12">#REF!</definedName>
    <definedName name="__ME97" localSheetId="18">#REF!</definedName>
    <definedName name="__ME97" localSheetId="16">#REF!</definedName>
    <definedName name="__ME97">#REF!</definedName>
    <definedName name="__ME98" localSheetId="17">#REF!</definedName>
    <definedName name="__ME98" localSheetId="12">#REF!</definedName>
    <definedName name="__ME98" localSheetId="18">#REF!</definedName>
    <definedName name="__ME98" localSheetId="16">#REF!</definedName>
    <definedName name="__ME98">#REF!</definedName>
    <definedName name="__ME99" localSheetId="17">#REF!</definedName>
    <definedName name="__ME99" localSheetId="12">#REF!</definedName>
    <definedName name="__ME99" localSheetId="18">#REF!</definedName>
    <definedName name="__ME99" localSheetId="16">#REF!</definedName>
    <definedName name="__ME99">#REF!</definedName>
    <definedName name="__OP41" localSheetId="17">#REF!</definedName>
    <definedName name="__OP41" localSheetId="12">#REF!</definedName>
    <definedName name="__OP41" localSheetId="18">#REF!</definedName>
    <definedName name="__OP41" localSheetId="16">#REF!</definedName>
    <definedName name="__OP41">#REF!</definedName>
    <definedName name="__PRT1" localSheetId="17">#REF!</definedName>
    <definedName name="__PRT1" localSheetId="12">#REF!</definedName>
    <definedName name="__PRT1" localSheetId="18">#REF!</definedName>
    <definedName name="__PRT1" localSheetId="16">#REF!</definedName>
    <definedName name="__PRT1">#REF!</definedName>
    <definedName name="__PRT2" localSheetId="17">#REF!</definedName>
    <definedName name="__PRT2" localSheetId="12">#REF!</definedName>
    <definedName name="__PRT2" localSheetId="18">#REF!</definedName>
    <definedName name="__PRT2" localSheetId="16">#REF!</definedName>
    <definedName name="__PRT2">#REF!</definedName>
    <definedName name="__PRT3" localSheetId="17">#REF!</definedName>
    <definedName name="__PRT3" localSheetId="12">#REF!</definedName>
    <definedName name="__PRT3" localSheetId="18">#REF!</definedName>
    <definedName name="__PRT3" localSheetId="16">#REF!</definedName>
    <definedName name="__PRT3">#REF!</definedName>
    <definedName name="__ｔｑ２２">[11]東高校!#REF!</definedName>
    <definedName name="__ｗｒ３３３">[12]強電複合!#REF!</definedName>
    <definedName name="_\B" localSheetId="17">#REF!</definedName>
    <definedName name="_\B" localSheetId="12">#REF!</definedName>
    <definedName name="_\B" localSheetId="18">#REF!</definedName>
    <definedName name="_\B" localSheetId="16">#REF!</definedName>
    <definedName name="_\B">#REF!</definedName>
    <definedName name="_\I" localSheetId="17">#REF!</definedName>
    <definedName name="_\I" localSheetId="12">#REF!</definedName>
    <definedName name="_\I" localSheetId="18">#REF!</definedName>
    <definedName name="_\I" localSheetId="16">#REF!</definedName>
    <definedName name="_\I">#REF!</definedName>
    <definedName name="_\M" localSheetId="17">#REF!</definedName>
    <definedName name="_\M" localSheetId="12">#REF!</definedName>
    <definedName name="_\M" localSheetId="18">#REF!</definedName>
    <definedName name="_\M" localSheetId="16">#REF!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 localSheetId="17">#REF!</definedName>
    <definedName name="_1" localSheetId="12">#REF!</definedName>
    <definedName name="_1" localSheetId="18">#REF!</definedName>
    <definedName name="_1" localSheetId="16">#REF!</definedName>
    <definedName name="_1">#REF!</definedName>
    <definedName name="_1_">#N/A</definedName>
    <definedName name="_1_??_Datab">#REF!</definedName>
    <definedName name="_1_____Print_Area">[13]総括表!#REF!</definedName>
    <definedName name="_1_00_Datab" localSheetId="17">#REF!</definedName>
    <definedName name="_1_00_Datab" localSheetId="12">#REF!</definedName>
    <definedName name="_1_00_Datab" localSheetId="18">#REF!</definedName>
    <definedName name="_1_00_Datab" localSheetId="16">#REF!</definedName>
    <definedName name="_1_00_Datab">#REF!</definedName>
    <definedName name="_1_0Print_Area" localSheetId="17">#REF!</definedName>
    <definedName name="_1_0Print_Area" localSheetId="12">#REF!</definedName>
    <definedName name="_1_0Print_Area" localSheetId="18">#REF!</definedName>
    <definedName name="_1_0Print_Area" localSheetId="16">#REF!</definedName>
    <definedName name="_1_0Print_Area">#REF!</definedName>
    <definedName name="_1_11">#REF!</definedName>
    <definedName name="_1_12">#REF!</definedName>
    <definedName name="_1_13">#REF!</definedName>
    <definedName name="_1_4">#REF!</definedName>
    <definedName name="_10___________________S" localSheetId="17" hidden="1">[8]目次!#REF!</definedName>
    <definedName name="_10___________________S" localSheetId="12" hidden="1">[8]目次!#REF!</definedName>
    <definedName name="_10___________________S" localSheetId="18" hidden="1">[8]目次!#REF!</definedName>
    <definedName name="_10___________________S" localSheetId="16" hidden="1">[8]目次!#REF!</definedName>
    <definedName name="_10___________________S" hidden="1">[8]目次!#REF!</definedName>
    <definedName name="_10_0_Print_Area_1">#REF!</definedName>
    <definedName name="_10_00_Datab" localSheetId="17">#REF!</definedName>
    <definedName name="_10_00_Datab" localSheetId="12">#REF!</definedName>
    <definedName name="_10_00_Datab" localSheetId="18">#REF!</definedName>
    <definedName name="_10_00_Datab" localSheetId="16">#REF!</definedName>
    <definedName name="_10_00_Datab">#REF!</definedName>
    <definedName name="_10_00_Print_Area" localSheetId="17">#REF!</definedName>
    <definedName name="_10_00_Print_Area" localSheetId="12">#REF!</definedName>
    <definedName name="_10_00_Print_Area" localSheetId="18">#REF!</definedName>
    <definedName name="_10_00_Print_Area" localSheetId="16">#REF!</definedName>
    <definedName name="_10_00_Print_Area">#REF!</definedName>
    <definedName name="_10_0Datab">#REF!</definedName>
    <definedName name="_100____________0_S" localSheetId="17" hidden="1">[10]労!#REF!</definedName>
    <definedName name="_100____________0_S" localSheetId="12" hidden="1">[10]労!#REF!</definedName>
    <definedName name="_100____________0_S" localSheetId="18" hidden="1">[10]労!#REF!</definedName>
    <definedName name="_100____________0_S" localSheetId="16" hidden="1">[10]労!#REF!</definedName>
    <definedName name="_100____________0_S" hidden="1">[10]労!#REF!</definedName>
    <definedName name="_100Criteria_MI_2">'[14]#REF'!$C$2:$N$26</definedName>
    <definedName name="_101______________S" hidden="1">[8]目次!#REF!</definedName>
    <definedName name="_101Criteria_MI_3">#REF!</definedName>
    <definedName name="_102____________0_K" hidden="1">[10]労!#REF!</definedName>
    <definedName name="_102__________S" hidden="1">[8]目次!#REF!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17" hidden="1">[8]目次!#REF!</definedName>
    <definedName name="_105_____________K" localSheetId="12" hidden="1">[8]目次!#REF!</definedName>
    <definedName name="_105_____________K" localSheetId="18" hidden="1">[8]目次!#REF!</definedName>
    <definedName name="_105_____________K" localSheetId="16" hidden="1">[8]目次!#REF!</definedName>
    <definedName name="_105_____________K" hidden="1">[8]目次!#REF!</definedName>
    <definedName name="_105___________0_K" localSheetId="17" hidden="1">[10]労!#REF!</definedName>
    <definedName name="_105___________0_K" localSheetId="12" hidden="1">[10]労!#REF!</definedName>
    <definedName name="_105___________0_K" localSheetId="18" hidden="1">[10]労!#REF!</definedName>
    <definedName name="_105___________0_K" localSheetId="16" hidden="1">[10]労!#REF!</definedName>
    <definedName name="_105___________0_K" hidden="1">[10]労!#REF!</definedName>
    <definedName name="_105________0_K" hidden="1">[10]労!#REF!</definedName>
    <definedName name="_106Datab">[17]東高校!#REF!</definedName>
    <definedName name="_108________0_S" hidden="1">[10]労!#REF!</definedName>
    <definedName name="_109Datab">#REF!</definedName>
    <definedName name="_10Datab">[18]東高校!#REF!</definedName>
    <definedName name="_10P" localSheetId="17">#REF!</definedName>
    <definedName name="_10P" localSheetId="12">#REF!</definedName>
    <definedName name="_10P" localSheetId="18">#REF!</definedName>
    <definedName name="_10P" localSheetId="16">#REF!</definedName>
    <definedName name="_10P">#REF!</definedName>
    <definedName name="_10Print_Area" localSheetId="17">#REF!</definedName>
    <definedName name="_10Print_Area" localSheetId="12">#REF!</definedName>
    <definedName name="_10Print_Area" localSheetId="18">#REF!</definedName>
    <definedName name="_10Print_Area" localSheetId="16">#REF!</definedName>
    <definedName name="_10Print_Area">#REF!</definedName>
    <definedName name="_11_00_Datab" localSheetId="17">#REF!</definedName>
    <definedName name="_11_00_Datab" localSheetId="12">#REF!</definedName>
    <definedName name="_11_00_Datab" localSheetId="18">#REF!</definedName>
    <definedName name="_11_00_Datab" localSheetId="16">#REF!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17" hidden="1">[8]目次!#REF!</definedName>
    <definedName name="_110_____________S" localSheetId="12" hidden="1">[8]目次!#REF!</definedName>
    <definedName name="_110_____________S" localSheetId="18" hidden="1">[8]目次!#REF!</definedName>
    <definedName name="_110_____________S" localSheetId="16" hidden="1">[8]目次!#REF!</definedName>
    <definedName name="_110_____________S" hidden="1">[8]目次!#REF!</definedName>
    <definedName name="_110Database_1">#REF!</definedName>
    <definedName name="_111_____________K" hidden="1">[8]目次!#REF!</definedName>
    <definedName name="_111___________0_S" localSheetId="17" hidden="1">[10]労!#REF!</definedName>
    <definedName name="_111___________0_S" localSheetId="12" hidden="1">[10]労!#REF!</definedName>
    <definedName name="_111___________0_S" localSheetId="18" hidden="1">[10]労!#REF!</definedName>
    <definedName name="_111___________0_S" localSheetId="16" hidden="1">[10]労!#REF!</definedName>
    <definedName name="_111___________0_S" hidden="1">[10]労!#REF!</definedName>
    <definedName name="_111_________K" hidden="1">[8]目次!#REF!</definedName>
    <definedName name="_111Database_2">'[14]#REF'!$A$2:$AF$24</definedName>
    <definedName name="_112Database_3">#REF!</definedName>
    <definedName name="_113Database_MI_1">#REF!</definedName>
    <definedName name="_114____________K" localSheetId="17" hidden="1">[8]目次!#REF!</definedName>
    <definedName name="_114____________K" localSheetId="12" hidden="1">[8]目次!#REF!</definedName>
    <definedName name="_114____________K" localSheetId="18" hidden="1">[8]目次!#REF!</definedName>
    <definedName name="_114____________K" localSheetId="16" hidden="1">[8]目次!#REF!</definedName>
    <definedName name="_114____________K" hidden="1">[8]目次!#REF!</definedName>
    <definedName name="_114_________S" hidden="1">[8]目次!#REF!</definedName>
    <definedName name="_114Database_MI_2">'[14]#REF'!$A$2:$AF$24</definedName>
    <definedName name="_115_____________S" hidden="1">[8]目次!#REF!</definedName>
    <definedName name="_115___________0_K" localSheetId="17" hidden="1">[10]労!#REF!</definedName>
    <definedName name="_115___________0_K" localSheetId="12" hidden="1">[10]労!#REF!</definedName>
    <definedName name="_115___________0_K" localSheetId="18" hidden="1">[10]労!#REF!</definedName>
    <definedName name="_115___________0_K" localSheetId="16"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17" hidden="1">[8]目次!#REF!</definedName>
    <definedName name="_117____________S" localSheetId="12" hidden="1">[8]目次!#REF!</definedName>
    <definedName name="_117____________S" localSheetId="18" hidden="1">[8]目次!#REF!</definedName>
    <definedName name="_117____________S" localSheetId="16" hidden="1">[8]目次!#REF!</definedName>
    <definedName name="_117____________S" hidden="1">[8]目次!#REF!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#N/A</definedName>
    <definedName name="_11Print_Area" localSheetId="17">[13]総括表!#REF!</definedName>
    <definedName name="_11Print_Area" localSheetId="12">[13]総括表!#REF!</definedName>
    <definedName name="_11Print_Area" localSheetId="18">[13]総括表!#REF!</definedName>
    <definedName name="_11Print_Area" localSheetId="16">[13]総括表!#REF!</definedName>
    <definedName name="_11Print_Area">[13]総括表!#REF!</definedName>
    <definedName name="_12_________________0_S" hidden="1">[10]労!#REF!</definedName>
    <definedName name="_12_00_Print_Area">#REF!</definedName>
    <definedName name="_12_0Datab">[20]東高校!#REF!</definedName>
    <definedName name="_12_0Print_Area" localSheetId="17">#REF!</definedName>
    <definedName name="_12_0Print_Area" localSheetId="12">#REF!</definedName>
    <definedName name="_12_0Print_Area" localSheetId="18">#REF!</definedName>
    <definedName name="_12_0Print_Area" localSheetId="16">#REF!</definedName>
    <definedName name="_12_0Print_Area">#REF!</definedName>
    <definedName name="_12_a_2">[21]拾い書!#REF!</definedName>
    <definedName name="_120____________K" hidden="1">[8]目次!#REF!</definedName>
    <definedName name="_120___________0_S" localSheetId="17" hidden="1">[10]労!#REF!</definedName>
    <definedName name="_120___________0_S" localSheetId="12" hidden="1">[10]労!#REF!</definedName>
    <definedName name="_120___________0_S" localSheetId="18" hidden="1">[10]労!#REF!</definedName>
    <definedName name="_120___________0_S" localSheetId="16" hidden="1">[10]労!#REF!</definedName>
    <definedName name="_120___________0_S" hidden="1">[10]労!#REF!</definedName>
    <definedName name="_120_______0_S" hidden="1">[10]労!#REF!</definedName>
    <definedName name="_120END_2">#REF!</definedName>
    <definedName name="_121END_3">#REF!</definedName>
    <definedName name="_122____________K" hidden="1">[8]目次!#REF!</definedName>
    <definedName name="_122____________S" hidden="1">[8]目次!#REF!</definedName>
    <definedName name="_122Excel_BuiltIn_Criteria_1">#REF!</definedName>
    <definedName name="_123__________0_K" localSheetId="17" hidden="1">[10]労!#REF!</definedName>
    <definedName name="_123__________0_K" localSheetId="12" hidden="1">[10]労!#REF!</definedName>
    <definedName name="_123__________0_K" localSheetId="18" hidden="1">[10]労!#REF!</definedName>
    <definedName name="_123__________0_K" localSheetId="16" hidden="1">[10]労!#REF!</definedName>
    <definedName name="_123__________0_K" hidden="1">[10]労!#REF!</definedName>
    <definedName name="_123________K" hidden="1">[8]目次!#REF!</definedName>
    <definedName name="_123Excel_BuiltIn_Criteria_2">#REF!</definedName>
    <definedName name="_124____________S" hidden="1">[8]目次!#REF!</definedName>
    <definedName name="_124__________0_S" hidden="1">[10]労!#REF!</definedName>
    <definedName name="_124Excel_BuiltIn_Extract_1">#REF!</definedName>
    <definedName name="_125____________K" localSheetId="17" hidden="1">[8]目次!#REF!</definedName>
    <definedName name="_125____________K" localSheetId="12" hidden="1">[8]目次!#REF!</definedName>
    <definedName name="_125____________K" localSheetId="18" hidden="1">[8]目次!#REF!</definedName>
    <definedName name="_125____________K" localSheetId="16" hidden="1">[8]目次!#REF!</definedName>
    <definedName name="_125____________K" hidden="1">[8]目次!#REF!</definedName>
    <definedName name="_125__________0_K" hidden="1">[8]目次!#REF!</definedName>
    <definedName name="_125Excel_BuiltIn_Extract_2">#REF!</definedName>
    <definedName name="_126__________0_S" hidden="1">[8]目次!#REF!</definedName>
    <definedName name="_126________S" hidden="1">[8]目次!#REF!</definedName>
    <definedName name="_126Extract_MI_1">#REF!</definedName>
    <definedName name="_127Extract_MI_2">'[14]#REF'!$R$2:$R$26</definedName>
    <definedName name="_128Extract_MI_3">#REF!</definedName>
    <definedName name="_129__________0_S" localSheetId="17" hidden="1">[10]労!#REF!</definedName>
    <definedName name="_129__________0_S" localSheetId="12" hidden="1">[10]労!#REF!</definedName>
    <definedName name="_129__________0_S" localSheetId="18" hidden="1">[10]労!#REF!</definedName>
    <definedName name="_129__________0_S" localSheetId="16" hidden="1">[10]労!#REF!</definedName>
    <definedName name="_129__________0_S" hidden="1">[10]労!#REF!</definedName>
    <definedName name="_129______0_K" hidden="1">[10]労!#REF!</definedName>
    <definedName name="_129H20._1">[22]石ヶ戸解体!$H$104</definedName>
    <definedName name="_12Datab" localSheetId="17">#REF!</definedName>
    <definedName name="_12Datab" localSheetId="12">#REF!</definedName>
    <definedName name="_12Datab" localSheetId="18">#REF!</definedName>
    <definedName name="_12Datab" localSheetId="16">#REF!</definedName>
    <definedName name="_12Datab">#REF!</definedName>
    <definedName name="_12K" localSheetId="17" hidden="1">[8]目次!#REF!</definedName>
    <definedName name="_12K" localSheetId="12" hidden="1">[8]目次!#REF!</definedName>
    <definedName name="_12K" localSheetId="18" hidden="1">[8]目次!#REF!</definedName>
    <definedName name="_12K" localSheetId="16" hidden="1">[8]目次!#REF!</definedName>
    <definedName name="_12K" hidden="1">[8]目次!#REF!</definedName>
    <definedName name="_12P" localSheetId="17">#REF!</definedName>
    <definedName name="_12P" localSheetId="12">#REF!</definedName>
    <definedName name="_12P" localSheetId="18">#REF!</definedName>
    <definedName name="_12P" localSheetId="16">#REF!</definedName>
    <definedName name="_12P">#REF!</definedName>
    <definedName name="_12Print_Area" localSheetId="17">#REF!</definedName>
    <definedName name="_12Print_Area" localSheetId="12">#REF!</definedName>
    <definedName name="_12Print_Area" localSheetId="18">#REF!</definedName>
    <definedName name="_12Print_Area" localSheetId="16">#REF!</definedName>
    <definedName name="_12Print_Area">#REF!</definedName>
    <definedName name="_13_00_Datab" localSheetId="17">#REF!</definedName>
    <definedName name="_13_00_Datab" localSheetId="12">#REF!</definedName>
    <definedName name="_13_00_Datab" localSheetId="18">#REF!</definedName>
    <definedName name="_13_00_Datab" localSheetId="16">#REF!</definedName>
    <definedName name="_13_00_Datab">#REF!</definedName>
    <definedName name="_13_a_3">[19]拾い書!#REF!</definedName>
    <definedName name="_130____________S" localSheetId="17" hidden="1">[8]目次!#REF!</definedName>
    <definedName name="_130____________S" localSheetId="12" hidden="1">[8]目次!#REF!</definedName>
    <definedName name="_130____________S" localSheetId="18" hidden="1">[8]目次!#REF!</definedName>
    <definedName name="_130____________S" localSheetId="16" hidden="1">[8]目次!#REF!</definedName>
    <definedName name="_130____________S" hidden="1">[8]目次!#REF!</definedName>
    <definedName name="_130HTML_Control_1">{"'内訳書'!$A$1:$O$28"}</definedName>
    <definedName name="_131HTML_Control_2">{"'内訳書'!$A$1:$O$28"}</definedName>
    <definedName name="_132___________K" localSheetId="17" hidden="1">[8]目次!#REF!</definedName>
    <definedName name="_132___________K" localSheetId="12" hidden="1">[8]目次!#REF!</definedName>
    <definedName name="_132___________K" localSheetId="18" hidden="1">[8]目次!#REF!</definedName>
    <definedName name="_132___________K" localSheetId="16" hidden="1">[8]目次!#REF!</definedName>
    <definedName name="_132___________K" hidden="1">[8]目次!#REF!</definedName>
    <definedName name="_132______0_S" hidden="1">[10]労!#REF!</definedName>
    <definedName name="_132HTML_Control_3">{"'内訳書'!$A$1:$O$28"}</definedName>
    <definedName name="_133Ｋ_1">[11]東高校!#REF!</definedName>
    <definedName name="_134___________K" hidden="1">[8]目次!#REF!</definedName>
    <definedName name="_134Ｋ_2">[11]東高校!#REF!</definedName>
    <definedName name="_135___________S" localSheetId="17" hidden="1">[8]目次!#REF!</definedName>
    <definedName name="_135___________S" localSheetId="12" hidden="1">[8]目次!#REF!</definedName>
    <definedName name="_135___________S" localSheetId="18" hidden="1">[8]目次!#REF!</definedName>
    <definedName name="_135___________S" localSheetId="16" hidden="1">[8]目次!#REF!</definedName>
    <definedName name="_135___________S" hidden="1">[8]目次!#REF!</definedName>
    <definedName name="_135__________0_K" localSheetId="17" hidden="1">[10]労!#REF!</definedName>
    <definedName name="_135__________0_K" localSheetId="12" hidden="1">[10]労!#REF!</definedName>
    <definedName name="_135__________0_K" localSheetId="18" hidden="1">[10]労!#REF!</definedName>
    <definedName name="_135__________0_K" localSheetId="16" hidden="1">[10]労!#REF!</definedName>
    <definedName name="_135__________0_K" hidden="1">[10]労!#REF!</definedName>
    <definedName name="_135Ｋ_3">[11]東高校!#REF!</definedName>
    <definedName name="_136___________S" hidden="1">[8]目次!#REF!</definedName>
    <definedName name="_136_______K" hidden="1">[8]目次!#REF!</definedName>
    <definedName name="_136koeda_1">'[23]#REF'!#REF!</definedName>
    <definedName name="_137_________0_K" hidden="1">[10]労!#REF!</definedName>
    <definedName name="_137koeda_2">'[23]#REF'!#REF!</definedName>
    <definedName name="_138___________S" hidden="1">[8]目次!#REF!</definedName>
    <definedName name="_138_________0_S" hidden="1">[10]労!#REF!</definedName>
    <definedName name="_138koeda_3">'[24]#REF'!#REF!</definedName>
    <definedName name="_139_________0_K" hidden="1">[8]目次!#REF!</definedName>
    <definedName name="_139_______S" hidden="1">[8]目次!#REF!</definedName>
    <definedName name="_139NAME_1">#REF!</definedName>
    <definedName name="_13Datab">[18]東高校!#REF!</definedName>
    <definedName name="_13P">#N/A</definedName>
    <definedName name="_13Print_Area">'[4]#REF'!#REF!</definedName>
    <definedName name="_14_0Datab" localSheetId="17">[25]東高校!#REF!</definedName>
    <definedName name="_14_0Datab" localSheetId="12">[25]東高校!#REF!</definedName>
    <definedName name="_14_0Datab" localSheetId="18">[25]東高校!#REF!</definedName>
    <definedName name="_14_0Datab" localSheetId="16">[25]東高校!#REF!</definedName>
    <definedName name="_14_0Datab">[25]東高校!#REF!</definedName>
    <definedName name="_14_0Print_Area">'[26]#REF'!#REF!</definedName>
    <definedName name="_14_b_1">[19]拾い書!#REF!</definedName>
    <definedName name="_140__________0_S" localSheetId="17" hidden="1">[10]労!#REF!</definedName>
    <definedName name="_140__________0_S" localSheetId="12" hidden="1">[10]労!#REF!</definedName>
    <definedName name="_140__________0_S" localSheetId="18" hidden="1">[10]労!#REF!</definedName>
    <definedName name="_140__________0_S" localSheetId="16" hidden="1">[10]労!#REF!</definedName>
    <definedName name="_140__________0_S" hidden="1">[10]労!#REF!</definedName>
    <definedName name="_140__________K" hidden="1">[8]目次!#REF!</definedName>
    <definedName name="_140_________0_S" hidden="1">[8]目次!#REF!</definedName>
    <definedName name="_140NAME_2">#REF!</definedName>
    <definedName name="_141_________0_K" localSheetId="17" hidden="1">[10]労!#REF!</definedName>
    <definedName name="_141_________0_K" localSheetId="12" hidden="1">[10]労!#REF!</definedName>
    <definedName name="_141_________0_K" localSheetId="18" hidden="1">[10]労!#REF!</definedName>
    <definedName name="_141_________0_K" localSheetId="16" hidden="1">[10]労!#REF!</definedName>
    <definedName name="_141_________0_K" hidden="1">[10]労!#REF!</definedName>
    <definedName name="_141NAME_3">#REF!</definedName>
    <definedName name="_142__________K" hidden="1">[8]目次!#REF!</definedName>
    <definedName name="_142__________S" hidden="1">[8]目次!#REF!</definedName>
    <definedName name="_142_____0_K" hidden="1">[10]労!#REF!</definedName>
    <definedName name="_142NO_1">#REF!</definedName>
    <definedName name="_143________0_K" hidden="1">[10]労!#REF!</definedName>
    <definedName name="_143NO_2">#REF!</definedName>
    <definedName name="_144__________S" hidden="1">[8]目次!#REF!</definedName>
    <definedName name="_144________0_S" hidden="1">[8]目次!#REF!</definedName>
    <definedName name="_144NO_3">#REF!</definedName>
    <definedName name="_145___________K" localSheetId="17" hidden="1">[8]目次!#REF!</definedName>
    <definedName name="_145___________K" localSheetId="12" hidden="1">[8]目次!#REF!</definedName>
    <definedName name="_145___________K" localSheetId="18" hidden="1">[8]目次!#REF!</definedName>
    <definedName name="_145___________K" localSheetId="16" hidden="1">[8]目次!#REF!</definedName>
    <definedName name="_145___________K" hidden="1">[8]目次!#REF!</definedName>
    <definedName name="_145________0_K" hidden="1">[8]目次!#REF!</definedName>
    <definedName name="_145_____0_S" hidden="1">[10]労!#REF!</definedName>
    <definedName name="_145OD低率_1">#REF!</definedName>
    <definedName name="_146________0_S" hidden="1">[10]労!#REF!</definedName>
    <definedName name="_146OD低率_2">#REF!</definedName>
    <definedName name="_147_________0_S" localSheetId="17" hidden="1">[10]労!#REF!</definedName>
    <definedName name="_147_________0_S" localSheetId="12" hidden="1">[10]労!#REF!</definedName>
    <definedName name="_147_________0_S" localSheetId="18" hidden="1">[10]労!#REF!</definedName>
    <definedName name="_147_________0_S" localSheetId="16" hidden="1">[10]労!#REF!</definedName>
    <definedName name="_147_________0_S" hidden="1">[10]労!#REF!</definedName>
    <definedName name="_147OD低率_3">#REF!</definedName>
    <definedName name="_14P">#N/A</definedName>
    <definedName name="_14Print_Area">#REF!</definedName>
    <definedName name="_15_________________0_K" localSheetId="17" hidden="1">[10]労!#REF!</definedName>
    <definedName name="_15_________________0_K" localSheetId="12" hidden="1">[10]労!#REF!</definedName>
    <definedName name="_15_________________0_K" localSheetId="18" hidden="1">[10]労!#REF!</definedName>
    <definedName name="_15_________________0_K" localSheetId="16" hidden="1">[10]労!#REF!</definedName>
    <definedName name="_15_________________0_K" hidden="1">[10]労!#REF!</definedName>
    <definedName name="_15_________________K" hidden="1">[8]目次!#REF!</definedName>
    <definedName name="_15_0Print_Area" localSheetId="17">#REF!</definedName>
    <definedName name="_15_0Print_Area" localSheetId="12">#REF!</definedName>
    <definedName name="_15_0Print_Area" localSheetId="18">#REF!</definedName>
    <definedName name="_15_0Print_Area" localSheetId="16">#REF!</definedName>
    <definedName name="_15_0Print_Area">#REF!</definedName>
    <definedName name="_15_b_2">[21]拾い書!#REF!</definedName>
    <definedName name="_150___________S" localSheetId="17" hidden="1">[8]目次!#REF!</definedName>
    <definedName name="_150___________S" localSheetId="12" hidden="1">[8]目次!#REF!</definedName>
    <definedName name="_150___________S" localSheetId="18" hidden="1">[8]目次!#REF!</definedName>
    <definedName name="_150___________S" localSheetId="16" hidden="1">[8]目次!#REF!</definedName>
    <definedName name="_150___________S" hidden="1">[8]目次!#REF!</definedName>
    <definedName name="_150______K" hidden="1">[8]目次!#REF!</definedName>
    <definedName name="_152_________K" hidden="1">[8]目次!#REF!</definedName>
    <definedName name="_152Print_Area">[27]総括表!#REF!</definedName>
    <definedName name="_153______S" hidden="1">[8]目次!#REF!</definedName>
    <definedName name="_154_________K" hidden="1">[8]目次!#REF!</definedName>
    <definedName name="_155_________0_K" localSheetId="17" hidden="1">[10]労!#REF!</definedName>
    <definedName name="_155_________0_K" localSheetId="12" hidden="1">[10]労!#REF!</definedName>
    <definedName name="_155_________0_K" localSheetId="18" hidden="1">[10]労!#REF!</definedName>
    <definedName name="_155_________0_K" localSheetId="16" hidden="1">[10]労!#REF!</definedName>
    <definedName name="_155_________0_K" hidden="1">[10]労!#REF!</definedName>
    <definedName name="_155Print_Area">#REF!</definedName>
    <definedName name="_156_________S" hidden="1">[8]目次!#REF!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17" hidden="1">[8]目次!#REF!</definedName>
    <definedName name="_158__________K" localSheetId="12" hidden="1">[8]目次!#REF!</definedName>
    <definedName name="_158__________K" localSheetId="18" hidden="1">[8]目次!#REF!</definedName>
    <definedName name="_158__________K" localSheetId="16" hidden="1">[8]目次!#REF!</definedName>
    <definedName name="_158__________K" hidden="1">[8]目次!#REF!</definedName>
    <definedName name="_158_________S" hidden="1">[8]目次!#REF!</definedName>
    <definedName name="_158_______0_S" hidden="1">[10]労!#REF!</definedName>
    <definedName name="_158Print_Area_MI_3">[28]強電複合!#REF!</definedName>
    <definedName name="_159_______0_K" hidden="1">[8]目次!#REF!</definedName>
    <definedName name="_159____0_S" hidden="1">[10]労!#REF!</definedName>
    <definedName name="_159PRINT_TITLES_MI_1">#REF!</definedName>
    <definedName name="_15Datab" localSheetId="17">[29]東高校!#REF!</definedName>
    <definedName name="_15Datab" localSheetId="12">[29]東高校!#REF!</definedName>
    <definedName name="_15Datab" localSheetId="18">[29]東高校!#REF!</definedName>
    <definedName name="_15Datab" localSheetId="16">[29]東高校!#REF!</definedName>
    <definedName name="_15Datab">[29]東高校!#REF!</definedName>
    <definedName name="_15P">#N/A</definedName>
    <definedName name="_15S" localSheetId="17" hidden="1">[8]目次!#REF!</definedName>
    <definedName name="_15S" localSheetId="12" hidden="1">[8]目次!#REF!</definedName>
    <definedName name="_15S" localSheetId="18" hidden="1">[8]目次!#REF!</definedName>
    <definedName name="_15S" localSheetId="16" hidden="1">[8]目次!#REF!</definedName>
    <definedName name="_15S" hidden="1">[8]目次!#REF!</definedName>
    <definedName name="_16_00_Print_Area">#REF!</definedName>
    <definedName name="_16_0Print_Area" localSheetId="17">#REF!</definedName>
    <definedName name="_16_0Print_Area" localSheetId="12">#REF!</definedName>
    <definedName name="_16_0Print_Area" localSheetId="18">#REF!</definedName>
    <definedName name="_16_0Print_Area" localSheetId="16">#REF!</definedName>
    <definedName name="_16_0Print_Area">#REF!</definedName>
    <definedName name="_16_b_3">[19]拾い書!#REF!</definedName>
    <definedName name="_160_________0_S" localSheetId="17" hidden="1">[10]労!#REF!</definedName>
    <definedName name="_160_________0_S" localSheetId="12" hidden="1">[10]労!#REF!</definedName>
    <definedName name="_160_________0_S" localSheetId="18" hidden="1">[10]労!#REF!</definedName>
    <definedName name="_160_________0_S" localSheetId="16" hidden="1">[10]労!#REF!</definedName>
    <definedName name="_160_________0_S" hidden="1">[10]労!#REF!</definedName>
    <definedName name="_160_______0_S" hidden="1">[8]目次!#REF!</definedName>
    <definedName name="_160PRINT_TITLES_MI_2">#REF!</definedName>
    <definedName name="_161__________S" localSheetId="17" hidden="1">[8]目次!#REF!</definedName>
    <definedName name="_161__________S" localSheetId="12" hidden="1">[8]目次!#REF!</definedName>
    <definedName name="_161__________S" localSheetId="18" hidden="1">[8]目次!#REF!</definedName>
    <definedName name="_161__________S" localSheetId="16" hidden="1">[8]目次!#REF!</definedName>
    <definedName name="_161__________S" hidden="1">[8]目次!#REF!</definedName>
    <definedName name="_161PRINT_TITLES_MI_3">#REF!</definedName>
    <definedName name="_162________K" hidden="1">[8]目次!#REF!</definedName>
    <definedName name="_162_____K" hidden="1">[8]目次!#REF!</definedName>
    <definedName name="_162print_Titles1_1">#REF!</definedName>
    <definedName name="_163print_Titles1_2">#REF!</definedName>
    <definedName name="_164________K" hidden="1">[8]目次!#REF!</definedName>
    <definedName name="_164________S" hidden="1">[8]目次!#REF!</definedName>
    <definedName name="_164print_Titles1_3">#REF!</definedName>
    <definedName name="_165__________K" localSheetId="17" hidden="1">[8]目次!#REF!</definedName>
    <definedName name="_165__________K" localSheetId="12" hidden="1">[8]目次!#REF!</definedName>
    <definedName name="_165__________K" localSheetId="18" hidden="1">[8]目次!#REF!</definedName>
    <definedName name="_165__________K" localSheetId="16" hidden="1">[8]目次!#REF!</definedName>
    <definedName name="_165__________K" hidden="1">[8]目次!#REF!</definedName>
    <definedName name="_165______0_K" hidden="1">[8]目次!#REF!</definedName>
    <definedName name="_165_____S" hidden="1">[8]目次!#REF!</definedName>
    <definedName name="_165START_1_1">#REF!</definedName>
    <definedName name="_166________S" hidden="1">[8]目次!#REF!</definedName>
    <definedName name="_166______0_S" hidden="1">[10]労!#REF!</definedName>
    <definedName name="_166START_1_2">#REF!</definedName>
    <definedName name="_167________0_K" localSheetId="17" hidden="1">[10]労!#REF!</definedName>
    <definedName name="_167________0_K" localSheetId="12" hidden="1">[10]労!#REF!</definedName>
    <definedName name="_167________0_K" localSheetId="18" hidden="1">[10]労!#REF!</definedName>
    <definedName name="_167________0_K" localSheetId="16" hidden="1">[10]労!#REF!</definedName>
    <definedName name="_167________0_K" hidden="1">[10]労!#REF!</definedName>
    <definedName name="_167______0_K" hidden="1">[10]労!#REF!</definedName>
    <definedName name="_167START_1_3">#REF!</definedName>
    <definedName name="_168______0_S" hidden="1">[8]目次!#REF!</definedName>
    <definedName name="_168___0_K" hidden="1">[10]労!#REF!</definedName>
    <definedName name="_168START_2_1">#REF!</definedName>
    <definedName name="_169START_2_2">#REF!</definedName>
    <definedName name="_16A50000_">#REF!</definedName>
    <definedName name="_16Datab">#REF!</definedName>
    <definedName name="_16P" localSheetId="17">#REF!</definedName>
    <definedName name="_16P" localSheetId="12">#REF!</definedName>
    <definedName name="_16P" localSheetId="18">#REF!</definedName>
    <definedName name="_16P" localSheetId="16">#REF!</definedName>
    <definedName name="_16P">#REF!</definedName>
    <definedName name="_16Print_Area" localSheetId="17">#REF!</definedName>
    <definedName name="_16Print_Area" localSheetId="12">#REF!</definedName>
    <definedName name="_16Print_Area" localSheetId="18">#REF!</definedName>
    <definedName name="_16Print_Area" localSheetId="16">#REF!</definedName>
    <definedName name="_16Print_Area">#REF!</definedName>
    <definedName name="_17_00_Print_Area">#REF!</definedName>
    <definedName name="_17_0Datab">[18]東高校!#REF!</definedName>
    <definedName name="_17_0Print_Area">[31]金属製建具!#REF!</definedName>
    <definedName name="_17_c_1">#REF!</definedName>
    <definedName name="_170__________S" localSheetId="17" hidden="1">[8]目次!#REF!</definedName>
    <definedName name="_170__________S" localSheetId="12" hidden="1">[8]目次!#REF!</definedName>
    <definedName name="_170__________S" localSheetId="18" hidden="1">[8]目次!#REF!</definedName>
    <definedName name="_170__________S" localSheetId="16" hidden="1">[8]目次!#REF!</definedName>
    <definedName name="_170__________S" hidden="1">[8]目次!#REF!</definedName>
    <definedName name="_170START_2_3">#REF!</definedName>
    <definedName name="_171___0_S" hidden="1">[10]労!#REF!</definedName>
    <definedName name="_171START_3_1">#REF!</definedName>
    <definedName name="_172START_3_2">#REF!</definedName>
    <definedName name="_173________0_S" localSheetId="17" hidden="1">[10]労!#REF!</definedName>
    <definedName name="_173________0_S" localSheetId="12" hidden="1">[10]労!#REF!</definedName>
    <definedName name="_173________0_S" localSheetId="18" hidden="1">[10]労!#REF!</definedName>
    <definedName name="_173________0_S" localSheetId="16" hidden="1">[10]労!#REF!</definedName>
    <definedName name="_173________0_S" hidden="1">[10]労!#REF!</definedName>
    <definedName name="_173_______K" hidden="1">[8]目次!#REF!</definedName>
    <definedName name="_173START_3_3">#REF!</definedName>
    <definedName name="_174K" hidden="1">[8]目次!#REF!</definedName>
    <definedName name="_174t_1">#REF!</definedName>
    <definedName name="_175________0_K" localSheetId="17" hidden="1">[10]労!#REF!</definedName>
    <definedName name="_175________0_K" localSheetId="12" hidden="1">[10]労!#REF!</definedName>
    <definedName name="_175________0_K" localSheetId="18" hidden="1">[10]労!#REF!</definedName>
    <definedName name="_175________0_K" localSheetId="16" hidden="1">[10]労!#REF!</definedName>
    <definedName name="_175________0_K" hidden="1">[10]労!#REF!</definedName>
    <definedName name="_175_______K" hidden="1">[8]目次!#REF!</definedName>
    <definedName name="_175t_2">#REF!</definedName>
    <definedName name="_176t_3">#REF!</definedName>
    <definedName name="_177_______S" hidden="1">[8]目次!#REF!</definedName>
    <definedName name="_177S" hidden="1">[8]目次!#REF!</definedName>
    <definedName name="_177UB_1">#REF!</definedName>
    <definedName name="_178_____0_K" hidden="1">[8]目次!#REF!</definedName>
    <definedName name="_178UB_2">#REF!</definedName>
    <definedName name="_179_______S" hidden="1">[8]目次!#REF!</definedName>
    <definedName name="_179_____0_S" hidden="1">[8]目次!#REF!</definedName>
    <definedName name="_179UB_3">#REF!</definedName>
    <definedName name="_17P">#N/A</definedName>
    <definedName name="_18_________________S" hidden="1">[8]目次!#REF!</definedName>
    <definedName name="_18_0_K" localSheetId="17" hidden="1">[10]労!#REF!</definedName>
    <definedName name="_18_0_K" localSheetId="12" hidden="1">[10]労!#REF!</definedName>
    <definedName name="_18_0_K" localSheetId="18" hidden="1">[10]労!#REF!</definedName>
    <definedName name="_18_0_K" localSheetId="16" hidden="1">[10]労!#REF!</definedName>
    <definedName name="_18_0_K" hidden="1">[10]労!#REF!</definedName>
    <definedName name="_18_00_Datab" localSheetId="17">#REF!</definedName>
    <definedName name="_18_00_Datab" localSheetId="12">#REF!</definedName>
    <definedName name="_18_00_Datab" localSheetId="18">#REF!</definedName>
    <definedName name="_18_00_Datab" localSheetId="16">#REF!</definedName>
    <definedName name="_18_00_Datab">#REF!</definedName>
    <definedName name="_18_0Datab">[20]東高校!#REF!</definedName>
    <definedName name="_18_c_2">'[21]#REF'!$P$145</definedName>
    <definedName name="_180________0_S" localSheetId="17" hidden="1">[10]労!#REF!</definedName>
    <definedName name="_180________0_S" localSheetId="12" hidden="1">[10]労!#REF!</definedName>
    <definedName name="_180________0_S" localSheetId="18" hidden="1">[10]労!#REF!</definedName>
    <definedName name="_180________0_S" localSheetId="16"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localSheetId="17" hidden="1">[8]目次!#REF!</definedName>
    <definedName name="_184_________K" localSheetId="12" hidden="1">[8]目次!#REF!</definedName>
    <definedName name="_184_________K" localSheetId="18" hidden="1">[8]目次!#REF!</definedName>
    <definedName name="_184_________K" localSheetId="16" hidden="1">[8]目次!#REF!</definedName>
    <definedName name="_184_________K" hidden="1">[8]目次!#REF!</definedName>
    <definedName name="_184z_3">#REF!</definedName>
    <definedName name="_185_________K" localSheetId="17" hidden="1">[8]目次!#REF!</definedName>
    <definedName name="_185_________K" localSheetId="12" hidden="1">[8]目次!#REF!</definedName>
    <definedName name="_185_________K" localSheetId="18" hidden="1">[8]目次!#REF!</definedName>
    <definedName name="_185_________K" localSheetId="16" hidden="1">[8]目次!#REF!</definedName>
    <definedName name="_185_________K" hidden="1">[8]目次!#REF!</definedName>
    <definedName name="_185あ_1">#REF!</definedName>
    <definedName name="_186あ_2">[14]強電複合!#REF!</definedName>
    <definedName name="_187_________S" localSheetId="17" hidden="1">[8]目次!#REF!</definedName>
    <definedName name="_187_________S" localSheetId="12" hidden="1">[8]目次!#REF!</definedName>
    <definedName name="_187_________S" localSheetId="18" hidden="1">[8]目次!#REF!</definedName>
    <definedName name="_187_________S" localSheetId="16" hidden="1">[8]目次!#REF!</definedName>
    <definedName name="_187_________S" hidden="1">[8]目次!#REF!</definedName>
    <definedName name="_187______K" hidden="1">[8]目次!#REF!</definedName>
    <definedName name="_187あ_3">[28]強電複合!#REF!</definedName>
    <definedName name="_188ア１７６_1">[22]石ヶ戸解体!#REF!</definedName>
    <definedName name="_189______K" hidden="1">[8]目次!#REF!</definedName>
    <definedName name="_189ア１７６_2">[21]石ヶ戸解体!#REF!</definedName>
    <definedName name="_18Datab" localSheetId="17">#REF!</definedName>
    <definedName name="_18Datab" localSheetId="12">#REF!</definedName>
    <definedName name="_18Datab" localSheetId="18">#REF!</definedName>
    <definedName name="_18Datab" localSheetId="16">#REF!</definedName>
    <definedName name="_18Datab">#REF!</definedName>
    <definedName name="_18P">#N/A</definedName>
    <definedName name="_19_c_3">#REF!</definedName>
    <definedName name="_190_________S" localSheetId="17" hidden="1">[8]目次!#REF!</definedName>
    <definedName name="_190_________S" localSheetId="12" hidden="1">[8]目次!#REF!</definedName>
    <definedName name="_190_________S" localSheetId="18" hidden="1">[8]目次!#REF!</definedName>
    <definedName name="_190_________S" localSheetId="16" hidden="1">[8]目次!#REF!</definedName>
    <definedName name="_190_________S" hidden="1">[8]目次!#REF!</definedName>
    <definedName name="_190ア１７６_3">[22]石ヶ戸解体!#REF!</definedName>
    <definedName name="_191______S" hidden="1">[8]目次!#REF!</definedName>
    <definedName name="_191あ３７９_1">[15]改修内訳!#REF!</definedName>
    <definedName name="_192____0_K" hidden="1">[8]目次!#REF!</definedName>
    <definedName name="_192あ３７９_2">[15]改修内訳!#REF!</definedName>
    <definedName name="_193_______0_K" localSheetId="17" hidden="1">[10]労!#REF!</definedName>
    <definedName name="_193_______0_K" localSheetId="12" hidden="1">[10]労!#REF!</definedName>
    <definedName name="_193_______0_K" localSheetId="18" hidden="1">[10]労!#REF!</definedName>
    <definedName name="_193_______0_K" localSheetId="16" hidden="1">[10]労!#REF!</definedName>
    <definedName name="_193_______0_K" hidden="1">[10]労!#REF!</definedName>
    <definedName name="_193______S" hidden="1">[8]目次!#REF!</definedName>
    <definedName name="_193____0_S" hidden="1">[8]目次!#REF!</definedName>
    <definedName name="_193あ３７９_3">'[32]内訳（水産）'!#REF!</definedName>
    <definedName name="_194____0_K" hidden="1">[10]労!#REF!</definedName>
    <definedName name="_194あ５００_1">[22]石ヶ戸解体!#REF!</definedName>
    <definedName name="_195_______0_K" localSheetId="17" hidden="1">[10]労!#REF!</definedName>
    <definedName name="_195_______0_K" localSheetId="12" hidden="1">[10]労!#REF!</definedName>
    <definedName name="_195_______0_K" localSheetId="18" hidden="1">[10]労!#REF!</definedName>
    <definedName name="_195_______0_K" localSheetId="16" hidden="1">[10]労!#REF!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17" hidden="1">[10]労!#REF!</definedName>
    <definedName name="_199_______0_S" localSheetId="12" hidden="1">[10]労!#REF!</definedName>
    <definedName name="_199_______0_S" localSheetId="18" hidden="1">[10]労!#REF!</definedName>
    <definedName name="_199_______0_S" localSheetId="16" hidden="1">[10]労!#REF!</definedName>
    <definedName name="_199_______0_S" hidden="1">[10]労!#REF!</definedName>
    <definedName name="_199あ８８_2">[14]内訳!#REF!</definedName>
    <definedName name="_19Datab">[18]東高校!#REF!</definedName>
    <definedName name="_19P">#N/A</definedName>
    <definedName name="_19Print_Area">[13]総括表!#REF!</definedName>
    <definedName name="_1D" localSheetId="17">#REF!</definedName>
    <definedName name="_1D" localSheetId="12">#REF!</definedName>
    <definedName name="_1D" localSheetId="18">#REF!</definedName>
    <definedName name="_1D" localSheetId="16">#REF!</definedName>
    <definedName name="_1D">#REF!</definedName>
    <definedName name="_1K" localSheetId="17" hidden="1">[8]目次!#REF!</definedName>
    <definedName name="_1K" localSheetId="12" hidden="1">[8]目次!#REF!</definedName>
    <definedName name="_1K" localSheetId="18" hidden="1">[8]目次!#REF!</definedName>
    <definedName name="_1K" localSheetId="16" hidden="1">[8]目次!#REF!</definedName>
    <definedName name="_1K" hidden="1">[8]目次!#REF!</definedName>
    <definedName name="_1P" localSheetId="17">#REF!</definedName>
    <definedName name="_1P" localSheetId="12">#REF!</definedName>
    <definedName name="_1P" localSheetId="18">#REF!</definedName>
    <definedName name="_1P" localSheetId="16">#REF!</definedName>
    <definedName name="_1P">#REF!</definedName>
    <definedName name="_2" localSheetId="17">#REF!</definedName>
    <definedName name="_2" localSheetId="12">#REF!</definedName>
    <definedName name="_2" localSheetId="18">#REF!</definedName>
    <definedName name="_2" localSheetId="16">#REF!</definedName>
    <definedName name="_2">#REF!</definedName>
    <definedName name="_2_??_Print_Area">#REF!</definedName>
    <definedName name="_2___0Print_Area">[13]総括表!#REF!</definedName>
    <definedName name="_2_00_Datab" localSheetId="17">#REF!</definedName>
    <definedName name="_2_00_Datab" localSheetId="12">#REF!</definedName>
    <definedName name="_2_00_Datab" localSheetId="18">#REF!</definedName>
    <definedName name="_2_00_Datab" localSheetId="16">#REF!</definedName>
    <definedName name="_2_00_Datab">#REF!</definedName>
    <definedName name="_2_00_Print_Area" localSheetId="17">#REF!</definedName>
    <definedName name="_2_00_Print_Area" localSheetId="12">#REF!</definedName>
    <definedName name="_2_00_Print_Area" localSheetId="18">#REF!</definedName>
    <definedName name="_2_00_Print_Area" localSheetId="16">#REF!</definedName>
    <definedName name="_2_00_Print_Area">#REF!</definedName>
    <definedName name="_2_0Print_Area" localSheetId="17">#REF!</definedName>
    <definedName name="_2_0Print_Area" localSheetId="12">#REF!</definedName>
    <definedName name="_2_0Print_Area" localSheetId="18">#REF!</definedName>
    <definedName name="_2_0Print_Area" localSheetId="16">#REF!</definedName>
    <definedName name="_2_0Print_Area">#REF!</definedName>
    <definedName name="_2_1">#N/A</definedName>
    <definedName name="_2_11">#REF!</definedName>
    <definedName name="_2_12">#REF!</definedName>
    <definedName name="_2_13">#REF!</definedName>
    <definedName name="_2_4">#REF!</definedName>
    <definedName name="_20_________________0_S" localSheetId="17" hidden="1">[10]労!#REF!</definedName>
    <definedName name="_20_________________0_S" localSheetId="12" hidden="1">[10]労!#REF!</definedName>
    <definedName name="_20_________________0_S" localSheetId="18" hidden="1">[10]労!#REF!</definedName>
    <definedName name="_20_________________0_S" localSheetId="16" hidden="1">[10]労!#REF!</definedName>
    <definedName name="_20_________________0_S" hidden="1">[10]労!#REF!</definedName>
    <definedName name="_20_0Print_Area" localSheetId="17">#REF!</definedName>
    <definedName name="_20_0Print_Area" localSheetId="12">#REF!</definedName>
    <definedName name="_20_0Print_Area" localSheetId="18">#REF!</definedName>
    <definedName name="_20_0Print_Area" localSheetId="16">#REF!</definedName>
    <definedName name="_20_0Print_Area">#REF!</definedName>
    <definedName name="_20_d_1">#REF!</definedName>
    <definedName name="_200_______0_S" localSheetId="17" hidden="1">[10]労!#REF!</definedName>
    <definedName name="_200_______0_S" localSheetId="12" hidden="1">[10]労!#REF!</definedName>
    <definedName name="_200_______0_S" localSheetId="18" hidden="1">[10]労!#REF!</definedName>
    <definedName name="_200_______0_S" localSheetId="16" hidden="1">[10]労!#REF!</definedName>
    <definedName name="_200_______0_S" hidden="1">[10]労!#REF!</definedName>
    <definedName name="_200_____K" hidden="1">[8]目次!#REF!</definedName>
    <definedName name="_200あ８８_3">[34]内訳!#REF!</definedName>
    <definedName name="_201ｴｱｺﾝ_1">#REF!</definedName>
    <definedName name="_202_____K" hidden="1">[8]目次!#REF!</definedName>
    <definedName name="_202ｴｱｺﾝ_2">#REF!</definedName>
    <definedName name="_203ｴｱｺﾝ_3">#REF!</definedName>
    <definedName name="_204_____S" hidden="1">[8]目次!#REF!</definedName>
    <definedName name="_204ｵｲﾙﾀﾝｸ_1">#REF!</definedName>
    <definedName name="_205________K" localSheetId="17" hidden="1">[8]目次!#REF!</definedName>
    <definedName name="_205________K" localSheetId="12" hidden="1">[8]目次!#REF!</definedName>
    <definedName name="_205________K" localSheetId="18" hidden="1">[8]目次!#REF!</definedName>
    <definedName name="_205________K" localSheetId="16" hidden="1">[8]目次!#REF!</definedName>
    <definedName name="_205________K" hidden="1">[8]目次!#REF!</definedName>
    <definedName name="_205___0_K" hidden="1">[8]目次!#REF!</definedName>
    <definedName name="_205ｵｲﾙﾀﾝｸ_2">#REF!</definedName>
    <definedName name="_206_____S" hidden="1">[8]目次!#REF!</definedName>
    <definedName name="_206___0_S" hidden="1">[8]目次!#REF!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#N/A</definedName>
    <definedName name="_20Print_Area" localSheetId="17">#REF!</definedName>
    <definedName name="_20Print_Area" localSheetId="12">#REF!</definedName>
    <definedName name="_20Print_Area" localSheetId="18">#REF!</definedName>
    <definedName name="_20Print_Area" localSheetId="16">#REF!</definedName>
    <definedName name="_20Print_Area">#REF!</definedName>
    <definedName name="_21_________________0_S" localSheetId="17" hidden="1">[10]労!#REF!</definedName>
    <definedName name="_21_________________0_S" localSheetId="12" hidden="1">[10]労!#REF!</definedName>
    <definedName name="_21_________________0_S" localSheetId="18" hidden="1">[10]労!#REF!</definedName>
    <definedName name="_21_________________0_S" localSheetId="16" hidden="1">[10]労!#REF!</definedName>
    <definedName name="_21_________________0_S" hidden="1">[10]労!#REF!</definedName>
    <definedName name="_21_______________0_K" hidden="1">[10]労!#REF!</definedName>
    <definedName name="_21_0_S" localSheetId="17" hidden="1">[10]労!#REF!</definedName>
    <definedName name="_21_0_S" localSheetId="12" hidden="1">[10]労!#REF!</definedName>
    <definedName name="_21_0_S" localSheetId="18" hidden="1">[10]労!#REF!</definedName>
    <definedName name="_21_0_S" localSheetId="16" hidden="1">[10]労!#REF!</definedName>
    <definedName name="_21_0_S" hidden="1">[10]労!#REF!</definedName>
    <definedName name="_21_d_2">'[21]#REF'!$P$195</definedName>
    <definedName name="_210________K" localSheetId="17" hidden="1">[8]目次!#REF!</definedName>
    <definedName name="_210________K" localSheetId="12" hidden="1">[8]目次!#REF!</definedName>
    <definedName name="_210________K" localSheetId="18" hidden="1">[8]目次!#REF!</definedName>
    <definedName name="_210________K" localSheetId="16" hidden="1">[8]目次!#REF!</definedName>
    <definedName name="_210________K" hidden="1">[8]目次!#REF!</definedName>
    <definedName name="_210________S" localSheetId="17" hidden="1">[8]目次!#REF!</definedName>
    <definedName name="_210________S" localSheetId="12" hidden="1">[8]目次!#REF!</definedName>
    <definedName name="_210________S" localSheetId="18" hidden="1">[8]目次!#REF!</definedName>
    <definedName name="_210________S" localSheetId="16" hidden="1">[8]目次!#REF!</definedName>
    <definedName name="_210________S" hidden="1">[8]目次!#REF!</definedName>
    <definedName name="_210き_1">#REF!</definedName>
    <definedName name="_211き_2">#REF!</definedName>
    <definedName name="_212き_3">#REF!</definedName>
    <definedName name="_213________S" localSheetId="17" hidden="1">[8]目次!#REF!</definedName>
    <definedName name="_213________S" localSheetId="12" hidden="1">[8]目次!#REF!</definedName>
    <definedName name="_213________S" localSheetId="18" hidden="1">[8]目次!#REF!</definedName>
    <definedName name="_213________S" localSheetId="16" hidden="1">[8]目次!#REF!</definedName>
    <definedName name="_213________S" hidden="1">[8]目次!#REF!</definedName>
    <definedName name="_213キュー_1">[37]石ヶ戸解体!#REF!</definedName>
    <definedName name="_214K" hidden="1">[8]目次!#REF!</definedName>
    <definedName name="_214キュー_2">[37]石ヶ戸解体!#REF!</definedName>
    <definedName name="_215______0_K" localSheetId="17" hidden="1">[10]労!#REF!</definedName>
    <definedName name="_215______0_K" localSheetId="12" hidden="1">[10]労!#REF!</definedName>
    <definedName name="_215______0_K" localSheetId="18" hidden="1">[10]労!#REF!</definedName>
    <definedName name="_215______0_K" localSheetId="16" hidden="1">[10]労!#REF!</definedName>
    <definedName name="_215______0_K" hidden="1">[10]労!#REF!</definedName>
    <definedName name="_215キュー_3">[38]石ヶ戸解体!#REF!</definedName>
    <definedName name="_216K" hidden="1">[8]目次!#REF!</definedName>
    <definedName name="_218S" hidden="1">[8]目次!#REF!</definedName>
    <definedName name="_218キュービクル基礎_3">[39]拾い書!#REF!</definedName>
    <definedName name="_219______0_K" localSheetId="17" hidden="1">[10]労!#REF!</definedName>
    <definedName name="_219______0_K" localSheetId="12" hidden="1">[10]労!#REF!</definedName>
    <definedName name="_219______0_K" localSheetId="18" hidden="1">[10]労!#REF!</definedName>
    <definedName name="_219______0_K" localSheetId="16" hidden="1">[10]労!#REF!</definedName>
    <definedName name="_219______0_K" hidden="1">[10]労!#REF!</definedName>
    <definedName name="_219_0_K" hidden="1">[8]目次!#REF!</definedName>
    <definedName name="_219ｸﾞﾘｰｽﾄﾗｯﾌﾟ_1">#REF!</definedName>
    <definedName name="_21Datab">#REF!</definedName>
    <definedName name="_21P">#N/A</definedName>
    <definedName name="_21Print_Area" localSheetId="17">#REF!</definedName>
    <definedName name="_21Print_Area" localSheetId="12">#REF!</definedName>
    <definedName name="_21Print_Area" localSheetId="18">#REF!</definedName>
    <definedName name="_21Print_Area" localSheetId="16">#REF!</definedName>
    <definedName name="_21Print_Area">#REF!</definedName>
    <definedName name="_22_00_Print_Area" localSheetId="17">#REF!</definedName>
    <definedName name="_22_00_Print_Area" localSheetId="12">#REF!</definedName>
    <definedName name="_22_00_Print_Area" localSheetId="18">#REF!</definedName>
    <definedName name="_22_00_Print_Area" localSheetId="16">#REF!</definedName>
    <definedName name="_22_00_Print_Area">#REF!</definedName>
    <definedName name="_22_d_3">#REF!</definedName>
    <definedName name="_220______0_S" localSheetId="17" hidden="1">[10]労!#REF!</definedName>
    <definedName name="_220______0_S" localSheetId="12" hidden="1">[10]労!#REF!</definedName>
    <definedName name="_220______0_S" localSheetId="18" hidden="1">[10]労!#REF!</definedName>
    <definedName name="_220______0_S" localSheetId="16" hidden="1">[10]労!#REF!</definedName>
    <definedName name="_220______0_S" hidden="1">[10]労!#REF!</definedName>
    <definedName name="_220_0_S" hidden="1">[8]目次!#REF!</definedName>
    <definedName name="_220S" hidden="1">[8]目次!#REF!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17" hidden="1">[8]目次!#REF!</definedName>
    <definedName name="_225_______K" localSheetId="12" hidden="1">[8]目次!#REF!</definedName>
    <definedName name="_225_______K" localSheetId="18" hidden="1">[8]目次!#REF!</definedName>
    <definedName name="_225_______K" localSheetId="16" hidden="1">[8]目次!#REF!</definedName>
    <definedName name="_225_______K" hidden="1">[8]目次!#REF!</definedName>
    <definedName name="_225______0_S" localSheetId="17" hidden="1">[10]労!#REF!</definedName>
    <definedName name="_225______0_S" localSheetId="12" hidden="1">[10]労!#REF!</definedName>
    <definedName name="_225______0_S" localSheetId="18" hidden="1">[10]労!#REF!</definedName>
    <definedName name="_225______0_S" localSheetId="16"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00_Print_Area" localSheetId="17">#REF!</definedName>
    <definedName name="_23_00_Print_Area" localSheetId="12">#REF!</definedName>
    <definedName name="_23_00_Print_Area" localSheetId="18">#REF!</definedName>
    <definedName name="_23_00_Print_Area" localSheetId="16">#REF!</definedName>
    <definedName name="_23_00_Print_Area">#REF!</definedName>
    <definedName name="_23_E_1">[41]Sheet1!$AE$106</definedName>
    <definedName name="_230_______S" localSheetId="17" hidden="1">[8]目次!#REF!</definedName>
    <definedName name="_230_______S" localSheetId="12" hidden="1">[8]目次!#REF!</definedName>
    <definedName name="_230_______S" localSheetId="18" hidden="1">[8]目次!#REF!</definedName>
    <definedName name="_230_______S" localSheetId="16" hidden="1">[8]目次!#REF!</definedName>
    <definedName name="_230_______S" hidden="1">[8]目次!#REF!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17" hidden="1">[10]労!#REF!</definedName>
    <definedName name="_235_____0_K" localSheetId="12" hidden="1">[10]労!#REF!</definedName>
    <definedName name="_235_____0_K" localSheetId="18" hidden="1">[10]労!#REF!</definedName>
    <definedName name="_235_____0_K" localSheetId="16" hidden="1">[10]労!#REF!</definedName>
    <definedName name="_235_____0_K" hidden="1">[10]労!#REF!</definedName>
    <definedName name="_235ﾀﾞｸﾄ_2">#REF!</definedName>
    <definedName name="_236_______K" localSheetId="17" hidden="1">[8]目次!#REF!</definedName>
    <definedName name="_236_______K" localSheetId="12" hidden="1">[8]目次!#REF!</definedName>
    <definedName name="_236_______K" localSheetId="18" hidden="1">[8]目次!#REF!</definedName>
    <definedName name="_236_______K" localSheetId="16" hidden="1">[8]目次!#REF!</definedName>
    <definedName name="_236_______K" hidden="1">[8]目次!#REF!</definedName>
    <definedName name="_236ﾀﾞｸﾄ_3">#REF!</definedName>
    <definedName name="_237ﾁ44_1">#REF!</definedName>
    <definedName name="_238ﾁ44_2">'[21]#REF'!$B$549</definedName>
    <definedName name="_239_______S" localSheetId="17" hidden="1">[8]目次!#REF!</definedName>
    <definedName name="_239_______S" localSheetId="12" hidden="1">[8]目次!#REF!</definedName>
    <definedName name="_239_______S" localSheetId="18" hidden="1">[8]目次!#REF!</definedName>
    <definedName name="_239_______S" localSheetId="16" hidden="1">[8]目次!#REF!</definedName>
    <definedName name="_239_______S" hidden="1">[8]目次!#REF!</definedName>
    <definedName name="_239ﾁ44_3">#REF!</definedName>
    <definedName name="_23Print_Area">'[4]#REF'!#REF!</definedName>
    <definedName name="_24_________________K" localSheetId="17" hidden="1">[8]目次!#REF!</definedName>
    <definedName name="_24_________________K" localSheetId="12" hidden="1">[8]目次!#REF!</definedName>
    <definedName name="_24_________________K" localSheetId="18" hidden="1">[8]目次!#REF!</definedName>
    <definedName name="_24_________________K" localSheetId="16" hidden="1">[8]目次!#REF!</definedName>
    <definedName name="_24_________________K" hidden="1">[8]目次!#REF!</definedName>
    <definedName name="_24_______________0_S" hidden="1">[10]労!#REF!</definedName>
    <definedName name="_24_0Datab">[29]東高校!#REF!</definedName>
    <definedName name="_24_0Print_Area">'[30]#REF'!#REF!</definedName>
    <definedName name="_24_E_2">[41]Sheet1!$AE$106</definedName>
    <definedName name="_240_____0_S" localSheetId="17" hidden="1">[10]労!#REF!</definedName>
    <definedName name="_240_____0_S" localSheetId="12" hidden="1">[10]労!#REF!</definedName>
    <definedName name="_240_____0_S" localSheetId="18" hidden="1">[10]労!#REF!</definedName>
    <definedName name="_240_____0_S" localSheetId="16"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17" hidden="1">[8]目次!#REF!</definedName>
    <definedName name="_245______K" localSheetId="12" hidden="1">[8]目次!#REF!</definedName>
    <definedName name="_245______K" localSheetId="18" hidden="1">[8]目次!#REF!</definedName>
    <definedName name="_245______K" localSheetId="16" hidden="1">[8]目次!#REF!</definedName>
    <definedName name="_245______K" hidden="1">[8]目次!#REF!</definedName>
    <definedName name="_245_____0_K" localSheetId="17" hidden="1">[10]労!#REF!</definedName>
    <definedName name="_245_____0_K" localSheetId="12" hidden="1">[10]労!#REF!</definedName>
    <definedName name="_245_____0_K" localSheetId="18" hidden="1">[10]労!#REF!</definedName>
    <definedName name="_245_____0_K" localSheetId="16"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 localSheetId="17">#REF!</definedName>
    <definedName name="_24Print_Area" localSheetId="12">#REF!</definedName>
    <definedName name="_24Print_Area" localSheetId="18">#REF!</definedName>
    <definedName name="_24Print_Area" localSheetId="16">#REF!</definedName>
    <definedName name="_24Print_Area">#REF!</definedName>
    <definedName name="_25_________________K" localSheetId="17" hidden="1">[8]目次!#REF!</definedName>
    <definedName name="_25_________________K" localSheetId="12" hidden="1">[8]目次!#REF!</definedName>
    <definedName name="_25_________________K" localSheetId="18" hidden="1">[8]目次!#REF!</definedName>
    <definedName name="_25_________________K" localSheetId="16" hidden="1">[8]目次!#REF!</definedName>
    <definedName name="_25_________________K" hidden="1">[8]目次!#REF!</definedName>
    <definedName name="_25_0Datab">[45]東高校!#REF!</definedName>
    <definedName name="_25_0Print_Area">[31]金属製建具!#REF!</definedName>
    <definedName name="_25_E_3">[46]Sheet1!$AE$106</definedName>
    <definedName name="_250______S" localSheetId="17" hidden="1">[8]目次!#REF!</definedName>
    <definedName name="_250______S" localSheetId="12" hidden="1">[8]目次!#REF!</definedName>
    <definedName name="_250______S" localSheetId="18" hidden="1">[8]目次!#REF!</definedName>
    <definedName name="_250______S" localSheetId="16" hidden="1">[8]目次!#REF!</definedName>
    <definedName name="_250______S" hidden="1">[8]目次!#REF!</definedName>
    <definedName name="_250ﾌｧﾝｺｲﾙﾕﾆｯﾄ_1">#REF!</definedName>
    <definedName name="_251_____0_S" localSheetId="17" hidden="1">[10]労!#REF!</definedName>
    <definedName name="_251_____0_S" localSheetId="12" hidden="1">[10]労!#REF!</definedName>
    <definedName name="_251_____0_S" localSheetId="18" hidden="1">[10]労!#REF!</definedName>
    <definedName name="_251_____0_S" localSheetId="16" hidden="1">[10]労!#REF!</definedName>
    <definedName name="_251_____0_S" hidden="1">[10]労!#REF!</definedName>
    <definedName name="_251ﾌｧﾝｺｲﾙﾕﾆｯﾄ_2">#REF!</definedName>
    <definedName name="_252ﾌｧﾝｺｲﾙﾕﾆｯﾄ_3">#REF!</definedName>
    <definedName name="_255____0_K" localSheetId="17" hidden="1">[10]労!#REF!</definedName>
    <definedName name="_255____0_K" localSheetId="12" hidden="1">[10]労!#REF!</definedName>
    <definedName name="_255____0_K" localSheetId="18" hidden="1">[10]労!#REF!</definedName>
    <definedName name="_255____0_K" localSheetId="16"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0Print_Area" localSheetId="17">[47]総括表!#REF!</definedName>
    <definedName name="_26_0Print_Area" localSheetId="12">[47]総括表!#REF!</definedName>
    <definedName name="_26_0Print_Area" localSheetId="18">[47]総括表!#REF!</definedName>
    <definedName name="_26_0Print_Area" localSheetId="16">[47]総括表!#REF!</definedName>
    <definedName name="_26_0Print_Area">[47]総括表!#REF!</definedName>
    <definedName name="_26_F_1">[41]Sheet1!$AE$108</definedName>
    <definedName name="_260____0_S" localSheetId="17" hidden="1">[10]労!#REF!</definedName>
    <definedName name="_260____0_S" localSheetId="12" hidden="1">[10]労!#REF!</definedName>
    <definedName name="_260____0_S" localSheetId="18" hidden="1">[10]労!#REF!</definedName>
    <definedName name="_260____0_S" localSheetId="16"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localSheetId="17" hidden="1">[8]目次!#REF!</definedName>
    <definedName name="_265_____K" localSheetId="12" hidden="1">[8]目次!#REF!</definedName>
    <definedName name="_265_____K" localSheetId="18" hidden="1">[8]目次!#REF!</definedName>
    <definedName name="_265_____K" localSheetId="16" hidden="1">[8]目次!#REF!</definedName>
    <definedName name="_265_____K" hidden="1">[8]目次!#REF!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 localSheetId="17">[45]東高校!#REF!</definedName>
    <definedName name="_26Datab" localSheetId="12">[45]東高校!#REF!</definedName>
    <definedName name="_26Datab" localSheetId="18">[45]東高校!#REF!</definedName>
    <definedName name="_26Datab" localSheetId="16">[45]東高校!#REF!</definedName>
    <definedName name="_26Datab">[45]東高校!#REF!</definedName>
    <definedName name="_27_________________S" localSheetId="17" hidden="1">[8]目次!#REF!</definedName>
    <definedName name="_27_________________S" localSheetId="12" hidden="1">[8]目次!#REF!</definedName>
    <definedName name="_27_________________S" localSheetId="18" hidden="1">[8]目次!#REF!</definedName>
    <definedName name="_27_________________S" localSheetId="16" hidden="1">[8]目次!#REF!</definedName>
    <definedName name="_27_________________S" hidden="1">[8]目次!#REF!</definedName>
    <definedName name="_27________________K" hidden="1">[8]目次!#REF!</definedName>
    <definedName name="_27_0Print_Area" localSheetId="17">#REF!</definedName>
    <definedName name="_27_0Print_Area" localSheetId="12">#REF!</definedName>
    <definedName name="_27_0Print_Area" localSheetId="18">#REF!</definedName>
    <definedName name="_27_0Print_Area" localSheetId="16">#REF!</definedName>
    <definedName name="_27_0Print_Area">#REF!</definedName>
    <definedName name="_27_F_2">[41]Sheet1!$AE$108</definedName>
    <definedName name="_270_____S" localSheetId="17" hidden="1">[8]目次!#REF!</definedName>
    <definedName name="_270_____S" localSheetId="12" hidden="1">[8]目次!#REF!</definedName>
    <definedName name="_270_____S" localSheetId="18" hidden="1">[8]目次!#REF!</definedName>
    <definedName name="_270_____S" localSheetId="16" hidden="1">[8]目次!#REF!</definedName>
    <definedName name="_270_____S" hidden="1">[8]目次!#REF!</definedName>
    <definedName name="_270愛_3">#REF!</definedName>
    <definedName name="_271一位代価_1">#REF!</definedName>
    <definedName name="_272______K" localSheetId="17" hidden="1">[8]目次!#REF!</definedName>
    <definedName name="_272______K" localSheetId="12" hidden="1">[8]目次!#REF!</definedName>
    <definedName name="_272______K" localSheetId="18" hidden="1">[8]目次!#REF!</definedName>
    <definedName name="_272______K" localSheetId="16" hidden="1">[8]目次!#REF!</definedName>
    <definedName name="_272______K" hidden="1">[8]目次!#REF!</definedName>
    <definedName name="_272一位代価_2">'[14]#REF'!#REF!</definedName>
    <definedName name="_273一位代価_3">#REF!</definedName>
    <definedName name="_274一覧表_1">#N/A</definedName>
    <definedName name="_275___0_K" localSheetId="17" hidden="1">[10]労!#REF!</definedName>
    <definedName name="_275___0_K" localSheetId="12" hidden="1">[10]労!#REF!</definedName>
    <definedName name="_275___0_K" localSheetId="18" hidden="1">[10]労!#REF!</definedName>
    <definedName name="_275___0_K" localSheetId="16"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17" hidden="1">[8]目次!#REF!</definedName>
    <definedName name="_279______S" localSheetId="12" hidden="1">[8]目次!#REF!</definedName>
    <definedName name="_279______S" localSheetId="18" hidden="1">[8]目次!#REF!</definedName>
    <definedName name="_279______S" localSheetId="16" hidden="1">[8]目次!#REF!</definedName>
    <definedName name="_279______S" hidden="1">[8]目次!#REF!</definedName>
    <definedName name="_279運搬費_3">#REF!</definedName>
    <definedName name="_28_0Print_Area">[13]総括表!#REF!</definedName>
    <definedName name="_28_F_3">[46]Sheet1!$AE$108</definedName>
    <definedName name="_280___0_S" localSheetId="17" hidden="1">[10]労!#REF!</definedName>
    <definedName name="_280___0_S" localSheetId="12" hidden="1">[10]労!#REF!</definedName>
    <definedName name="_280___0_S" localSheetId="18" hidden="1">[10]労!#REF!</definedName>
    <definedName name="_280___0_S" localSheetId="16"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localSheetId="17" hidden="1">[10]労!#REF!</definedName>
    <definedName name="_285____0_K" localSheetId="12" hidden="1">[10]労!#REF!</definedName>
    <definedName name="_285____0_K" localSheetId="18" hidden="1">[10]労!#REF!</definedName>
    <definedName name="_285____0_K" localSheetId="16" hidden="1">[10]労!#REF!</definedName>
    <definedName name="_285____0_K" hidden="1">[10]労!#REF!</definedName>
    <definedName name="_285K" localSheetId="17" hidden="1">[8]目次!#REF!</definedName>
    <definedName name="_285K" localSheetId="12" hidden="1">[8]目次!#REF!</definedName>
    <definedName name="_285K" localSheetId="18" hidden="1">[8]目次!#REF!</definedName>
    <definedName name="_285K" localSheetId="16" hidden="1">[8]目次!#REF!</definedName>
    <definedName name="_285K" hidden="1">[8]目次!#REF!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0Print_Area">[13]総括表!#REF!</definedName>
    <definedName name="_29_Fill_1">#REF!</definedName>
    <definedName name="_290S" localSheetId="17" hidden="1">[8]目次!#REF!</definedName>
    <definedName name="_290S" localSheetId="12" hidden="1">[8]目次!#REF!</definedName>
    <definedName name="_290S" localSheetId="18" hidden="1">[8]目次!#REF!</definedName>
    <definedName name="_290S" localSheetId="16" hidden="1">[8]目次!#REF!</definedName>
    <definedName name="_290S" hidden="1">[8]目次!#REF!</definedName>
    <definedName name="_290屋根_2">[35]体育館!$B$570</definedName>
    <definedName name="_291____0_S" localSheetId="17" hidden="1">[10]労!#REF!</definedName>
    <definedName name="_291____0_S" localSheetId="12" hidden="1">[10]労!#REF!</definedName>
    <definedName name="_291____0_S" localSheetId="18" hidden="1">[10]労!#REF!</definedName>
    <definedName name="_291____0_S" localSheetId="16"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17" hidden="1">[10]労!#REF!</definedName>
    <definedName name="_295_0_K" localSheetId="12" hidden="1">[10]労!#REF!</definedName>
    <definedName name="_295_0_K" localSheetId="18" hidden="1">[10]労!#REF!</definedName>
    <definedName name="_295_0_K" localSheetId="16"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[47]総括表!#REF!</definedName>
    <definedName name="_2D" localSheetId="17">#REF!</definedName>
    <definedName name="_2D" localSheetId="12">#REF!</definedName>
    <definedName name="_2D" localSheetId="18">#REF!</definedName>
    <definedName name="_2D" localSheetId="16">#REF!</definedName>
    <definedName name="_2D">#REF!</definedName>
    <definedName name="_2Datab" localSheetId="17">[48]東高校!#REF!</definedName>
    <definedName name="_2Datab" localSheetId="12">[48]東高校!#REF!</definedName>
    <definedName name="_2Datab" localSheetId="18">[48]東高校!#REF!</definedName>
    <definedName name="_2Datab" localSheetId="16">[48]東高校!#REF!</definedName>
    <definedName name="_2Datab">[48]東高校!#REF!</definedName>
    <definedName name="_2K" localSheetId="17" hidden="1">[8]目次!#REF!</definedName>
    <definedName name="_2K" localSheetId="12" hidden="1">[8]目次!#REF!</definedName>
    <definedName name="_2K" localSheetId="18" hidden="1">[8]目次!#REF!</definedName>
    <definedName name="_2K" localSheetId="16" hidden="1">[8]目次!#REF!</definedName>
    <definedName name="_2K" hidden="1">[8]目次!#REF!</definedName>
    <definedName name="_2P" localSheetId="17">#REF!</definedName>
    <definedName name="_2P" localSheetId="12">#REF!</definedName>
    <definedName name="_2P" localSheetId="18">#REF!</definedName>
    <definedName name="_2P" localSheetId="16">#REF!</definedName>
    <definedName name="_2P">#REF!</definedName>
    <definedName name="_2Print_Area" localSheetId="17">#REF!</definedName>
    <definedName name="_2Print_Area" localSheetId="12">#REF!</definedName>
    <definedName name="_2Print_Area" localSheetId="18">#REF!</definedName>
    <definedName name="_2Print_Area" localSheetId="16">#REF!</definedName>
    <definedName name="_2Print_Area">#REF!</definedName>
    <definedName name="_2S" localSheetId="17" hidden="1">[8]目次!#REF!</definedName>
    <definedName name="_2S" localSheetId="12" hidden="1">[8]目次!#REF!</definedName>
    <definedName name="_2S" localSheetId="18" hidden="1">[8]目次!#REF!</definedName>
    <definedName name="_2S" localSheetId="16" hidden="1">[8]目次!#REF!</definedName>
    <definedName name="_2S" hidden="1">[8]目次!#REF!</definedName>
    <definedName name="_2次集計">#REF!</definedName>
    <definedName name="_3" localSheetId="17">#REF!</definedName>
    <definedName name="_3" localSheetId="12">#REF!</definedName>
    <definedName name="_3" localSheetId="18">#REF!</definedName>
    <definedName name="_3" localSheetId="16">#REF!</definedName>
    <definedName name="_3">#REF!</definedName>
    <definedName name="_3_??_Print_Area_8">#REF!</definedName>
    <definedName name="_3___________________K" hidden="1">[8]目次!#REF!</definedName>
    <definedName name="_3___1">#REF!</definedName>
    <definedName name="_3_0_K" localSheetId="17" hidden="1">[10]労!#REF!</definedName>
    <definedName name="_3_0_K" localSheetId="12" hidden="1">[10]労!#REF!</definedName>
    <definedName name="_3_0_K" localSheetId="18" hidden="1">[10]労!#REF!</definedName>
    <definedName name="_3_0_K" localSheetId="16" hidden="1">[10]労!#REF!</definedName>
    <definedName name="_3_0_K" hidden="1">[10]労!#REF!</definedName>
    <definedName name="_3_00_Datab" localSheetId="17">#REF!</definedName>
    <definedName name="_3_00_Datab" localSheetId="12">#REF!</definedName>
    <definedName name="_3_00_Datab" localSheetId="18">#REF!</definedName>
    <definedName name="_3_00_Datab" localSheetId="16">#REF!</definedName>
    <definedName name="_3_00_Datab">#REF!</definedName>
    <definedName name="_3_00_Print_Area" localSheetId="17">#REF!</definedName>
    <definedName name="_3_00_Print_Area" localSheetId="12">#REF!</definedName>
    <definedName name="_3_00_Print_Area" localSheetId="18">#REF!</definedName>
    <definedName name="_3_00_Print_Area" localSheetId="16">#REF!</definedName>
    <definedName name="_3_00_Print_Area">#REF!</definedName>
    <definedName name="_3_0Datab" localSheetId="17">[45]東高校!#REF!</definedName>
    <definedName name="_3_0Datab" localSheetId="12">[45]東高校!#REF!</definedName>
    <definedName name="_3_0Datab" localSheetId="18">[45]東高校!#REF!</definedName>
    <definedName name="_3_0Datab" localSheetId="16">[45]東高校!#REF!</definedName>
    <definedName name="_3_0Datab">[45]東高校!#REF!</definedName>
    <definedName name="_30_________________S" localSheetId="17" hidden="1">[8]目次!#REF!</definedName>
    <definedName name="_30_________________S" localSheetId="12" hidden="1">[8]目次!#REF!</definedName>
    <definedName name="_30_________________S" localSheetId="18" hidden="1">[8]目次!#REF!</definedName>
    <definedName name="_30_________________S" localSheetId="16" hidden="1">[8]目次!#REF!</definedName>
    <definedName name="_30_________________S" hidden="1">[8]目次!#REF!</definedName>
    <definedName name="_30________________S" hidden="1">[8]目次!#REF!</definedName>
    <definedName name="_30_Fill_2">'[21]#REF'!#REF!</definedName>
    <definedName name="_300_0_S" localSheetId="17" hidden="1">[10]労!#REF!</definedName>
    <definedName name="_300_0_S" localSheetId="12" hidden="1">[10]労!#REF!</definedName>
    <definedName name="_300_0_S" localSheetId="18" hidden="1">[10]労!#REF!</definedName>
    <definedName name="_300_0_S" localSheetId="16" hidden="1">[10]労!#REF!</definedName>
    <definedName name="_300_0_S" hidden="1">[10]労!#REF!</definedName>
    <definedName name="_300仮囲い代価_3">[24]強電複合!#REF!</definedName>
    <definedName name="_301仮設_1">'[40]#REF'!#REF!</definedName>
    <definedName name="_302仮設_2">'[40]#REF'!#REF!</definedName>
    <definedName name="_303_____K" localSheetId="17" hidden="1">[8]目次!#REF!</definedName>
    <definedName name="_303_____K" localSheetId="12" hidden="1">[8]目次!#REF!</definedName>
    <definedName name="_303_____K" localSheetId="18" hidden="1">[8]目次!#REF!</definedName>
    <definedName name="_303_____K" localSheetId="16" hidden="1">[8]目次!#REF!</definedName>
    <definedName name="_303_____K" hidden="1">[8]目次!#REF!</definedName>
    <definedName name="_303仮設_3">'[24]#REF'!#REF!</definedName>
    <definedName name="_304解体_1">[35]体育館!#REF!</definedName>
    <definedName name="_305解体_2">[35]体育館!#REF!</definedName>
    <definedName name="_306_____S" localSheetId="17" hidden="1">[8]目次!#REF!</definedName>
    <definedName name="_306_____S" localSheetId="12" hidden="1">[8]目次!#REF!</definedName>
    <definedName name="_306_____S" localSheetId="18" hidden="1">[8]目次!#REF!</definedName>
    <definedName name="_306_____S" localSheetId="16" hidden="1">[8]目次!#REF!</definedName>
    <definedName name="_306_____S" hidden="1">[8]目次!#REF!</definedName>
    <definedName name="_306解体_3">[36]体育館!#REF!</definedName>
    <definedName name="_307解体工事_1">[49]体育館!#REF!</definedName>
    <definedName name="_308解体工事_2">[49]体育館!#REF!</definedName>
    <definedName name="_309解体工事_3">[50]体育館!#REF!</definedName>
    <definedName name="_30Print_Area">#REF!</definedName>
    <definedName name="_31_Fill_3">#REF!</definedName>
    <definedName name="_310解体撤去工事_1">[49]体育館!#REF!</definedName>
    <definedName name="_311解体撤去工事_2">[49]体育館!#REF!</definedName>
    <definedName name="_312___0_K" localSheetId="17" hidden="1">[10]労!#REF!</definedName>
    <definedName name="_312___0_K" localSheetId="12" hidden="1">[10]労!#REF!</definedName>
    <definedName name="_312___0_K" localSheetId="18" hidden="1">[10]労!#REF!</definedName>
    <definedName name="_312___0_K" localSheetId="16" hidden="1">[10]労!#REF!</definedName>
    <definedName name="_312___0_K" hidden="1">[10]労!#REF!</definedName>
    <definedName name="_312解体撤去工事_3">[50]体育館!#REF!</definedName>
    <definedName name="_313改修諸経費_1">[51]内訳!#REF!</definedName>
    <definedName name="_314改修諸経費_2">[51]内訳!#REF!</definedName>
    <definedName name="_315改修諸経費_3">[52]内訳!#REF!</definedName>
    <definedName name="_316外交_1">[35]体育館!$B$948</definedName>
    <definedName name="_317外交_2">[35]体育館!$B$948</definedName>
    <definedName name="_318___0_S" localSheetId="17" hidden="1">[10]労!#REF!</definedName>
    <definedName name="_318___0_S" localSheetId="12" hidden="1">[10]労!#REF!</definedName>
    <definedName name="_318___0_S" localSheetId="18" hidden="1">[10]労!#REF!</definedName>
    <definedName name="_318___0_S" localSheetId="16" hidden="1">[10]労!#REF!</definedName>
    <definedName name="_318___0_S" hidden="1">[10]労!#REF!</definedName>
    <definedName name="_318外交_3">[36]体育館!$B$948</definedName>
    <definedName name="_319外構工事_1">[49]体育館!#REF!</definedName>
    <definedName name="_31Datab">#REF!</definedName>
    <definedName name="_32_00_Print_Area" localSheetId="17">#REF!</definedName>
    <definedName name="_32_00_Print_Area" localSheetId="12">#REF!</definedName>
    <definedName name="_32_00_Print_Area" localSheetId="18">#REF!</definedName>
    <definedName name="_32_00_Print_Area" localSheetId="16">#REF!</definedName>
    <definedName name="_32_00_Print_Area">#REF!</definedName>
    <definedName name="_32_0Print_Area" localSheetId="17">#REF!</definedName>
    <definedName name="_32_0Print_Area" localSheetId="12">#REF!</definedName>
    <definedName name="_32_0Print_Area" localSheetId="18">#REF!</definedName>
    <definedName name="_32_0Print_Area" localSheetId="16">#REF!</definedName>
    <definedName name="_32_0Print_Area">#REF!</definedName>
    <definedName name="_32_i_1">#REF!</definedName>
    <definedName name="_320外構工事_2">[49]体育館!#REF!</definedName>
    <definedName name="_321外構工事_3">[50]体育館!#REF!</definedName>
    <definedName name="_322幹線設備工事_1">[53]電気内訳!$G$39</definedName>
    <definedName name="_323幹線設備工事_2">[53]電気内訳!$G$39</definedName>
    <definedName name="_324幹線設備工事_3">[54]電気内訳!$G$39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 localSheetId="17">#REF!</definedName>
    <definedName name="_32Datab" localSheetId="12">#REF!</definedName>
    <definedName name="_32Datab" localSheetId="18">#REF!</definedName>
    <definedName name="_32Datab" localSheetId="16">#REF!</definedName>
    <definedName name="_32Datab">#REF!</definedName>
    <definedName name="_33_______________0_K" localSheetId="17" hidden="1">[10]労!#REF!</definedName>
    <definedName name="_33_______________0_K" localSheetId="12" hidden="1">[10]労!#REF!</definedName>
    <definedName name="_33_______________0_K" localSheetId="18" hidden="1">[10]労!#REF!</definedName>
    <definedName name="_33_______________0_K" localSheetId="16" hidden="1">[10]労!#REF!</definedName>
    <definedName name="_33_______________0_K" hidden="1">[10]労!#REF!</definedName>
    <definedName name="_33______________0_K" hidden="1">[10]労!#REF!</definedName>
    <definedName name="_33_i_2">#REF!</definedName>
    <definedName name="_330管径_3">[46]Sheet1!$AC$55</definedName>
    <definedName name="_331管径2_1">[41]Sheet1!$AC$60</definedName>
    <definedName name="_332管径2_2">[41]Sheet1!$AC$60</definedName>
    <definedName name="_333管径2_3">[46]Sheet1!$AC$60</definedName>
    <definedName name="_334管理棟基礎工_1">#REF!</definedName>
    <definedName name="_335管理棟基礎工_2">#REF!</definedName>
    <definedName name="_336管理棟基礎工_3">#REF!</definedName>
    <definedName name="_337K" localSheetId="17" hidden="1">[8]目次!#REF!</definedName>
    <definedName name="_337K" localSheetId="12" hidden="1">[8]目次!#REF!</definedName>
    <definedName name="_337K" localSheetId="18" hidden="1">[8]目次!#REF!</definedName>
    <definedName name="_337K" localSheetId="16" hidden="1">[8]目次!#REF!</definedName>
    <definedName name="_337K" hidden="1">[8]目次!#REF!</definedName>
    <definedName name="_337管理棟土工_1">#REF!</definedName>
    <definedName name="_338管理棟土工_2">#REF!</definedName>
    <definedName name="_339管理棟土工_3">#REF!</definedName>
    <definedName name="_33Datab">#REF!</definedName>
    <definedName name="_34_0Datab" localSheetId="17">[17]東高校!#REF!</definedName>
    <definedName name="_34_0Datab" localSheetId="12">[17]東高校!#REF!</definedName>
    <definedName name="_34_0Datab" localSheetId="18">[17]東高校!#REF!</definedName>
    <definedName name="_34_0Datab" localSheetId="16">[17]東高校!#REF!</definedName>
    <definedName name="_34_0Datab">[17]東高校!#REF!</definedName>
    <definedName name="_34_I_3">[46]Sheet1!$AE$113</definedName>
    <definedName name="_342基礎_3">[39]拾い書!#REF!</definedName>
    <definedName name="_343給湯器_湯沸器_1">#REF!</definedName>
    <definedName name="_344S" localSheetId="17" hidden="1">[8]目次!#REF!</definedName>
    <definedName name="_344S" localSheetId="12" hidden="1">[8]目次!#REF!</definedName>
    <definedName name="_344S" localSheetId="18" hidden="1">[8]目次!#REF!</definedName>
    <definedName name="_344S" localSheetId="16" hidden="1">[8]目次!#REF!</definedName>
    <definedName name="_344S" hidden="1">[8]目次!#REF!</definedName>
    <definedName name="_344給湯器_湯沸器_2">#REF!</definedName>
    <definedName name="_345給湯器_湯沸器_3">#REF!</definedName>
    <definedName name="_346距離_1">[41]Sheet1!$AC$30</definedName>
    <definedName name="_347距離_2">[41]Sheet1!$AC$30</definedName>
    <definedName name="_348距離_3">[46]Sheet1!$AC$30</definedName>
    <definedName name="_349距離2_1">[41]Sheet1!$AC$36</definedName>
    <definedName name="_34Print_Area" localSheetId="17">#REF!</definedName>
    <definedName name="_34Print_Area" localSheetId="12">#REF!</definedName>
    <definedName name="_34Print_Area" localSheetId="18">#REF!</definedName>
    <definedName name="_34Print_Area" localSheetId="16">#REF!</definedName>
    <definedName name="_34Print_Area">#REF!</definedName>
    <definedName name="_35_______________0_K" localSheetId="17" hidden="1">[10]労!#REF!</definedName>
    <definedName name="_35_______________0_K" localSheetId="12" hidden="1">[10]労!#REF!</definedName>
    <definedName name="_35_______________0_K" localSheetId="18" hidden="1">[10]労!#REF!</definedName>
    <definedName name="_35_______________0_K" localSheetId="16" hidden="1">[10]労!#REF!</definedName>
    <definedName name="_35_______________0_K" hidden="1">[10]労!#REF!</definedName>
    <definedName name="_35_0Datab" localSheetId="17">#REF!</definedName>
    <definedName name="_35_0Datab" localSheetId="12">#REF!</definedName>
    <definedName name="_35_0Datab" localSheetId="18">#REF!</definedName>
    <definedName name="_35_0Datab" localSheetId="16">#REF!</definedName>
    <definedName name="_35_0Datab">#REF!</definedName>
    <definedName name="_35_J_1">#REF!</definedName>
    <definedName name="_350_0_K" localSheetId="17" hidden="1">[10]労!#REF!</definedName>
    <definedName name="_350_0_K" localSheetId="12" hidden="1">[10]労!#REF!</definedName>
    <definedName name="_350_0_K" localSheetId="18" hidden="1">[10]労!#REF!</definedName>
    <definedName name="_350_0_K" localSheetId="16" hidden="1">[10]労!#REF!</definedName>
    <definedName name="_350_0_K" hidden="1">[10]労!#REF!</definedName>
    <definedName name="_350距離2_2">[41]Sheet1!$AC$36</definedName>
    <definedName name="_351距離2_3">[46]Sheet1!$AC$36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17" hidden="1">[10]労!#REF!</definedName>
    <definedName name="_356_0_S" localSheetId="12" hidden="1">[10]労!#REF!</definedName>
    <definedName name="_356_0_S" localSheetId="18" hidden="1">[10]労!#REF!</definedName>
    <definedName name="_356_0_S" localSheetId="16"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J_2">#REF!</definedName>
    <definedName name="_360計算_3">[46]Sheet1!$AC$65</definedName>
    <definedName name="_361計算2_1">[41]Sheet1!$AC$71</definedName>
    <definedName name="_362計算2_2">[41]Sheet1!$AC$71</definedName>
    <definedName name="_363計算2_3">[46]Sheet1!$AC$71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[46]Sheet1!$AE$109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K_1">#REF!</definedName>
    <definedName name="_380工_事_名_称____株シバタ医理科青森_2">#REF!</definedName>
    <definedName name="_381工_事_名_称____株シバタ医理科青森_3">[55]H8県住内訳!#REF!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[49]体育館!#REF!</definedName>
    <definedName name="_387杭打工事_2">[49]体育館!#REF!</definedName>
    <definedName name="_388杭打工事_3">[50]体育館!#REF!</definedName>
    <definedName name="_389合計_1">#REF!</definedName>
    <definedName name="_38Print_Area" localSheetId="17">#REF!</definedName>
    <definedName name="_38Print_Area" localSheetId="12">#REF!</definedName>
    <definedName name="_38Print_Area" localSheetId="18">#REF!</definedName>
    <definedName name="_38Print_Area" localSheetId="16">#REF!</definedName>
    <definedName name="_38Print_Area">#REF!</definedName>
    <definedName name="_39_______________0_S" localSheetId="17" hidden="1">[10]労!#REF!</definedName>
    <definedName name="_39_______________0_S" localSheetId="12" hidden="1">[10]労!#REF!</definedName>
    <definedName name="_39_______________0_S" localSheetId="18" hidden="1">[10]労!#REF!</definedName>
    <definedName name="_39_______________0_S" localSheetId="16" hidden="1">[10]労!#REF!</definedName>
    <definedName name="_39_______________0_S" hidden="1">[10]労!#REF!</definedName>
    <definedName name="_39_______________K" hidden="1">[8]目次!#REF!</definedName>
    <definedName name="_39_0Datab" localSheetId="17">[18]東高校!#REF!</definedName>
    <definedName name="_39_0Datab" localSheetId="12">[18]東高校!#REF!</definedName>
    <definedName name="_39_0Datab" localSheetId="18">[18]東高校!#REF!</definedName>
    <definedName name="_39_0Datab" localSheetId="16">[18]東高校!#REF!</definedName>
    <definedName name="_39_0Datab">[18]東高校!#REF!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 localSheetId="17">#REF!</definedName>
    <definedName name="_3D" localSheetId="12">#REF!</definedName>
    <definedName name="_3D" localSheetId="18">#REF!</definedName>
    <definedName name="_3D" localSheetId="16">#REF!</definedName>
    <definedName name="_3D">#REF!</definedName>
    <definedName name="_3Datab" localSheetId="17">#REF!</definedName>
    <definedName name="_3Datab" localSheetId="12">#REF!</definedName>
    <definedName name="_3Datab" localSheetId="18">#REF!</definedName>
    <definedName name="_3Datab" localSheetId="16">#REF!</definedName>
    <definedName name="_3Datab">#REF!</definedName>
    <definedName name="_3P" localSheetId="17">#REF!</definedName>
    <definedName name="_3P" localSheetId="12">#REF!</definedName>
    <definedName name="_3P" localSheetId="18">#REF!</definedName>
    <definedName name="_3P" localSheetId="16">#REF!</definedName>
    <definedName name="_3P">#REF!</definedName>
    <definedName name="_4" localSheetId="17">#REF!</definedName>
    <definedName name="_4" localSheetId="12">#REF!</definedName>
    <definedName name="_4" localSheetId="18">#REF!</definedName>
    <definedName name="_4" localSheetId="16">#REF!</definedName>
    <definedName name="_4">#REF!</definedName>
    <definedName name="_4___2">#REF!</definedName>
    <definedName name="_4_0_S" localSheetId="17" hidden="1">[10]労!#REF!</definedName>
    <definedName name="_4_0_S" localSheetId="12" hidden="1">[10]労!#REF!</definedName>
    <definedName name="_4_0_S" localSheetId="18" hidden="1">[10]労!#REF!</definedName>
    <definedName name="_4_0_S" localSheetId="16" hidden="1">[10]労!#REF!</definedName>
    <definedName name="_4_0_S" hidden="1">[10]労!#REF!</definedName>
    <definedName name="_4_00_Datab">#REF!</definedName>
    <definedName name="_4_00_Print_Area">#REF!</definedName>
    <definedName name="_4_0Print_Area" localSheetId="17">#REF!</definedName>
    <definedName name="_4_0Print_Area" localSheetId="12">#REF!</definedName>
    <definedName name="_4_0Print_Area" localSheetId="18">#REF!</definedName>
    <definedName name="_4_0Print_Area" localSheetId="16">#REF!</definedName>
    <definedName name="_4_0Print_Area">#REF!</definedName>
    <definedName name="_4_A1_1">#REF!</definedName>
    <definedName name="_40_______________0_S" localSheetId="17" hidden="1">[10]労!#REF!</definedName>
    <definedName name="_40_______________0_S" localSheetId="12" hidden="1">[10]労!#REF!</definedName>
    <definedName name="_40_______________0_S" localSheetId="18" hidden="1">[10]労!#REF!</definedName>
    <definedName name="_40_______________0_S" localSheetId="16" hidden="1">[10]労!#REF!</definedName>
    <definedName name="_40_______________0_S" hidden="1">[10]労!#REF!</definedName>
    <definedName name="_40_K_3">[46]Sheet1!$AE$103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localSheetId="17" hidden="1">[8]目次!#REF!</definedName>
    <definedName name="_42________________K" localSheetId="12" hidden="1">[8]目次!#REF!</definedName>
    <definedName name="_42________________K" localSheetId="18" hidden="1">[8]目次!#REF!</definedName>
    <definedName name="_42________________K" localSheetId="16" hidden="1">[8]目次!#REF!</definedName>
    <definedName name="_42________________K" hidden="1">[8]目次!#REF!</definedName>
    <definedName name="_42_______________S" hidden="1">[8]目次!#REF!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[53]電気内訳!$G$158</definedName>
    <definedName name="_426弱電設備工事_2">[53]電気内訳!$G$158</definedName>
    <definedName name="_427弱電設備工事_3">[54]電気内訳!$G$158</definedName>
    <definedName name="_428受水槽_1">#REF!</definedName>
    <definedName name="_429受水槽_2">#REF!</definedName>
    <definedName name="_43_________________0_K" hidden="1">[10]労!#REF!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[51]内訳!#REF!</definedName>
    <definedName name="_435諸経費_2">[51]内訳!#REF!</definedName>
    <definedName name="_436諸経費_3">[52]内訳!#REF!</definedName>
    <definedName name="_437消毒槽_1">#REF!</definedName>
    <definedName name="_438消毒槽_2">#REF!</definedName>
    <definedName name="_439消毒槽_3">#REF!</definedName>
    <definedName name="_44_________________0_S" hidden="1">[8]目次!#REF!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 localSheetId="17">#REF!</definedName>
    <definedName name="_44Print_Area" localSheetId="12">#REF!</definedName>
    <definedName name="_44Print_Area" localSheetId="18">#REF!</definedName>
    <definedName name="_44Print_Area" localSheetId="16">#REF!</definedName>
    <definedName name="_44Print_Area">#REF!</definedName>
    <definedName name="_45________________K" localSheetId="17" hidden="1">[8]目次!#REF!</definedName>
    <definedName name="_45________________K" localSheetId="12" hidden="1">[8]目次!#REF!</definedName>
    <definedName name="_45________________K" localSheetId="18" hidden="1">[8]目次!#REF!</definedName>
    <definedName name="_45________________K" localSheetId="16" hidden="1">[8]目次!#REF!</definedName>
    <definedName name="_45________________K" hidden="1">[8]目次!#REF!</definedName>
    <definedName name="_45________________S" localSheetId="17" hidden="1">[8]目次!#REF!</definedName>
    <definedName name="_45________________S" localSheetId="12" hidden="1">[8]目次!#REF!</definedName>
    <definedName name="_45________________S" localSheetId="18" hidden="1">[8]目次!#REF!</definedName>
    <definedName name="_45________________S" localSheetId="16" hidden="1">[8]目次!#REF!</definedName>
    <definedName name="_45________________S" hidden="1">[8]目次!#REF!</definedName>
    <definedName name="_45_____________0_K" hidden="1">[10]労!#REF!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[46]Sheet1!$AC$41</definedName>
    <definedName name="_459深さ2_1">[41]Sheet1!$AC$47</definedName>
    <definedName name="_45Print_Area">#REF!</definedName>
    <definedName name="_46_Key2_3">#REF!</definedName>
    <definedName name="_460深さ2_2">[41]Sheet1!$AC$47</definedName>
    <definedName name="_461深さ2_3">[46]Sheet1!$AC$47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 localSheetId="17">#REF!</definedName>
    <definedName name="_47_0Print_Area" localSheetId="12">#REF!</definedName>
    <definedName name="_47_0Print_Area" localSheetId="18">#REF!</definedName>
    <definedName name="_47_0Print_Area" localSheetId="16">#REF!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0Print_Area" localSheetId="17">#REF!</definedName>
    <definedName name="_48_0Print_Area" localSheetId="12">#REF!</definedName>
    <definedName name="_48_0Print_Area" localSheetId="18">#REF!</definedName>
    <definedName name="_48_0Print_Area" localSheetId="16">#REF!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[46]Sheet1!$AE$114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 localSheetId="17">#REF!</definedName>
    <definedName name="_4D" localSheetId="12">#REF!</definedName>
    <definedName name="_4D" localSheetId="18">#REF!</definedName>
    <definedName name="_4D" localSheetId="16">#REF!</definedName>
    <definedName name="_4D">#REF!</definedName>
    <definedName name="_4Datab" localSheetId="17">#REF!</definedName>
    <definedName name="_4Datab" localSheetId="12">#REF!</definedName>
    <definedName name="_4Datab" localSheetId="18">#REF!</definedName>
    <definedName name="_4Datab" localSheetId="16">#REF!</definedName>
    <definedName name="_4Datab">#REF!</definedName>
    <definedName name="_4P" localSheetId="17">#REF!</definedName>
    <definedName name="_4P" localSheetId="12">#REF!</definedName>
    <definedName name="_4P" localSheetId="18">#REF!</definedName>
    <definedName name="_4P" localSheetId="16">#REF!</definedName>
    <definedName name="_4P">#REF!</definedName>
    <definedName name="_4Print_Area" localSheetId="17">#REF!</definedName>
    <definedName name="_4Print_Area" localSheetId="12">#REF!</definedName>
    <definedName name="_4Print_Area" localSheetId="18">#REF!</definedName>
    <definedName name="_4Print_Area" localSheetId="16">#REF!</definedName>
    <definedName name="_4Print_Area">#REF!</definedName>
    <definedName name="_4S" localSheetId="17" hidden="1">[8]目次!#REF!</definedName>
    <definedName name="_4S" localSheetId="12" hidden="1">[8]目次!#REF!</definedName>
    <definedName name="_4S" localSheetId="18" hidden="1">[8]目次!#REF!</definedName>
    <definedName name="_4S" localSheetId="16" hidden="1">[8]目次!#REF!</definedName>
    <definedName name="_4S" hidden="1">[8]目次!#REF!</definedName>
    <definedName name="_5" localSheetId="17">#REF!</definedName>
    <definedName name="_5" localSheetId="12">#REF!</definedName>
    <definedName name="_5" localSheetId="18">#REF!</definedName>
    <definedName name="_5" localSheetId="16">#REF!</definedName>
    <definedName name="_5">#REF!</definedName>
    <definedName name="_5___________________K" localSheetId="17" hidden="1">[8]目次!#REF!</definedName>
    <definedName name="_5___________________K" localSheetId="12" hidden="1">[8]目次!#REF!</definedName>
    <definedName name="_5___________________K" localSheetId="18" hidden="1">[8]目次!#REF!</definedName>
    <definedName name="_5___________________K" localSheetId="16" hidden="1">[8]目次!#REF!</definedName>
    <definedName name="_5___________________K" hidden="1">[8]目次!#REF!</definedName>
    <definedName name="_5___3">#REF!</definedName>
    <definedName name="_5_00_Datab">#REF!</definedName>
    <definedName name="_5_0Datab" localSheetId="17">#REF!</definedName>
    <definedName name="_5_0Datab" localSheetId="12">#REF!</definedName>
    <definedName name="_5_0Datab" localSheetId="18">#REF!</definedName>
    <definedName name="_5_0Datab" localSheetId="16">#REF!</definedName>
    <definedName name="_5_0Datab">#REF!</definedName>
    <definedName name="_5_4_3室内梁型断熱_浴室ﾄﾞｱ_和室天井壁塗装他" localSheetId="17">#REF!</definedName>
    <definedName name="_5_4_3室内梁型断熱_浴室ﾄﾞｱ_和室天井壁塗装他" localSheetId="12">#REF!</definedName>
    <definedName name="_5_4_3室内梁型断熱_浴室ﾄﾞｱ_和室天井壁塗装他" localSheetId="18">#REF!</definedName>
    <definedName name="_5_4_3室内梁型断熱_浴室ﾄﾞｱ_和室天井壁塗装他" localSheetId="16">#REF!</definedName>
    <definedName name="_5_4_3室内梁型断熱_浴室ﾄﾞｱ_和室天井壁塗装他">#REF!</definedName>
    <definedName name="_5_p_1">#REF!</definedName>
    <definedName name="_50________________S" localSheetId="17" hidden="1">[8]目次!#REF!</definedName>
    <definedName name="_50________________S" localSheetId="12" hidden="1">[8]目次!#REF!</definedName>
    <definedName name="_50________________S" localSheetId="18" hidden="1">[8]目次!#REF!</definedName>
    <definedName name="_50________________S" localSheetId="16" hidden="1">[8]目次!#REF!</definedName>
    <definedName name="_50________________S" hidden="1">[8]目次!#REF!</definedName>
    <definedName name="_50_0Print_Area" localSheetId="17">#REF!</definedName>
    <definedName name="_50_0Print_Area" localSheetId="12">#REF!</definedName>
    <definedName name="_50_0Print_Area" localSheetId="18">#REF!</definedName>
    <definedName name="_50_0Print_Area" localSheetId="16">#REF!</definedName>
    <definedName name="_50_0Print_Area">#REF!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17" hidden="1">[10]労!#REF!</definedName>
    <definedName name="_51______________0_K" localSheetId="12" hidden="1">[10]労!#REF!</definedName>
    <definedName name="_51______________0_K" localSheetId="18" hidden="1">[10]労!#REF!</definedName>
    <definedName name="_51______________0_K" localSheetId="16" hidden="1">[10]労!#REF!</definedName>
    <definedName name="_51______________0_K" hidden="1">[10]労!#REF!</definedName>
    <definedName name="_51______________K" hidden="1">[8]目次!#REF!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[53]電気内訳!$G$119</definedName>
    <definedName name="_516電灯_ｺﾝｾﾝﾄ設備工事_2">[53]電気内訳!$G$119</definedName>
    <definedName name="_517電灯_ｺﾝｾﾝﾄ設備工事_3">[54]電気内訳!$G$119</definedName>
    <definedName name="_518土工事_1">#REF!</definedName>
    <definedName name="_519土工事_2">#REF!</definedName>
    <definedName name="_51A50000_" localSheetId="17">#REF!</definedName>
    <definedName name="_51A50000_" localSheetId="12">#REF!</definedName>
    <definedName name="_51A50000_" localSheetId="18">#REF!</definedName>
    <definedName name="_51A50000_" localSheetId="16">#REF!</definedName>
    <definedName name="_51A50000_">#REF!</definedName>
    <definedName name="_52_M_3">[46]Sheet1!$AE$107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localSheetId="17" hidden="1">[10]労!#REF!</definedName>
    <definedName name="_55______________0_K" localSheetId="12" hidden="1">[10]労!#REF!</definedName>
    <definedName name="_55______________0_K" localSheetId="18" hidden="1">[10]労!#REF!</definedName>
    <definedName name="_55______________0_K" localSheetId="16" hidden="1">[10]労!#REF!</definedName>
    <definedName name="_55______________0_K" hidden="1">[10]労!#REF!</definedName>
    <definedName name="_55_N_3">[46]Sheet1!$AE$102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localSheetId="17" hidden="1">[10]労!#REF!</definedName>
    <definedName name="_57______________0_S" localSheetId="12" hidden="1">[10]労!#REF!</definedName>
    <definedName name="_57______________0_S" localSheetId="18" hidden="1">[10]労!#REF!</definedName>
    <definedName name="_57______________0_S" localSheetId="16" hidden="1">[10]労!#REF!</definedName>
    <definedName name="_57______________0_S" hidden="1">[10]労!#REF!</definedName>
    <definedName name="_57____________0_K" hidden="1">[10]労!#REF!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Datab" localSheetId="17">[58]東高校!#REF!</definedName>
    <definedName name="_58Datab" localSheetId="12">[58]東高校!#REF!</definedName>
    <definedName name="_58Datab" localSheetId="18">[58]東高校!#REF!</definedName>
    <definedName name="_58Datab" localSheetId="16">[58]東高校!#REF!</definedName>
    <definedName name="_58Datab">[58]東高校!#REF!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[46]Sheet1!$AC$19</definedName>
    <definedName name="_598桝寸法2_1">[41]Sheet1!$AC$25</definedName>
    <definedName name="_599桝寸法2_2">[41]Sheet1!$AC$25</definedName>
    <definedName name="_5D" localSheetId="17">#REF!</definedName>
    <definedName name="_5D" localSheetId="12">#REF!</definedName>
    <definedName name="_5D" localSheetId="18">#REF!</definedName>
    <definedName name="_5D" localSheetId="16">#REF!</definedName>
    <definedName name="_5D">#REF!</definedName>
    <definedName name="_5Datab" localSheetId="17">[45]東高校!#REF!</definedName>
    <definedName name="_5Datab" localSheetId="12">[45]東高校!#REF!</definedName>
    <definedName name="_5Datab" localSheetId="18">[45]東高校!#REF!</definedName>
    <definedName name="_5Datab" localSheetId="16">[45]東高校!#REF!</definedName>
    <definedName name="_5Datab">[45]東高校!#REF!</definedName>
    <definedName name="_5P" localSheetId="17">#REF!</definedName>
    <definedName name="_5P" localSheetId="12">#REF!</definedName>
    <definedName name="_5P" localSheetId="18">#REF!</definedName>
    <definedName name="_5P" localSheetId="16">#REF!</definedName>
    <definedName name="_5P">#REF!</definedName>
    <definedName name="_5Print_Area" localSheetId="17">#REF!</definedName>
    <definedName name="_5Print_Area" localSheetId="12">#REF!</definedName>
    <definedName name="_5Print_Area" localSheetId="18">#REF!</definedName>
    <definedName name="_5Print_Area" localSheetId="16">#REF!</definedName>
    <definedName name="_5Print_Area">#REF!</definedName>
    <definedName name="_6" localSheetId="17">#REF!</definedName>
    <definedName name="_6" localSheetId="12">#REF!</definedName>
    <definedName name="_6" localSheetId="18">#REF!</definedName>
    <definedName name="_6" localSheetId="16">#REF!</definedName>
    <definedName name="_6">#REF!</definedName>
    <definedName name="_6___________________K" localSheetId="17" hidden="1">[8]目次!#REF!</definedName>
    <definedName name="_6___________________K" localSheetId="12" hidden="1">[8]目次!#REF!</definedName>
    <definedName name="_6___________________K" localSheetId="18" hidden="1">[8]目次!#REF!</definedName>
    <definedName name="_6___________________K" localSheetId="16" hidden="1">[8]目次!#REF!</definedName>
    <definedName name="_6___________________K" hidden="1">[8]目次!#REF!</definedName>
    <definedName name="_6___________________S" hidden="1">[8]目次!#REF!</definedName>
    <definedName name="_6__0Print_Area_1">[13]総括表!#REF!</definedName>
    <definedName name="_6_0_K" localSheetId="17" hidden="1">[10]労!#REF!</definedName>
    <definedName name="_6_0_K" localSheetId="12" hidden="1">[10]労!#REF!</definedName>
    <definedName name="_6_0_K" localSheetId="18" hidden="1">[10]労!#REF!</definedName>
    <definedName name="_6_0_K" localSheetId="16" hidden="1">[10]労!#REF!</definedName>
    <definedName name="_6_0_K" hidden="1">[10]労!#REF!</definedName>
    <definedName name="_6_00_Datab" localSheetId="17">#REF!</definedName>
    <definedName name="_6_00_Datab" localSheetId="12">#REF!</definedName>
    <definedName name="_6_00_Datab" localSheetId="18">#REF!</definedName>
    <definedName name="_6_00_Datab" localSheetId="16">#REF!</definedName>
    <definedName name="_6_00_Datab">#REF!</definedName>
    <definedName name="_6_00_Print_Area" localSheetId="17">#REF!</definedName>
    <definedName name="_6_00_Print_Area" localSheetId="12">#REF!</definedName>
    <definedName name="_6_00_Print_Area" localSheetId="18">#REF!</definedName>
    <definedName name="_6_00_Print_Area" localSheetId="16">#REF!</definedName>
    <definedName name="_6_00_Print_Area">#REF!</definedName>
    <definedName name="_6_0Datab" localSheetId="17">[59]東高校!#REF!</definedName>
    <definedName name="_6_0Datab" localSheetId="12">[59]東高校!#REF!</definedName>
    <definedName name="_6_0Datab" localSheetId="18">[59]東高校!#REF!</definedName>
    <definedName name="_6_0Datab" localSheetId="16">[59]東高校!#REF!</definedName>
    <definedName name="_6_0Datab">[59]東高校!#REF!</definedName>
    <definedName name="_6_t_1">#REF!</definedName>
    <definedName name="_60_________________K" hidden="1">[8]目次!#REF!</definedName>
    <definedName name="_60_______________K" localSheetId="17" hidden="1">[8]目次!#REF!</definedName>
    <definedName name="_60_______________K" localSheetId="12" hidden="1">[8]目次!#REF!</definedName>
    <definedName name="_60_______________K" localSheetId="18" hidden="1">[8]目次!#REF!</definedName>
    <definedName name="_60_______________K" localSheetId="16" hidden="1">[8]目次!#REF!</definedName>
    <definedName name="_60_______________K" hidden="1">[8]目次!#REF!</definedName>
    <definedName name="_60______________0_S" localSheetId="17" hidden="1">[10]労!#REF!</definedName>
    <definedName name="_60______________0_S" localSheetId="12" hidden="1">[10]労!#REF!</definedName>
    <definedName name="_60______________0_S" localSheetId="18" hidden="1">[10]労!#REF!</definedName>
    <definedName name="_60______________0_S" localSheetId="16" hidden="1">[10]労!#REF!</definedName>
    <definedName name="_60______________0_S" hidden="1">[10]労!#REF!</definedName>
    <definedName name="_60____________0_S" hidden="1">[10]労!#REF!</definedName>
    <definedName name="_60_Q_2">[41]Sheet1!$AE$118</definedName>
    <definedName name="_600桝寸法2_3">[46]Sheet1!$AC$25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[46]Sheet1!$AC$14</definedName>
    <definedName name="_607桝類工事_1">#REF!</definedName>
    <definedName name="_608桝類工事_2">#REF!</definedName>
    <definedName name="_609桝類工事_3">#REF!</definedName>
    <definedName name="_61_Q_3">[46]Sheet1!$AE$118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localSheetId="17" hidden="1">[8]目次!#REF!</definedName>
    <definedName name="_63_______________S" localSheetId="12" hidden="1">[8]目次!#REF!</definedName>
    <definedName name="_63_______________S" localSheetId="18" hidden="1">[8]目次!#REF!</definedName>
    <definedName name="_63_______________S" localSheetId="16" hidden="1">[8]目次!#REF!</definedName>
    <definedName name="_63_______________S" hidden="1">[8]目次!#REF!</definedName>
    <definedName name="_63_____________K" hidden="1">[8]目次!#REF!</definedName>
    <definedName name="_63_r_2">#REF!</definedName>
    <definedName name="_64_______________0_K" hidden="1">[8]目次!#REF!</definedName>
    <definedName name="_64_R_3">[46]Sheet1!$AE$105</definedName>
    <definedName name="_65_______________0_S" hidden="1">[10]労!#REF!</definedName>
    <definedName name="_65_______________K" localSheetId="17" hidden="1">[8]目次!#REF!</definedName>
    <definedName name="_65_______________K" localSheetId="12" hidden="1">[8]目次!#REF!</definedName>
    <definedName name="_65_______________K" localSheetId="18" hidden="1">[8]目次!#REF!</definedName>
    <definedName name="_65_______________K" localSheetId="16" hidden="1">[8]目次!#REF!</definedName>
    <definedName name="_65_______________K" hidden="1">[8]目次!#REF!</definedName>
    <definedName name="_65_R1010_1">#REF!</definedName>
    <definedName name="_65Datab" localSheetId="17">#REF!</definedName>
    <definedName name="_65Datab" localSheetId="12">#REF!</definedName>
    <definedName name="_65Datab" localSheetId="18">#REF!</definedName>
    <definedName name="_65Datab" localSheetId="16">#REF!</definedName>
    <definedName name="_65Datab">#REF!</definedName>
    <definedName name="_66_____________S" hidden="1">[8]目次!#REF!</definedName>
    <definedName name="_66_R1010_2">#REF!</definedName>
    <definedName name="_66P" localSheetId="17">#REF!</definedName>
    <definedName name="_66P" localSheetId="12">#REF!</definedName>
    <definedName name="_66P" localSheetId="18">#REF!</definedName>
    <definedName name="_66P" localSheetId="16">#REF!</definedName>
    <definedName name="_66P">#REF!</definedName>
    <definedName name="_67_R1010_3">#REF!</definedName>
    <definedName name="_68_S_1">#REF!</definedName>
    <definedName name="_69_____________0_K" localSheetId="17" hidden="1">[10]労!#REF!</definedName>
    <definedName name="_69_____________0_K" localSheetId="12" hidden="1">[10]労!#REF!</definedName>
    <definedName name="_69_____________0_K" localSheetId="18" hidden="1">[10]労!#REF!</definedName>
    <definedName name="_69_____________0_K" localSheetId="16" hidden="1">[10]労!#REF!</definedName>
    <definedName name="_69_____________0_K" hidden="1">[10]労!#REF!</definedName>
    <definedName name="_69___________0_K" hidden="1">[10]労!#REF!</definedName>
    <definedName name="_69_S_2">#REF!</definedName>
    <definedName name="_6D" localSheetId="17">#REF!</definedName>
    <definedName name="_6D" localSheetId="12">#REF!</definedName>
    <definedName name="_6D" localSheetId="18">#REF!</definedName>
    <definedName name="_6D" localSheetId="16">#REF!</definedName>
    <definedName name="_6D">#REF!</definedName>
    <definedName name="_6Datab" localSheetId="17">#REF!</definedName>
    <definedName name="_6Datab" localSheetId="12">#REF!</definedName>
    <definedName name="_6Datab" localSheetId="18">#REF!</definedName>
    <definedName name="_6Datab" localSheetId="16">#REF!</definedName>
    <definedName name="_6Datab">#REF!</definedName>
    <definedName name="_6P">#N/A</definedName>
    <definedName name="_6Print_Area" localSheetId="17">#REF!</definedName>
    <definedName name="_6Print_Area" localSheetId="12">#REF!</definedName>
    <definedName name="_6Print_Area" localSheetId="18">#REF!</definedName>
    <definedName name="_6Print_Area" localSheetId="16">#REF!</definedName>
    <definedName name="_6Print_Area">#REF!</definedName>
    <definedName name="_7" localSheetId="17">#REF!</definedName>
    <definedName name="_7" localSheetId="12">#REF!</definedName>
    <definedName name="_7" localSheetId="18">#REF!</definedName>
    <definedName name="_7" localSheetId="16">#REF!</definedName>
    <definedName name="_7">#REF!</definedName>
    <definedName name="_7__0Print_Area_2">'[14]#REF'!#REF!</definedName>
    <definedName name="_7_0">[60]材料単価表!#REF!</definedName>
    <definedName name="_7_00_Print_Area">#REF!</definedName>
    <definedName name="_7_0Print_Area" localSheetId="17">#REF!</definedName>
    <definedName name="_7_0Print_Area" localSheetId="12">#REF!</definedName>
    <definedName name="_7_0Print_Area" localSheetId="18">#REF!</definedName>
    <definedName name="_7_0Print_Area" localSheetId="16">#REF!</definedName>
    <definedName name="_7_0Print_Area">#REF!</definedName>
    <definedName name="_70_______________S" localSheetId="17" hidden="1">[8]目次!#REF!</definedName>
    <definedName name="_70_______________S" localSheetId="12" hidden="1">[8]目次!#REF!</definedName>
    <definedName name="_70_______________S" localSheetId="18" hidden="1">[8]目次!#REF!</definedName>
    <definedName name="_70_______________S" localSheetId="16" hidden="1">[8]目次!#REF!</definedName>
    <definedName name="_70_______________S" hidden="1">[8]目次!#REF!</definedName>
    <definedName name="_70_S_3">[46]Sheet1!$AE$115</definedName>
    <definedName name="_71_Sort_1">#REF!</definedName>
    <definedName name="_72________________K" hidden="1">[8]目次!#REF!</definedName>
    <definedName name="_72___________0_S" hidden="1">[10]労!#REF!</definedName>
    <definedName name="_72_Sort_2">'[21]#REF'!$A$642:$N$1308</definedName>
    <definedName name="_73_Sort_3">#REF!</definedName>
    <definedName name="_73Print_Area" localSheetId="17">#REF!</definedName>
    <definedName name="_73Print_Area" localSheetId="12">#REF!</definedName>
    <definedName name="_73Print_Area" localSheetId="18">#REF!</definedName>
    <definedName name="_73Print_Area" localSheetId="16">#REF!</definedName>
    <definedName name="_73Print_Area">#REF!</definedName>
    <definedName name="_74________________S" hidden="1">[8]目次!#REF!</definedName>
    <definedName name="_74_t_1">#REF!</definedName>
    <definedName name="_75______________0_K" hidden="1">[10]労!#REF!</definedName>
    <definedName name="_75_____________0_K" localSheetId="17" hidden="1">[10]労!#REF!</definedName>
    <definedName name="_75_____________0_K" localSheetId="12" hidden="1">[10]労!#REF!</definedName>
    <definedName name="_75_____________0_K" localSheetId="18" hidden="1">[10]労!#REF!</definedName>
    <definedName name="_75_____________0_K" localSheetId="16" hidden="1">[10]労!#REF!</definedName>
    <definedName name="_75_____________0_K" hidden="1">[10]労!#REF!</definedName>
    <definedName name="_75_____________0_S" localSheetId="17" hidden="1">[10]労!#REF!</definedName>
    <definedName name="_75_____________0_S" localSheetId="12" hidden="1">[10]労!#REF!</definedName>
    <definedName name="_75_____________0_S" localSheetId="18" hidden="1">[10]労!#REF!</definedName>
    <definedName name="_75_____________0_S" localSheetId="16" hidden="1">[10]労!#REF!</definedName>
    <definedName name="_75_____________0_S" hidden="1">[10]労!#REF!</definedName>
    <definedName name="_75____________K" hidden="1">[8]目次!#REF!</definedName>
    <definedName name="_75_t_2">#REF!</definedName>
    <definedName name="_76______________0_S" hidden="1">[10]労!#REF!</definedName>
    <definedName name="_76_t_3">#REF!</definedName>
    <definedName name="_77_T_4">#REF!</definedName>
    <definedName name="_78______________K" localSheetId="17" hidden="1">[8]目次!#REF!</definedName>
    <definedName name="_78______________K" localSheetId="12" hidden="1">[8]目次!#REF!</definedName>
    <definedName name="_78______________K" localSheetId="18" hidden="1">[8]目次!#REF!</definedName>
    <definedName name="_78______________K" localSheetId="16" hidden="1">[8]目次!#REF!</definedName>
    <definedName name="_78______________K" hidden="1">[8]目次!#REF!</definedName>
    <definedName name="_78____________S" hidden="1">[8]目次!#REF!</definedName>
    <definedName name="_78_U_1">[41]Sheet1!$AE$110</definedName>
    <definedName name="_79_U_2">[41]Sheet1!$AE$110</definedName>
    <definedName name="_7D" localSheetId="17">#REF!</definedName>
    <definedName name="_7D" localSheetId="12">#REF!</definedName>
    <definedName name="_7D" localSheetId="18">#REF!</definedName>
    <definedName name="_7D" localSheetId="16">#REF!</definedName>
    <definedName name="_7D">#REF!</definedName>
    <definedName name="_7P">#N/A</definedName>
    <definedName name="_7Print_Area" localSheetId="17">#REF!</definedName>
    <definedName name="_7Print_Area" localSheetId="12">#REF!</definedName>
    <definedName name="_7Print_Area" localSheetId="18">#REF!</definedName>
    <definedName name="_7Print_Area" localSheetId="16">#REF!</definedName>
    <definedName name="_7Print_Area">#REF!</definedName>
    <definedName name="_8__0Print_Area_3">'[21]#REF'!#REF!</definedName>
    <definedName name="_8_0_S" localSheetId="17" hidden="1">[10]労!#REF!</definedName>
    <definedName name="_8_0_S" localSheetId="12" hidden="1">[10]労!#REF!</definedName>
    <definedName name="_8_0_S" localSheetId="18" hidden="1">[10]労!#REF!</definedName>
    <definedName name="_8_0_S" localSheetId="16" hidden="1">[10]労!#REF!</definedName>
    <definedName name="_8_0_S" hidden="1">[10]労!#REF!</definedName>
    <definedName name="_8_00_Datab">#REF!</definedName>
    <definedName name="_8_00_Print_Area">#REF!</definedName>
    <definedName name="_8_0Datab">[61]東高校!#REF!</definedName>
    <definedName name="_8_0Print_Area">'[30]#REF'!#REF!</definedName>
    <definedName name="_80_____________0_S" localSheetId="17" hidden="1">[10]労!#REF!</definedName>
    <definedName name="_80_____________0_S" localSheetId="12" hidden="1">[10]労!#REF!</definedName>
    <definedName name="_80_____________0_S" localSheetId="18" hidden="1">[10]労!#REF!</definedName>
    <definedName name="_80_____________0_S" localSheetId="16" hidden="1">[10]労!#REF!</definedName>
    <definedName name="_80_____________0_S" hidden="1">[10]労!#REF!</definedName>
    <definedName name="_80_U_3">[46]Sheet1!$AE$110</definedName>
    <definedName name="_80Print_Area" localSheetId="17">#REF!</definedName>
    <definedName name="_80Print_Area" localSheetId="12">#REF!</definedName>
    <definedName name="_80Print_Area" localSheetId="18">#REF!</definedName>
    <definedName name="_80Print_Area" localSheetId="16">#REF!</definedName>
    <definedName name="_80Print_Area">#REF!</definedName>
    <definedName name="_81______________S" localSheetId="17" hidden="1">[8]目次!#REF!</definedName>
    <definedName name="_81______________S" localSheetId="12" hidden="1">[8]目次!#REF!</definedName>
    <definedName name="_81______________S" localSheetId="18" hidden="1">[8]目次!#REF!</definedName>
    <definedName name="_81______________S" localSheetId="16" hidden="1">[8]目次!#REF!</definedName>
    <definedName name="_81______________S" hidden="1">[8]目次!#REF!</definedName>
    <definedName name="_81__________0_K" hidden="1">[10]労!#REF!</definedName>
    <definedName name="_81_z_1">#REF!</definedName>
    <definedName name="_82_z_2">'[21]#REF'!$D$23:$D$26</definedName>
    <definedName name="_83_z_3">#REF!</definedName>
    <definedName name="_84_______________K" hidden="1">[8]目次!#REF!</definedName>
    <definedName name="_84__________0_S" hidden="1">[10]労!#REF!</definedName>
    <definedName name="_85______________K" localSheetId="17" hidden="1">[8]目次!#REF!</definedName>
    <definedName name="_85______________K" localSheetId="12" hidden="1">[8]目次!#REF!</definedName>
    <definedName name="_85______________K" localSheetId="18" hidden="1">[8]目次!#REF!</definedName>
    <definedName name="_85______________K" localSheetId="16" hidden="1">[8]目次!#REF!</definedName>
    <definedName name="_85______________K" hidden="1">[8]目次!#REF!</definedName>
    <definedName name="_86_00_Datab">#REF!</definedName>
    <definedName name="_87____________0_K" localSheetId="17" hidden="1">[10]労!#REF!</definedName>
    <definedName name="_87____________0_K" localSheetId="12" hidden="1">[10]労!#REF!</definedName>
    <definedName name="_87____________0_K" localSheetId="18" hidden="1">[10]労!#REF!</definedName>
    <definedName name="_87____________0_K" localSheetId="16" hidden="1">[10]労!#REF!</definedName>
    <definedName name="_87____________0_K" hidden="1">[10]労!#REF!</definedName>
    <definedName name="_87___________K" hidden="1">[8]目次!#REF!</definedName>
    <definedName name="_88_______________S" hidden="1">[8]目次!#REF!</definedName>
    <definedName name="_89_____________0_K" hidden="1">[10]労!#REF!</definedName>
    <definedName name="_89_00_Print_Area">#REF!</definedName>
    <definedName name="_8D" localSheetId="17">#REF!</definedName>
    <definedName name="_8D" localSheetId="12">#REF!</definedName>
    <definedName name="_8D" localSheetId="18">#REF!</definedName>
    <definedName name="_8D" localSheetId="16">#REF!</definedName>
    <definedName name="_8D">#REF!</definedName>
    <definedName name="_8Datab" localSheetId="17">[17]東高校!#REF!</definedName>
    <definedName name="_8Datab" localSheetId="12">[17]東高校!#REF!</definedName>
    <definedName name="_8Datab" localSheetId="18">[17]東高校!#REF!</definedName>
    <definedName name="_8Datab" localSheetId="16">[17]東高校!#REF!</definedName>
    <definedName name="_8Datab">[17]東高校!#REF!</definedName>
    <definedName name="_8P" localSheetId="17">#REF!</definedName>
    <definedName name="_8P" localSheetId="12">#REF!</definedName>
    <definedName name="_8P" localSheetId="18">#REF!</definedName>
    <definedName name="_8P" localSheetId="16">#REF!</definedName>
    <definedName name="_8P">#REF!</definedName>
    <definedName name="_8Print_Area" localSheetId="17">#REF!</definedName>
    <definedName name="_8Print_Area" localSheetId="12">#REF!</definedName>
    <definedName name="_8Print_Area" localSheetId="18">#REF!</definedName>
    <definedName name="_8Print_Area" localSheetId="16">#REF!</definedName>
    <definedName name="_8Print_Area">#REF!</definedName>
    <definedName name="_9___________________S" localSheetId="17" hidden="1">[8]目次!#REF!</definedName>
    <definedName name="_9___________________S" localSheetId="12" hidden="1">[8]目次!#REF!</definedName>
    <definedName name="_9___________________S" localSheetId="18" hidden="1">[8]目次!#REF!</definedName>
    <definedName name="_9___________________S" localSheetId="16" hidden="1">[8]目次!#REF!</definedName>
    <definedName name="_9___________________S" hidden="1">[8]目次!#REF!</definedName>
    <definedName name="_9_________________0_K" hidden="1">[10]労!#REF!</definedName>
    <definedName name="_9_0_Datab_1">#REF!</definedName>
    <definedName name="_9_00_Datab">#REF!</definedName>
    <definedName name="_9_00_Print_Area" localSheetId="17">#REF!</definedName>
    <definedName name="_9_00_Print_Area" localSheetId="12">#REF!</definedName>
    <definedName name="_9_00_Print_Area" localSheetId="18">#REF!</definedName>
    <definedName name="_9_00_Print_Area" localSheetId="16">#REF!</definedName>
    <definedName name="_9_00_Print_Area">#REF!</definedName>
    <definedName name="_9_0Datab" localSheetId="17">[45]東高校!#REF!</definedName>
    <definedName name="_9_0Datab" localSheetId="12">[45]東高校!#REF!</definedName>
    <definedName name="_9_0Datab" localSheetId="18">[45]東高校!#REF!</definedName>
    <definedName name="_9_0Datab" localSheetId="16">[45]東高校!#REF!</definedName>
    <definedName name="_9_0Datab">[45]東高校!#REF!</definedName>
    <definedName name="_9_0Print_Area" localSheetId="17">#REF!</definedName>
    <definedName name="_9_0Print_Area" localSheetId="12">#REF!</definedName>
    <definedName name="_9_0Print_Area" localSheetId="18">#REF!</definedName>
    <definedName name="_9_0Print_Area" localSheetId="16">#REF!</definedName>
    <definedName name="_9_0Print_Area">#REF!</definedName>
    <definedName name="_90______________S" localSheetId="17" hidden="1">[8]目次!#REF!</definedName>
    <definedName name="_90______________S" localSheetId="12" hidden="1">[8]目次!#REF!</definedName>
    <definedName name="_90______________S" localSheetId="18" hidden="1">[8]目次!#REF!</definedName>
    <definedName name="_90______________S" localSheetId="16" hidden="1">[8]目次!#REF!</definedName>
    <definedName name="_90______________S" hidden="1">[8]目次!#REF!</definedName>
    <definedName name="_90_____________0_S" hidden="1">[10]労!#REF!</definedName>
    <definedName name="_90___________S" hidden="1">[8]目次!#REF!</definedName>
    <definedName name="_92_0Datab">#REF!</definedName>
    <definedName name="_93____________0_S" localSheetId="17" hidden="1">[10]労!#REF!</definedName>
    <definedName name="_93____________0_S" localSheetId="12" hidden="1">[10]労!#REF!</definedName>
    <definedName name="_93____________0_S" localSheetId="18" hidden="1">[10]労!#REF!</definedName>
    <definedName name="_93____________0_S" localSheetId="16" hidden="1">[10]労!#REF!</definedName>
    <definedName name="_93____________0_S" hidden="1">[10]労!#REF!</definedName>
    <definedName name="_93_________0_K" hidden="1">[10]労!#REF!</definedName>
    <definedName name="_95____________0_K" localSheetId="17" hidden="1">[10]労!#REF!</definedName>
    <definedName name="_95____________0_K" localSheetId="12" hidden="1">[10]労!#REF!</definedName>
    <definedName name="_95____________0_K" localSheetId="18" hidden="1">[10]労!#REF!</definedName>
    <definedName name="_95____________0_K" localSheetId="16" hidden="1">[10]労!#REF!</definedName>
    <definedName name="_95____________0_K" hidden="1">[10]労!#REF!</definedName>
    <definedName name="_95_0Print_Area">#REF!</definedName>
    <definedName name="_96_____________K" localSheetId="17" hidden="1">[8]目次!#REF!</definedName>
    <definedName name="_96_____________K" localSheetId="12" hidden="1">[8]目次!#REF!</definedName>
    <definedName name="_96_____________K" localSheetId="18" hidden="1">[8]目次!#REF!</definedName>
    <definedName name="_96_____________K" localSheetId="16" hidden="1">[8]目次!#REF!</definedName>
    <definedName name="_96_____________K" hidden="1">[8]目次!#REF!</definedName>
    <definedName name="_96_________0_S" hidden="1">[10]労!#REF!</definedName>
    <definedName name="_96AAAA_1">#REF!</definedName>
    <definedName name="_97______________K" hidden="1">[8]目次!#REF!</definedName>
    <definedName name="_97AAAA_2">#REF!</definedName>
    <definedName name="_98AAAA_3">#REF!</definedName>
    <definedName name="_99_____________S" localSheetId="17" hidden="1">[8]目次!#REF!</definedName>
    <definedName name="_99_____________S" localSheetId="12" hidden="1">[8]目次!#REF!</definedName>
    <definedName name="_99_____________S" localSheetId="18" hidden="1">[8]目次!#REF!</definedName>
    <definedName name="_99_____________S" localSheetId="16" hidden="1">[8]目次!#REF!</definedName>
    <definedName name="_99_____________S" hidden="1">[8]目次!#REF!</definedName>
    <definedName name="_99__________K" hidden="1">[8]目次!#REF!</definedName>
    <definedName name="_99Criteria_MI_1">#REF!</definedName>
    <definedName name="_9Datab" localSheetId="17">#REF!</definedName>
    <definedName name="_9Datab" localSheetId="12">#REF!</definedName>
    <definedName name="_9Datab" localSheetId="18">#REF!</definedName>
    <definedName name="_9Datab" localSheetId="16">#REF!</definedName>
    <definedName name="_9Datab">#REF!</definedName>
    <definedName name="_9P" localSheetId="17">#REF!</definedName>
    <definedName name="_9P" localSheetId="12">#REF!</definedName>
    <definedName name="_9P" localSheetId="18">#REF!</definedName>
    <definedName name="_9P" localSheetId="16">#REF!</definedName>
    <definedName name="_9P">#REF!</definedName>
    <definedName name="_9Print_Area">#REF!</definedName>
    <definedName name="_a">#REF!</definedName>
    <definedName name="_a_8">[62]拾い書!#REF!</definedName>
    <definedName name="_A00" localSheetId="17">#REF!</definedName>
    <definedName name="_A00" localSheetId="12">#REF!</definedName>
    <definedName name="_A00" localSheetId="18">#REF!</definedName>
    <definedName name="_A00" localSheetId="16">#REF!</definedName>
    <definedName name="_A00">#REF!</definedName>
    <definedName name="_A01" localSheetId="17">#REF!</definedName>
    <definedName name="_A01" localSheetId="12">#REF!</definedName>
    <definedName name="_A01" localSheetId="18">#REF!</definedName>
    <definedName name="_A01" localSheetId="16">#REF!</definedName>
    <definedName name="_A01">#REF!</definedName>
    <definedName name="_A1" localSheetId="17">#REF!</definedName>
    <definedName name="_A1" localSheetId="12">#REF!</definedName>
    <definedName name="_A1" localSheetId="18">#REF!</definedName>
    <definedName name="_A1" localSheetId="16">#REF!</definedName>
    <definedName name="_A1">#REF!</definedName>
    <definedName name="_A10" localSheetId="17">#REF!</definedName>
    <definedName name="_A10" localSheetId="12">#REF!</definedName>
    <definedName name="_A10" localSheetId="18">#REF!</definedName>
    <definedName name="_A10" localSheetId="16">#REF!</definedName>
    <definedName name="_A10">#REF!</definedName>
    <definedName name="_A11" localSheetId="17">#REF!</definedName>
    <definedName name="_A11" localSheetId="12">#REF!</definedName>
    <definedName name="_A11" localSheetId="18">#REF!</definedName>
    <definedName name="_A11" localSheetId="16">#REF!</definedName>
    <definedName name="_A11">#REF!</definedName>
    <definedName name="_A12" localSheetId="17">#REF!</definedName>
    <definedName name="_A12" localSheetId="12">#REF!</definedName>
    <definedName name="_A12" localSheetId="18">#REF!</definedName>
    <definedName name="_A12" localSheetId="16">#REF!</definedName>
    <definedName name="_A12">#REF!</definedName>
    <definedName name="_A13" localSheetId="17">#REF!</definedName>
    <definedName name="_A13" localSheetId="12">#REF!</definedName>
    <definedName name="_A13" localSheetId="18">#REF!</definedName>
    <definedName name="_A13" localSheetId="16">#REF!</definedName>
    <definedName name="_A13">#REF!</definedName>
    <definedName name="_A14" localSheetId="17">#REF!</definedName>
    <definedName name="_A14" localSheetId="12">#REF!</definedName>
    <definedName name="_A14" localSheetId="18">#REF!</definedName>
    <definedName name="_A14" localSheetId="16">#REF!</definedName>
    <definedName name="_A14">#REF!</definedName>
    <definedName name="_A15" localSheetId="17">#REF!</definedName>
    <definedName name="_A15" localSheetId="12">#REF!</definedName>
    <definedName name="_A15" localSheetId="18">#REF!</definedName>
    <definedName name="_A15" localSheetId="16">#REF!</definedName>
    <definedName name="_A15">#REF!</definedName>
    <definedName name="_A16" localSheetId="17">#REF!</definedName>
    <definedName name="_A16" localSheetId="12">#REF!</definedName>
    <definedName name="_A16" localSheetId="18">#REF!</definedName>
    <definedName name="_A16" localSheetId="16">#REF!</definedName>
    <definedName name="_A16">#REF!</definedName>
    <definedName name="_A17" localSheetId="17">#REF!</definedName>
    <definedName name="_A17" localSheetId="12">#REF!</definedName>
    <definedName name="_A17" localSheetId="18">#REF!</definedName>
    <definedName name="_A17" localSheetId="16">#REF!</definedName>
    <definedName name="_A17">#REF!</definedName>
    <definedName name="_A18" localSheetId="17">#REF!</definedName>
    <definedName name="_A18" localSheetId="12">#REF!</definedName>
    <definedName name="_A18" localSheetId="18">#REF!</definedName>
    <definedName name="_A18" localSheetId="16">#REF!</definedName>
    <definedName name="_A18">#REF!</definedName>
    <definedName name="_A19" localSheetId="17">#REF!</definedName>
    <definedName name="_A19" localSheetId="12">#REF!</definedName>
    <definedName name="_A19" localSheetId="18">#REF!</definedName>
    <definedName name="_A19" localSheetId="16">#REF!</definedName>
    <definedName name="_A19">#REF!</definedName>
    <definedName name="_A2" localSheetId="17">#REF!</definedName>
    <definedName name="_A2" localSheetId="12">#REF!</definedName>
    <definedName name="_A2" localSheetId="18">#REF!</definedName>
    <definedName name="_A2" localSheetId="16">#REF!</definedName>
    <definedName name="_A2">#REF!</definedName>
    <definedName name="_A20" localSheetId="17">#REF!</definedName>
    <definedName name="_A20" localSheetId="12">#REF!</definedName>
    <definedName name="_A20" localSheetId="18">#REF!</definedName>
    <definedName name="_A20" localSheetId="16">#REF!</definedName>
    <definedName name="_A20">#REF!</definedName>
    <definedName name="_A21" localSheetId="17">#REF!</definedName>
    <definedName name="_A21" localSheetId="12">#REF!</definedName>
    <definedName name="_A21" localSheetId="18">#REF!</definedName>
    <definedName name="_A21" localSheetId="16">#REF!</definedName>
    <definedName name="_A21">#REF!</definedName>
    <definedName name="_A22" localSheetId="17">#REF!</definedName>
    <definedName name="_A22" localSheetId="12">#REF!</definedName>
    <definedName name="_A22" localSheetId="18">#REF!</definedName>
    <definedName name="_A22" localSheetId="16">#REF!</definedName>
    <definedName name="_A22">#REF!</definedName>
    <definedName name="_A23" localSheetId="17">#REF!</definedName>
    <definedName name="_A23" localSheetId="12">#REF!</definedName>
    <definedName name="_A23" localSheetId="18">#REF!</definedName>
    <definedName name="_A23" localSheetId="16">#REF!</definedName>
    <definedName name="_A23">#REF!</definedName>
    <definedName name="_A24" localSheetId="17">#REF!</definedName>
    <definedName name="_A24" localSheetId="12">#REF!</definedName>
    <definedName name="_A24" localSheetId="18">#REF!</definedName>
    <definedName name="_A24" localSheetId="16">#REF!</definedName>
    <definedName name="_A24">#REF!</definedName>
    <definedName name="_A25" localSheetId="17">#REF!</definedName>
    <definedName name="_A25" localSheetId="12">#REF!</definedName>
    <definedName name="_A25" localSheetId="18">#REF!</definedName>
    <definedName name="_A25" localSheetId="16">#REF!</definedName>
    <definedName name="_A25">#REF!</definedName>
    <definedName name="_A26" localSheetId="17">#REF!</definedName>
    <definedName name="_A26" localSheetId="12">#REF!</definedName>
    <definedName name="_A26" localSheetId="18">#REF!</definedName>
    <definedName name="_A26" localSheetId="16">#REF!</definedName>
    <definedName name="_A26">#REF!</definedName>
    <definedName name="_A27" localSheetId="17">#REF!</definedName>
    <definedName name="_A27" localSheetId="12">#REF!</definedName>
    <definedName name="_A27" localSheetId="18">#REF!</definedName>
    <definedName name="_A27" localSheetId="16">#REF!</definedName>
    <definedName name="_A27">#REF!</definedName>
    <definedName name="_A28" localSheetId="17">#REF!</definedName>
    <definedName name="_A28" localSheetId="12">#REF!</definedName>
    <definedName name="_A28" localSheetId="18">#REF!</definedName>
    <definedName name="_A28" localSheetId="16">#REF!</definedName>
    <definedName name="_A28">#REF!</definedName>
    <definedName name="_A29" localSheetId="17">#REF!</definedName>
    <definedName name="_A29" localSheetId="12">#REF!</definedName>
    <definedName name="_A29" localSheetId="18">#REF!</definedName>
    <definedName name="_A29" localSheetId="16">#REF!</definedName>
    <definedName name="_A29">#REF!</definedName>
    <definedName name="_A3" localSheetId="17">#REF!</definedName>
    <definedName name="_A3" localSheetId="12">#REF!</definedName>
    <definedName name="_A3" localSheetId="18">#REF!</definedName>
    <definedName name="_A3" localSheetId="16">#REF!</definedName>
    <definedName name="_A3">#REF!</definedName>
    <definedName name="_A30" localSheetId="17">#REF!</definedName>
    <definedName name="_A30" localSheetId="12">#REF!</definedName>
    <definedName name="_A30" localSheetId="18">#REF!</definedName>
    <definedName name="_A30" localSheetId="16">#REF!</definedName>
    <definedName name="_A30">#REF!</definedName>
    <definedName name="_A31" localSheetId="17">#REF!</definedName>
    <definedName name="_A31" localSheetId="12">#REF!</definedName>
    <definedName name="_A31" localSheetId="18">#REF!</definedName>
    <definedName name="_A31" localSheetId="16">#REF!</definedName>
    <definedName name="_A31">#REF!</definedName>
    <definedName name="_A32" localSheetId="17">#REF!</definedName>
    <definedName name="_A32" localSheetId="12">#REF!</definedName>
    <definedName name="_A32" localSheetId="18">#REF!</definedName>
    <definedName name="_A32" localSheetId="16">#REF!</definedName>
    <definedName name="_A32">#REF!</definedName>
    <definedName name="_A33" localSheetId="17">#REF!</definedName>
    <definedName name="_A33" localSheetId="12">#REF!</definedName>
    <definedName name="_A33" localSheetId="18">#REF!</definedName>
    <definedName name="_A33" localSheetId="16">#REF!</definedName>
    <definedName name="_A33">#REF!</definedName>
    <definedName name="_A34" localSheetId="17">#REF!</definedName>
    <definedName name="_A34" localSheetId="12">#REF!</definedName>
    <definedName name="_A34" localSheetId="18">#REF!</definedName>
    <definedName name="_A34" localSheetId="16">#REF!</definedName>
    <definedName name="_A34">#REF!</definedName>
    <definedName name="_A35" localSheetId="17">#REF!</definedName>
    <definedName name="_A35" localSheetId="12">#REF!</definedName>
    <definedName name="_A35" localSheetId="18">#REF!</definedName>
    <definedName name="_A35" localSheetId="16">#REF!</definedName>
    <definedName name="_A35">#REF!</definedName>
    <definedName name="_A36" localSheetId="17">#REF!</definedName>
    <definedName name="_A36" localSheetId="12">#REF!</definedName>
    <definedName name="_A36" localSheetId="18">#REF!</definedName>
    <definedName name="_A36" localSheetId="16">#REF!</definedName>
    <definedName name="_A36">#REF!</definedName>
    <definedName name="_A37" localSheetId="17">#REF!</definedName>
    <definedName name="_A37" localSheetId="12">#REF!</definedName>
    <definedName name="_A37" localSheetId="18">#REF!</definedName>
    <definedName name="_A37" localSheetId="16">#REF!</definedName>
    <definedName name="_A37">#REF!</definedName>
    <definedName name="_A38" localSheetId="17">#REF!</definedName>
    <definedName name="_A38" localSheetId="12">#REF!</definedName>
    <definedName name="_A38" localSheetId="18">#REF!</definedName>
    <definedName name="_A38" localSheetId="16">#REF!</definedName>
    <definedName name="_A38">#REF!</definedName>
    <definedName name="_A39" localSheetId="17">#REF!</definedName>
    <definedName name="_A39" localSheetId="12">#REF!</definedName>
    <definedName name="_A39" localSheetId="18">#REF!</definedName>
    <definedName name="_A39" localSheetId="16">#REF!</definedName>
    <definedName name="_A39">#REF!</definedName>
    <definedName name="_A4" localSheetId="17">#REF!</definedName>
    <definedName name="_A4" localSheetId="12">#REF!</definedName>
    <definedName name="_A4" localSheetId="18">#REF!</definedName>
    <definedName name="_A4" localSheetId="16">#REF!</definedName>
    <definedName name="_A4">#REF!</definedName>
    <definedName name="_A40" localSheetId="17">#REF!</definedName>
    <definedName name="_A40" localSheetId="12">#REF!</definedName>
    <definedName name="_A40" localSheetId="18">#REF!</definedName>
    <definedName name="_A40" localSheetId="16">#REF!</definedName>
    <definedName name="_A40">#REF!</definedName>
    <definedName name="_A41" localSheetId="17">#REF!</definedName>
    <definedName name="_A41" localSheetId="12">#REF!</definedName>
    <definedName name="_A41" localSheetId="18">#REF!</definedName>
    <definedName name="_A41" localSheetId="16">#REF!</definedName>
    <definedName name="_A41">#REF!</definedName>
    <definedName name="_A42" localSheetId="17">#REF!</definedName>
    <definedName name="_A42" localSheetId="12">#REF!</definedName>
    <definedName name="_A42" localSheetId="18">#REF!</definedName>
    <definedName name="_A42" localSheetId="16">#REF!</definedName>
    <definedName name="_A42">#REF!</definedName>
    <definedName name="_A43" localSheetId="17">#REF!</definedName>
    <definedName name="_A43" localSheetId="12">#REF!</definedName>
    <definedName name="_A43" localSheetId="18">#REF!</definedName>
    <definedName name="_A43" localSheetId="16">#REF!</definedName>
    <definedName name="_A43">#REF!</definedName>
    <definedName name="_A44" localSheetId="17">#REF!</definedName>
    <definedName name="_A44" localSheetId="12">#REF!</definedName>
    <definedName name="_A44" localSheetId="18">#REF!</definedName>
    <definedName name="_A44" localSheetId="16">#REF!</definedName>
    <definedName name="_A44">#REF!</definedName>
    <definedName name="_A45" localSheetId="17">#REF!</definedName>
    <definedName name="_A45" localSheetId="12">#REF!</definedName>
    <definedName name="_A45" localSheetId="18">#REF!</definedName>
    <definedName name="_A45" localSheetId="16">#REF!</definedName>
    <definedName name="_A45">#REF!</definedName>
    <definedName name="_A46" localSheetId="17">#REF!</definedName>
    <definedName name="_A46" localSheetId="12">#REF!</definedName>
    <definedName name="_A46" localSheetId="18">#REF!</definedName>
    <definedName name="_A46" localSheetId="16">#REF!</definedName>
    <definedName name="_A46">#REF!</definedName>
    <definedName name="_A47" localSheetId="17">#REF!</definedName>
    <definedName name="_A47" localSheetId="12">#REF!</definedName>
    <definedName name="_A47" localSheetId="18">#REF!</definedName>
    <definedName name="_A47" localSheetId="16">#REF!</definedName>
    <definedName name="_A47">#REF!</definedName>
    <definedName name="_A48" localSheetId="17">#REF!</definedName>
    <definedName name="_A48" localSheetId="12">#REF!</definedName>
    <definedName name="_A48" localSheetId="18">#REF!</definedName>
    <definedName name="_A48" localSheetId="16">#REF!</definedName>
    <definedName name="_A48">#REF!</definedName>
    <definedName name="_A49" localSheetId="17">#REF!</definedName>
    <definedName name="_A49" localSheetId="12">#REF!</definedName>
    <definedName name="_A49" localSheetId="18">#REF!</definedName>
    <definedName name="_A49" localSheetId="16">#REF!</definedName>
    <definedName name="_A49">#REF!</definedName>
    <definedName name="_A5" localSheetId="17">#REF!</definedName>
    <definedName name="_A5" localSheetId="12">#REF!</definedName>
    <definedName name="_A5" localSheetId="18">#REF!</definedName>
    <definedName name="_A5" localSheetId="16">#REF!</definedName>
    <definedName name="_A5">#REF!</definedName>
    <definedName name="_A50" localSheetId="17">#REF!</definedName>
    <definedName name="_A50" localSheetId="12">#REF!</definedName>
    <definedName name="_A50" localSheetId="18">#REF!</definedName>
    <definedName name="_A50" localSheetId="16">#REF!</definedName>
    <definedName name="_A50">#REF!</definedName>
    <definedName name="_A51" localSheetId="17">#REF!</definedName>
    <definedName name="_A51" localSheetId="12">#REF!</definedName>
    <definedName name="_A51" localSheetId="18">#REF!</definedName>
    <definedName name="_A51" localSheetId="16">#REF!</definedName>
    <definedName name="_A51">#REF!</definedName>
    <definedName name="_A52" localSheetId="17">#REF!</definedName>
    <definedName name="_A52" localSheetId="12">#REF!</definedName>
    <definedName name="_A52" localSheetId="18">#REF!</definedName>
    <definedName name="_A52" localSheetId="16">#REF!</definedName>
    <definedName name="_A52">#REF!</definedName>
    <definedName name="_A53" localSheetId="17">#REF!</definedName>
    <definedName name="_A53" localSheetId="12">#REF!</definedName>
    <definedName name="_A53" localSheetId="18">#REF!</definedName>
    <definedName name="_A53" localSheetId="16">#REF!</definedName>
    <definedName name="_A53">#REF!</definedName>
    <definedName name="_A54" localSheetId="17">#REF!</definedName>
    <definedName name="_A54" localSheetId="12">#REF!</definedName>
    <definedName name="_A54" localSheetId="18">#REF!</definedName>
    <definedName name="_A54" localSheetId="16">#REF!</definedName>
    <definedName name="_A54">#REF!</definedName>
    <definedName name="_A55" localSheetId="17">#REF!</definedName>
    <definedName name="_A55" localSheetId="12">#REF!</definedName>
    <definedName name="_A55" localSheetId="18">#REF!</definedName>
    <definedName name="_A55" localSheetId="16">#REF!</definedName>
    <definedName name="_A55">#REF!</definedName>
    <definedName name="_A56" localSheetId="17">#REF!</definedName>
    <definedName name="_A56" localSheetId="12">#REF!</definedName>
    <definedName name="_A56" localSheetId="18">#REF!</definedName>
    <definedName name="_A56" localSheetId="16">#REF!</definedName>
    <definedName name="_A56">#REF!</definedName>
    <definedName name="_A57" localSheetId="17">#REF!</definedName>
    <definedName name="_A57" localSheetId="12">#REF!</definedName>
    <definedName name="_A57" localSheetId="18">#REF!</definedName>
    <definedName name="_A57" localSheetId="16">#REF!</definedName>
    <definedName name="_A57">#REF!</definedName>
    <definedName name="_A58" localSheetId="17">#REF!</definedName>
    <definedName name="_A58" localSheetId="12">#REF!</definedName>
    <definedName name="_A58" localSheetId="18">#REF!</definedName>
    <definedName name="_A58" localSheetId="16">#REF!</definedName>
    <definedName name="_A58">#REF!</definedName>
    <definedName name="_A59" localSheetId="17">#REF!</definedName>
    <definedName name="_A59" localSheetId="12">#REF!</definedName>
    <definedName name="_A59" localSheetId="18">#REF!</definedName>
    <definedName name="_A59" localSheetId="16">#REF!</definedName>
    <definedName name="_A59">#REF!</definedName>
    <definedName name="_A6" localSheetId="17">#REF!</definedName>
    <definedName name="_A6" localSheetId="12">#REF!</definedName>
    <definedName name="_A6" localSheetId="18">#REF!</definedName>
    <definedName name="_A6" localSheetId="16">#REF!</definedName>
    <definedName name="_A6">#REF!</definedName>
    <definedName name="_A60" localSheetId="17">#REF!</definedName>
    <definedName name="_A60" localSheetId="12">#REF!</definedName>
    <definedName name="_A60" localSheetId="18">#REF!</definedName>
    <definedName name="_A60" localSheetId="16">#REF!</definedName>
    <definedName name="_A60">#REF!</definedName>
    <definedName name="_A61" localSheetId="17">#REF!</definedName>
    <definedName name="_A61" localSheetId="12">#REF!</definedName>
    <definedName name="_A61" localSheetId="18">#REF!</definedName>
    <definedName name="_A61" localSheetId="16">#REF!</definedName>
    <definedName name="_A61">#REF!</definedName>
    <definedName name="_A62" localSheetId="17">#REF!</definedName>
    <definedName name="_A62" localSheetId="12">#REF!</definedName>
    <definedName name="_A62" localSheetId="18">#REF!</definedName>
    <definedName name="_A62" localSheetId="16">#REF!</definedName>
    <definedName name="_A62">#REF!</definedName>
    <definedName name="_A63" localSheetId="17">#REF!</definedName>
    <definedName name="_A63" localSheetId="12">#REF!</definedName>
    <definedName name="_A63" localSheetId="18">#REF!</definedName>
    <definedName name="_A63" localSheetId="16">#REF!</definedName>
    <definedName name="_A63">#REF!</definedName>
    <definedName name="_A64" localSheetId="17">#REF!</definedName>
    <definedName name="_A64" localSheetId="12">#REF!</definedName>
    <definedName name="_A64" localSheetId="18">#REF!</definedName>
    <definedName name="_A64" localSheetId="16">#REF!</definedName>
    <definedName name="_A64">#REF!</definedName>
    <definedName name="_A65" localSheetId="17">#REF!</definedName>
    <definedName name="_A65" localSheetId="12">#REF!</definedName>
    <definedName name="_A65" localSheetId="18">#REF!</definedName>
    <definedName name="_A65" localSheetId="16">#REF!</definedName>
    <definedName name="_A65">#REF!</definedName>
    <definedName name="_A66" localSheetId="17">#REF!</definedName>
    <definedName name="_A66" localSheetId="12">#REF!</definedName>
    <definedName name="_A66" localSheetId="18">#REF!</definedName>
    <definedName name="_A66" localSheetId="16">#REF!</definedName>
    <definedName name="_A66">#REF!</definedName>
    <definedName name="_A67" localSheetId="17">#REF!</definedName>
    <definedName name="_A67" localSheetId="12">#REF!</definedName>
    <definedName name="_A67" localSheetId="18">#REF!</definedName>
    <definedName name="_A67" localSheetId="16">#REF!</definedName>
    <definedName name="_A67">#REF!</definedName>
    <definedName name="_A68" localSheetId="17">#REF!</definedName>
    <definedName name="_A68" localSheetId="12">#REF!</definedName>
    <definedName name="_A68" localSheetId="18">#REF!</definedName>
    <definedName name="_A68" localSheetId="16">#REF!</definedName>
    <definedName name="_A68">#REF!</definedName>
    <definedName name="_A69" localSheetId="17">#REF!</definedName>
    <definedName name="_A69" localSheetId="12">#REF!</definedName>
    <definedName name="_A69" localSheetId="18">#REF!</definedName>
    <definedName name="_A69" localSheetId="16">#REF!</definedName>
    <definedName name="_A69">#REF!</definedName>
    <definedName name="_A7" localSheetId="17">#REF!</definedName>
    <definedName name="_A7" localSheetId="12">#REF!</definedName>
    <definedName name="_A7" localSheetId="18">#REF!</definedName>
    <definedName name="_A7" localSheetId="16">#REF!</definedName>
    <definedName name="_A7">#REF!</definedName>
    <definedName name="_A70" localSheetId="17">#REF!</definedName>
    <definedName name="_A70" localSheetId="12">#REF!</definedName>
    <definedName name="_A70" localSheetId="18">#REF!</definedName>
    <definedName name="_A70" localSheetId="16">#REF!</definedName>
    <definedName name="_A70">#REF!</definedName>
    <definedName name="_A71" localSheetId="17">#REF!</definedName>
    <definedName name="_A71" localSheetId="12">#REF!</definedName>
    <definedName name="_A71" localSheetId="18">#REF!</definedName>
    <definedName name="_A71" localSheetId="16">#REF!</definedName>
    <definedName name="_A71">#REF!</definedName>
    <definedName name="_A73" localSheetId="17">#REF!</definedName>
    <definedName name="_A73" localSheetId="12">#REF!</definedName>
    <definedName name="_A73" localSheetId="18">#REF!</definedName>
    <definedName name="_A73" localSheetId="16">#REF!</definedName>
    <definedName name="_A73">#REF!</definedName>
    <definedName name="_A74" localSheetId="17">#REF!</definedName>
    <definedName name="_A74" localSheetId="12">#REF!</definedName>
    <definedName name="_A74" localSheetId="18">#REF!</definedName>
    <definedName name="_A74" localSheetId="16">#REF!</definedName>
    <definedName name="_A74">#REF!</definedName>
    <definedName name="_A75" localSheetId="17">#REF!</definedName>
    <definedName name="_A75" localSheetId="12">#REF!</definedName>
    <definedName name="_A75" localSheetId="18">#REF!</definedName>
    <definedName name="_A75" localSheetId="16">#REF!</definedName>
    <definedName name="_A75">#REF!</definedName>
    <definedName name="_A76" localSheetId="17">#REF!</definedName>
    <definedName name="_A76" localSheetId="12">#REF!</definedName>
    <definedName name="_A76" localSheetId="18">#REF!</definedName>
    <definedName name="_A76" localSheetId="16">#REF!</definedName>
    <definedName name="_A76">#REF!</definedName>
    <definedName name="_A77" localSheetId="17">#REF!</definedName>
    <definedName name="_A77" localSheetId="12">#REF!</definedName>
    <definedName name="_A77" localSheetId="18">#REF!</definedName>
    <definedName name="_A77" localSheetId="16">#REF!</definedName>
    <definedName name="_A77">#REF!</definedName>
    <definedName name="_A78" localSheetId="17">#REF!</definedName>
    <definedName name="_A78" localSheetId="12">#REF!</definedName>
    <definedName name="_A78" localSheetId="18">#REF!</definedName>
    <definedName name="_A78" localSheetId="16">#REF!</definedName>
    <definedName name="_A78">#REF!</definedName>
    <definedName name="_A79" localSheetId="17">#REF!</definedName>
    <definedName name="_A79" localSheetId="12">#REF!</definedName>
    <definedName name="_A79" localSheetId="18">#REF!</definedName>
    <definedName name="_A79" localSheetId="16">#REF!</definedName>
    <definedName name="_A79">#REF!</definedName>
    <definedName name="_A8" localSheetId="17">#REF!</definedName>
    <definedName name="_A8" localSheetId="12">#REF!</definedName>
    <definedName name="_A8" localSheetId="18">#REF!</definedName>
    <definedName name="_A8" localSheetId="16">#REF!</definedName>
    <definedName name="_A8">#REF!</definedName>
    <definedName name="_A81" localSheetId="17">#REF!</definedName>
    <definedName name="_A81" localSheetId="12">#REF!</definedName>
    <definedName name="_A81" localSheetId="18">#REF!</definedName>
    <definedName name="_A81" localSheetId="16">#REF!</definedName>
    <definedName name="_A81">#REF!</definedName>
    <definedName name="_A82" localSheetId="17">#REF!</definedName>
    <definedName name="_A82" localSheetId="12">#REF!</definedName>
    <definedName name="_A82" localSheetId="18">#REF!</definedName>
    <definedName name="_A82" localSheetId="16">#REF!</definedName>
    <definedName name="_A82">#REF!</definedName>
    <definedName name="_A9" localSheetId="17">#REF!</definedName>
    <definedName name="_A9" localSheetId="12">#REF!</definedName>
    <definedName name="_A9" localSheetId="18">#REF!</definedName>
    <definedName name="_A9" localSheetId="16">#REF!</definedName>
    <definedName name="_A9">#REF!</definedName>
    <definedName name="_b">#REF!</definedName>
    <definedName name="_b_8">[62]拾い書!#REF!</definedName>
    <definedName name="_B200000">#REF!</definedName>
    <definedName name="_B90000">#REF!</definedName>
    <definedName name="_BEEP__BRANCH__">#REF!</definedName>
    <definedName name="_BEEP__BRANCH_\" localSheetId="17">#REF!</definedName>
    <definedName name="_BEEP__BRANCH_\" localSheetId="12">#REF!</definedName>
    <definedName name="_BEEP__BRANCH_\" localSheetId="18">#REF!</definedName>
    <definedName name="_BEEP__BRANCH_\" localSheetId="16">#REF!</definedName>
    <definedName name="_BEEP__BRANCH_\">#REF!</definedName>
    <definedName name="_BEN01">#REF!</definedName>
    <definedName name="_BEN02">#REF!</definedName>
    <definedName name="_c">#REF!</definedName>
    <definedName name="_c_8">[62]拾い書!#REF!</definedName>
    <definedName name="_CLOSE_" localSheetId="17">#REF!</definedName>
    <definedName name="_CLOSE_" localSheetId="12">#REF!</definedName>
    <definedName name="_CLOSE_" localSheetId="18">#REF!</definedName>
    <definedName name="_CLOSE_" localSheetId="16">#REF!</definedName>
    <definedName name="_CLOSE_">#REF!</definedName>
    <definedName name="_d">#REF!</definedName>
    <definedName name="_D___EDIT__HOME" localSheetId="17">#REF!</definedName>
    <definedName name="_D___EDIT__HOME" localSheetId="12">#REF!</definedName>
    <definedName name="_D___EDIT__HOME" localSheetId="18">#REF!</definedName>
    <definedName name="_D___EDIT__HOME" localSheetId="16">#REF!</definedName>
    <definedName name="_D___EDIT__HOME">#REF!</definedName>
    <definedName name="_e">#REF!</definedName>
    <definedName name="_EDIT__HOME__DE" localSheetId="17">#REF!</definedName>
    <definedName name="_EDIT__HOME__DE" localSheetId="12">#REF!</definedName>
    <definedName name="_EDIT__HOME__DE" localSheetId="18">#REF!</definedName>
    <definedName name="_EDIT__HOME__DE" localSheetId="16">#REF!</definedName>
    <definedName name="_EDIT__HOME__DE">#REF!</definedName>
    <definedName name="_F">#REF!</definedName>
    <definedName name="_Fill" localSheetId="17" hidden="1">#REF!</definedName>
    <definedName name="_Fill" localSheetId="12" hidden="1">#REF!</definedName>
    <definedName name="_Fill" localSheetId="18" hidden="1">#REF!</definedName>
    <definedName name="_Fill" localSheetId="16" hidden="1">#REF!</definedName>
    <definedName name="_Fill" hidden="1">#REF!</definedName>
    <definedName name="_Fill2" localSheetId="17" hidden="1">'[63] 内訳'!#REF!</definedName>
    <definedName name="_Fill2" localSheetId="12" hidden="1">'[63] 内訳'!#REF!</definedName>
    <definedName name="_Fill2" localSheetId="18" hidden="1">'[63] 内訳'!#REF!</definedName>
    <definedName name="_Fill2" localSheetId="16" hidden="1">'[63] 内訳'!#REF!</definedName>
    <definedName name="_Fill2" hidden="1">'[63] 内訳'!#REF!</definedName>
    <definedName name="_fill3" localSheetId="17" hidden="1">'[64] 内訳'!#REF!</definedName>
    <definedName name="_fill3" localSheetId="12" hidden="1">'[64] 内訳'!#REF!</definedName>
    <definedName name="_fill3" localSheetId="18" hidden="1">'[64] 内訳'!#REF!</definedName>
    <definedName name="_fill3" localSheetId="16" hidden="1">'[64] 内訳'!#REF!</definedName>
    <definedName name="_fill3" hidden="1">'[64] 内訳'!#REF!</definedName>
    <definedName name="_G">#REF!</definedName>
    <definedName name="_GETLABEL_照度" localSheetId="17">#REF!</definedName>
    <definedName name="_GETLABEL_照度" localSheetId="12">#REF!</definedName>
    <definedName name="_GETLABEL_照度" localSheetId="18">#REF!</definedName>
    <definedName name="_GETLABEL_照度" localSheetId="16">#REF!</definedName>
    <definedName name="_GETLABEL_照度">#REF!</definedName>
    <definedName name="_GNO2" localSheetId="17">[65]屋内!#REF!</definedName>
    <definedName name="_GNO2" localSheetId="12">[65]屋内!#REF!</definedName>
    <definedName name="_GNO2" localSheetId="18">[65]屋内!#REF!</definedName>
    <definedName name="_GNO2" localSheetId="16">[65]屋内!#REF!</definedName>
    <definedName name="_GNO2">[65]屋内!#REF!</definedName>
    <definedName name="_GOTO_C3__EDIT_" localSheetId="17">#REF!</definedName>
    <definedName name="_GOTO_C3__EDIT_" localSheetId="12">#REF!</definedName>
    <definedName name="_GOTO_C3__EDIT_" localSheetId="18">#REF!</definedName>
    <definedName name="_GOTO_C3__EDIT_" localSheetId="16">#REF!</definedName>
    <definedName name="_GOTO_C3__EDIT_">#REF!</definedName>
    <definedName name="_h">#REF!</definedName>
    <definedName name="_h_1">#REF!</definedName>
    <definedName name="_h_2">#REF!</definedName>
    <definedName name="_h_3">#REF!</definedName>
    <definedName name="_HOME_" localSheetId="17">#REF!</definedName>
    <definedName name="_HOME_" localSheetId="12">#REF!</definedName>
    <definedName name="_HOME_" localSheetId="18">#REF!</definedName>
    <definedName name="_HOME_" localSheetId="16">#REF!</definedName>
    <definedName name="_HOME_">#REF!</definedName>
    <definedName name="_I">#REF!</definedName>
    <definedName name="_I00" localSheetId="17">#REF!</definedName>
    <definedName name="_I00" localSheetId="12">#REF!</definedName>
    <definedName name="_I00" localSheetId="18">#REF!</definedName>
    <definedName name="_I00" localSheetId="16">#REF!</definedName>
    <definedName name="_I00">#REF!</definedName>
    <definedName name="_I1" localSheetId="17">#REF!</definedName>
    <definedName name="_I1" localSheetId="12">#REF!</definedName>
    <definedName name="_I1" localSheetId="18">#REF!</definedName>
    <definedName name="_I1" localSheetId="16">#REF!</definedName>
    <definedName name="_I1">#REF!</definedName>
    <definedName name="_I2" localSheetId="17">#REF!</definedName>
    <definedName name="_I2" localSheetId="12">#REF!</definedName>
    <definedName name="_I2" localSheetId="18">#REF!</definedName>
    <definedName name="_I2" localSheetId="16">#REF!</definedName>
    <definedName name="_I2">#REF!</definedName>
    <definedName name="_I3" localSheetId="17">#REF!</definedName>
    <definedName name="_I3" localSheetId="12">#REF!</definedName>
    <definedName name="_I3" localSheetId="18">#REF!</definedName>
    <definedName name="_I3" localSheetId="16">#REF!</definedName>
    <definedName name="_I3">#REF!</definedName>
    <definedName name="_IF_A1__N___BRA" localSheetId="17">#REF!</definedName>
    <definedName name="_IF_A1__N___BRA" localSheetId="12">#REF!</definedName>
    <definedName name="_IF_A1__N___BRA" localSheetId="18">#REF!</definedName>
    <definedName name="_IF_A1__N___BRA" localSheetId="16">#REF!</definedName>
    <definedName name="_IF_A1__N___BRA">#REF!</definedName>
    <definedName name="_IF_A1__Y___BRA" localSheetId="17">#REF!</definedName>
    <definedName name="_IF_A1__Y___BRA" localSheetId="12">#REF!</definedName>
    <definedName name="_IF_A1__Y___BRA" localSheetId="18">#REF!</definedName>
    <definedName name="_IF_A1__Y___BRA" localSheetId="16">#REF!</definedName>
    <definedName name="_IF_A1__Y___BRA">#REF!</definedName>
    <definedName name="_J">#REF!</definedName>
    <definedName name="_J99999" localSheetId="17">[7]建築内訳!#REF!</definedName>
    <definedName name="_J99999" localSheetId="12">[7]建築内訳!#REF!</definedName>
    <definedName name="_J99999" localSheetId="18">[7]建築内訳!#REF!</definedName>
    <definedName name="_J99999" localSheetId="16">[7]建築内訳!#REF!</definedName>
    <definedName name="_J99999">[7]建築内訳!#REF!</definedName>
    <definedName name="_K">#REF!</definedName>
    <definedName name="_Key_2" localSheetId="17" hidden="1">'[63] 内訳'!#REF!</definedName>
    <definedName name="_Key_2" localSheetId="12" hidden="1">'[63] 内訳'!#REF!</definedName>
    <definedName name="_Key_2" localSheetId="18" hidden="1">'[63] 内訳'!#REF!</definedName>
    <definedName name="_Key_2" localSheetId="16" hidden="1">'[63] 内訳'!#REF!</definedName>
    <definedName name="_Key_2" hidden="1">'[63] 内訳'!#REF!</definedName>
    <definedName name="_Key1" localSheetId="17" hidden="1">#REF!</definedName>
    <definedName name="_Key1" localSheetId="12" hidden="1">#REF!</definedName>
    <definedName name="_Key1" localSheetId="18" hidden="1">#REF!</definedName>
    <definedName name="_Key1" localSheetId="16" hidden="1">#REF!</definedName>
    <definedName name="_Key1" hidden="1">#REF!</definedName>
    <definedName name="_Key2" localSheetId="17" hidden="1">#REF!</definedName>
    <definedName name="_Key2" localSheetId="12" hidden="1">#REF!</definedName>
    <definedName name="_Key2" localSheetId="18" hidden="1">#REF!</definedName>
    <definedName name="_Key2" localSheetId="16" hidden="1">#REF!</definedName>
    <definedName name="_Key2"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 localSheetId="17">#REF!</definedName>
    <definedName name="_M00" localSheetId="12">#REF!</definedName>
    <definedName name="_M00" localSheetId="18">#REF!</definedName>
    <definedName name="_M00" localSheetId="16">#REF!</definedName>
    <definedName name="_M00">#REF!</definedName>
    <definedName name="_M1">[66]見積!#REF!</definedName>
    <definedName name="_M10">[66]見積!#REF!</definedName>
    <definedName name="_M102">[66]見積!#REF!</definedName>
    <definedName name="_M105">[66]見積!#REF!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 localSheetId="17">#REF!</definedName>
    <definedName name="_OP41" localSheetId="12">#REF!</definedName>
    <definedName name="_OP41" localSheetId="18">#REF!</definedName>
    <definedName name="_OP41" localSheetId="16">#REF!</definedName>
    <definedName name="_OP41">#REF!</definedName>
    <definedName name="_OPEN___B___B10" localSheetId="17">#REF!</definedName>
    <definedName name="_OPEN___B___B10" localSheetId="12">#REF!</definedName>
    <definedName name="_OPEN___B___B10" localSheetId="18">#REF!</definedName>
    <definedName name="_OPEN___B___B10" localSheetId="16">#REF!</definedName>
    <definedName name="_OPEN___B___B10">#REF!</definedName>
    <definedName name="_OPEN___B___B3_" localSheetId="17">#REF!</definedName>
    <definedName name="_OPEN___B___B3_" localSheetId="12">#REF!</definedName>
    <definedName name="_OPEN___B___B3_" localSheetId="18">#REF!</definedName>
    <definedName name="_OPEN___B___B3_" localSheetId="16">#REF!</definedName>
    <definedName name="_OPEN___B___B3_">#REF!</definedName>
    <definedName name="_OPEN___B___B4_" localSheetId="17">#REF!</definedName>
    <definedName name="_OPEN___B___B4_" localSheetId="12">#REF!</definedName>
    <definedName name="_OPEN___B___B4_" localSheetId="18">#REF!</definedName>
    <definedName name="_OPEN___B___B4_" localSheetId="16">#REF!</definedName>
    <definedName name="_OPEN___B___B4_">#REF!</definedName>
    <definedName name="_OPEN___B___B5_" localSheetId="17">#REF!</definedName>
    <definedName name="_OPEN___B___B5_" localSheetId="12">#REF!</definedName>
    <definedName name="_OPEN___B___B5_" localSheetId="18">#REF!</definedName>
    <definedName name="_OPEN___B___B5_" localSheetId="16">#REF!</definedName>
    <definedName name="_OPEN___B___B5_">#REF!</definedName>
    <definedName name="_OPEN___B___B6_" localSheetId="17">#REF!</definedName>
    <definedName name="_OPEN___B___B6_" localSheetId="12">#REF!</definedName>
    <definedName name="_OPEN___B___B6_" localSheetId="18">#REF!</definedName>
    <definedName name="_OPEN___B___B6_" localSheetId="16">#REF!</definedName>
    <definedName name="_OPEN___B___B6_">#REF!</definedName>
    <definedName name="_OPEN___B___B7_" localSheetId="17">#REF!</definedName>
    <definedName name="_OPEN___B___B7_" localSheetId="12">#REF!</definedName>
    <definedName name="_OPEN___B___B7_" localSheetId="18">#REF!</definedName>
    <definedName name="_OPEN___B___B7_" localSheetId="16">#REF!</definedName>
    <definedName name="_OPEN___B___B7_">#REF!</definedName>
    <definedName name="_OPEN___B___B8_" localSheetId="17">#REF!</definedName>
    <definedName name="_OPEN___B___B8_" localSheetId="12">#REF!</definedName>
    <definedName name="_OPEN___B___B8_" localSheetId="18">#REF!</definedName>
    <definedName name="_OPEN___B___B8_" localSheetId="16">#REF!</definedName>
    <definedName name="_OPEN___B___B8_">#REF!</definedName>
    <definedName name="_OPEN___B___B9_" localSheetId="17">#REF!</definedName>
    <definedName name="_OPEN___B___B9_" localSheetId="12">#REF!</definedName>
    <definedName name="_OPEN___B___B9_" localSheetId="18">#REF!</definedName>
    <definedName name="_OPEN___B___B9_" localSheetId="16">#REF!</definedName>
    <definedName name="_OPEN___B___B9_">#REF!</definedName>
    <definedName name="_Order1" hidden="1">0</definedName>
    <definedName name="_Order2" hidden="1">255</definedName>
    <definedName name="_P" localSheetId="17">#REF!</definedName>
    <definedName name="_P" localSheetId="12">#REF!</definedName>
    <definedName name="_P" localSheetId="18">#REF!</definedName>
    <definedName name="_P" localSheetId="16">#REF!</definedName>
    <definedName name="_P">#REF!</definedName>
    <definedName name="_p_1">#REF!</definedName>
    <definedName name="_p_2">#REF!</definedName>
    <definedName name="_p_3">#REF!</definedName>
    <definedName name="_P00" localSheetId="17">#REF!</definedName>
    <definedName name="_P00" localSheetId="12">#REF!</definedName>
    <definedName name="_P00" localSheetId="18">#REF!</definedName>
    <definedName name="_P00" localSheetId="16">#REF!</definedName>
    <definedName name="_P00">#REF!</definedName>
    <definedName name="_P1" localSheetId="17">#REF!</definedName>
    <definedName name="_P1" localSheetId="12">#REF!</definedName>
    <definedName name="_P1" localSheetId="18">#REF!</definedName>
    <definedName name="_P1" localSheetId="16">#REF!</definedName>
    <definedName name="_P1">#REF!</definedName>
    <definedName name="_P1_11">#REF!</definedName>
    <definedName name="_P1_12">#REF!</definedName>
    <definedName name="_P1_13">#REF!</definedName>
    <definedName name="_P1_4">#REF!</definedName>
    <definedName name="_p2" localSheetId="17">#REF!</definedName>
    <definedName name="_p2" localSheetId="12">#REF!</definedName>
    <definedName name="_p2" localSheetId="18">#REF!</definedName>
    <definedName name="_p2" localSheetId="16">#REF!</definedName>
    <definedName name="_p2">#REF!</definedName>
    <definedName name="_p2_11">#REF!</definedName>
    <definedName name="_p2_12">#REF!</definedName>
    <definedName name="_p2_13">#REF!</definedName>
    <definedName name="_p2_4">#REF!</definedName>
    <definedName name="_p3" localSheetId="17">#REF!</definedName>
    <definedName name="_p3" localSheetId="12">#REF!</definedName>
    <definedName name="_p3" localSheetId="18">#REF!</definedName>
    <definedName name="_p3" localSheetId="16">#REF!</definedName>
    <definedName name="_p3">#REF!</definedName>
    <definedName name="_p3_11">#REF!</definedName>
    <definedName name="_p3_12">#REF!</definedName>
    <definedName name="_p3_13">#REF!</definedName>
    <definedName name="_p3_4">#REF!</definedName>
    <definedName name="_Parse_In" localSheetId="17" hidden="1">#REF!</definedName>
    <definedName name="_Parse_In" localSheetId="12" hidden="1">#REF!</definedName>
    <definedName name="_Parse_In" localSheetId="18" hidden="1">#REF!</definedName>
    <definedName name="_Parse_In" localSheetId="16" hidden="1">#REF!</definedName>
    <definedName name="_Parse_In" hidden="1">#REF!</definedName>
    <definedName name="_Parse_Out" localSheetId="17" hidden="1">#REF!</definedName>
    <definedName name="_Parse_Out" localSheetId="12" hidden="1">#REF!</definedName>
    <definedName name="_Parse_Out" localSheetId="18" hidden="1">#REF!</definedName>
    <definedName name="_Parse_Out" localSheetId="16"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 localSheetId="17">#REF!</definedName>
    <definedName name="_Q00" localSheetId="12">#REF!</definedName>
    <definedName name="_Q00" localSheetId="18">#REF!</definedName>
    <definedName name="_Q00" localSheetId="16">#REF!</definedName>
    <definedName name="_Q00">#REF!</definedName>
    <definedName name="_R">#REF!</definedName>
    <definedName name="_R1010" localSheetId="17">#REF!</definedName>
    <definedName name="_R1010" localSheetId="12">#REF!</definedName>
    <definedName name="_R1010" localSheetId="18">#REF!</definedName>
    <definedName name="_R1010" localSheetId="16">#REF!</definedName>
    <definedName name="_R1010">#REF!</definedName>
    <definedName name="_READLN_C10_" localSheetId="17">#REF!</definedName>
    <definedName name="_READLN_C10_" localSheetId="12">#REF!</definedName>
    <definedName name="_READLN_C10_" localSheetId="18">#REF!</definedName>
    <definedName name="_READLN_C10_" localSheetId="16">#REF!</definedName>
    <definedName name="_READLN_C10_">#REF!</definedName>
    <definedName name="_READLN_C3_" localSheetId="17">#REF!</definedName>
    <definedName name="_READLN_C3_" localSheetId="12">#REF!</definedName>
    <definedName name="_READLN_C3_" localSheetId="18">#REF!</definedName>
    <definedName name="_READLN_C3_" localSheetId="16">#REF!</definedName>
    <definedName name="_READLN_C3_">#REF!</definedName>
    <definedName name="_READLN_C4_" localSheetId="17">#REF!</definedName>
    <definedName name="_READLN_C4_" localSheetId="12">#REF!</definedName>
    <definedName name="_READLN_C4_" localSheetId="18">#REF!</definedName>
    <definedName name="_READLN_C4_" localSheetId="16">#REF!</definedName>
    <definedName name="_READLN_C4_">#REF!</definedName>
    <definedName name="_READLN_C5_" localSheetId="17">#REF!</definedName>
    <definedName name="_READLN_C5_" localSheetId="12">#REF!</definedName>
    <definedName name="_READLN_C5_" localSheetId="18">#REF!</definedName>
    <definedName name="_READLN_C5_" localSheetId="16">#REF!</definedName>
    <definedName name="_READLN_C5_">#REF!</definedName>
    <definedName name="_READLN_C6_" localSheetId="17">#REF!</definedName>
    <definedName name="_READLN_C6_" localSheetId="12">#REF!</definedName>
    <definedName name="_READLN_C6_" localSheetId="18">#REF!</definedName>
    <definedName name="_READLN_C6_" localSheetId="16">#REF!</definedName>
    <definedName name="_READLN_C6_">#REF!</definedName>
    <definedName name="_READLN_C7_" localSheetId="17">#REF!</definedName>
    <definedName name="_READLN_C7_" localSheetId="12">#REF!</definedName>
    <definedName name="_READLN_C7_" localSheetId="18">#REF!</definedName>
    <definedName name="_READLN_C7_" localSheetId="16">#REF!</definedName>
    <definedName name="_READLN_C7_">#REF!</definedName>
    <definedName name="_READLN_C8_" localSheetId="17">#REF!</definedName>
    <definedName name="_READLN_C8_" localSheetId="12">#REF!</definedName>
    <definedName name="_READLN_C8_" localSheetId="18">#REF!</definedName>
    <definedName name="_READLN_C8_" localSheetId="16">#REF!</definedName>
    <definedName name="_READLN_C8_">#REF!</definedName>
    <definedName name="_READLN_C9_" localSheetId="17">#REF!</definedName>
    <definedName name="_READLN_C9_" localSheetId="12">#REF!</definedName>
    <definedName name="_READLN_C9_" localSheetId="18">#REF!</definedName>
    <definedName name="_READLN_C9_" localSheetId="16">#REF!</definedName>
    <definedName name="_READLN_C9_">#REF!</definedName>
    <definedName name="_Regression_Int">1</definedName>
    <definedName name="_S">#REF!</definedName>
    <definedName name="_S_1">#REF!</definedName>
    <definedName name="_S_2">#REF!</definedName>
    <definedName name="_S_3">#REF!</definedName>
    <definedName name="_S00" localSheetId="17">#REF!</definedName>
    <definedName name="_S00" localSheetId="12">#REF!</definedName>
    <definedName name="_S00" localSheetId="18">#REF!</definedName>
    <definedName name="_S00" localSheetId="16">#REF!</definedName>
    <definedName name="_S00">#REF!</definedName>
    <definedName name="_Sort" localSheetId="17" hidden="1">#REF!</definedName>
    <definedName name="_Sort" localSheetId="12" hidden="1">#REF!</definedName>
    <definedName name="_Sort" localSheetId="18" hidden="1">#REF!</definedName>
    <definedName name="_Sort" localSheetId="16" hidden="1">#REF!</definedName>
    <definedName name="_Sort" hidden="1">#REF!</definedName>
    <definedName name="_st1" localSheetId="17">#REF!</definedName>
    <definedName name="_st1" localSheetId="12">#REF!</definedName>
    <definedName name="_st1" localSheetId="18">#REF!</definedName>
    <definedName name="_st1" localSheetId="16">#REF!</definedName>
    <definedName name="_st1">#REF!</definedName>
    <definedName name="_t" localSheetId="17">#REF!</definedName>
    <definedName name="_t" localSheetId="12">#REF!</definedName>
    <definedName name="_t" localSheetId="18">#REF!</definedName>
    <definedName name="_t" localSheetId="16">#REF!</definedName>
    <definedName name="_t">#REF!</definedName>
    <definedName name="_ｔｑ２２" localSheetId="17">[11]東高校!#REF!</definedName>
    <definedName name="_ｔｑ２２" localSheetId="12">[11]東高校!#REF!</definedName>
    <definedName name="_ｔｑ２２" localSheetId="18">[11]東高校!#REF!</definedName>
    <definedName name="_ｔｑ２２" localSheetId="16">[11]東高校!#REF!</definedName>
    <definedName name="_ｔｑ２２">[11]東高校!#REF!</definedName>
    <definedName name="_U">#REF!</definedName>
    <definedName name="_w">#REF!</definedName>
    <definedName name="_WCS0">#N/A</definedName>
    <definedName name="_ｗｒ３３３" localSheetId="17">[12]強電複合!#REF!</definedName>
    <definedName name="_ｗｒ３３３" localSheetId="12">[12]強電複合!#REF!</definedName>
    <definedName name="_ｗｒ３３３" localSheetId="18">[12]強電複合!#REF!</definedName>
    <definedName name="_ｗｒ３３３" localSheetId="16">[12]強電複合!#REF!</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 localSheetId="17">#REF!</definedName>
    <definedName name="_移動" localSheetId="12">#REF!</definedName>
    <definedName name="_移動" localSheetId="18">#REF!</definedName>
    <definedName name="_移動" localSheetId="16">#REF!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 localSheetId="17">#REF!</definedName>
    <definedName name="_終了" localSheetId="12">#REF!</definedName>
    <definedName name="_終了" localSheetId="18">#REF!</definedName>
    <definedName name="_終了" localSheetId="16">#REF!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 localSheetId="17">'[67]８正津川早着変更'!#REF!</definedName>
    <definedName name="\" localSheetId="12">'[67]８正津川早着変更'!#REF!</definedName>
    <definedName name="\" localSheetId="18">'[67]８正津川早着変更'!#REF!</definedName>
    <definedName name="\" localSheetId="16">'[67]８正津川早着変更'!#REF!</definedName>
    <definedName name="\">'[67]８正津川早着変更'!#REF!</definedName>
    <definedName name="\0" localSheetId="17">#REF!</definedName>
    <definedName name="\0" localSheetId="12">#REF!</definedName>
    <definedName name="\0" localSheetId="18">#REF!</definedName>
    <definedName name="\0" localSheetId="16">#REF!</definedName>
    <definedName name="\0">#REF!</definedName>
    <definedName name="\1">[70]諸経費計算表!$R$3:$AA$38</definedName>
    <definedName name="\10" localSheetId="17">#REF!</definedName>
    <definedName name="\10" localSheetId="12">#REF!</definedName>
    <definedName name="\10" localSheetId="18">#REF!</definedName>
    <definedName name="\10" localSheetId="16">#REF!</definedName>
    <definedName name="\10">#REF!</definedName>
    <definedName name="\11" localSheetId="17">#REF!</definedName>
    <definedName name="\11" localSheetId="12">#REF!</definedName>
    <definedName name="\11" localSheetId="18">#REF!</definedName>
    <definedName name="\11" localSheetId="16">#REF!</definedName>
    <definedName name="\11">#REF!</definedName>
    <definedName name="\110" localSheetId="17">#REF!</definedName>
    <definedName name="\110" localSheetId="12">#REF!</definedName>
    <definedName name="\110" localSheetId="18">#REF!</definedName>
    <definedName name="\110" localSheetId="16">#REF!</definedName>
    <definedName name="\110">#REF!</definedName>
    <definedName name="\12" localSheetId="17">#REF!</definedName>
    <definedName name="\12" localSheetId="12">#REF!</definedName>
    <definedName name="\12" localSheetId="18">#REF!</definedName>
    <definedName name="\12" localSheetId="16">#REF!</definedName>
    <definedName name="\12">#REF!</definedName>
    <definedName name="\13" localSheetId="17">#REF!</definedName>
    <definedName name="\13" localSheetId="12">#REF!</definedName>
    <definedName name="\13" localSheetId="18">#REF!</definedName>
    <definedName name="\13" localSheetId="16">#REF!</definedName>
    <definedName name="\13">#REF!</definedName>
    <definedName name="\14" localSheetId="17">#REF!</definedName>
    <definedName name="\14" localSheetId="12">#REF!</definedName>
    <definedName name="\14" localSheetId="18">#REF!</definedName>
    <definedName name="\14" localSheetId="16">#REF!</definedName>
    <definedName name="\14">#REF!</definedName>
    <definedName name="\15" localSheetId="17">#REF!</definedName>
    <definedName name="\15" localSheetId="12">#REF!</definedName>
    <definedName name="\15" localSheetId="18">#REF!</definedName>
    <definedName name="\15" localSheetId="16">#REF!</definedName>
    <definedName name="\15">#REF!</definedName>
    <definedName name="\16" localSheetId="17">#REF!</definedName>
    <definedName name="\16" localSheetId="12">#REF!</definedName>
    <definedName name="\16" localSheetId="18">#REF!</definedName>
    <definedName name="\16" localSheetId="16">#REF!</definedName>
    <definedName name="\16">#REF!</definedName>
    <definedName name="\17" localSheetId="17">#REF!</definedName>
    <definedName name="\17" localSheetId="12">#REF!</definedName>
    <definedName name="\17" localSheetId="18">#REF!</definedName>
    <definedName name="\17" localSheetId="16">#REF!</definedName>
    <definedName name="\17">#REF!</definedName>
    <definedName name="\18" localSheetId="17">#REF!</definedName>
    <definedName name="\18" localSheetId="12">#REF!</definedName>
    <definedName name="\18" localSheetId="18">#REF!</definedName>
    <definedName name="\18" localSheetId="16">#REF!</definedName>
    <definedName name="\18">#REF!</definedName>
    <definedName name="\19" localSheetId="17">#REF!</definedName>
    <definedName name="\19" localSheetId="12">#REF!</definedName>
    <definedName name="\19" localSheetId="18">#REF!</definedName>
    <definedName name="\19" localSheetId="16">#REF!</definedName>
    <definedName name="\19">#REF!</definedName>
    <definedName name="\2">[70]諸経費計算表!$A$8:$F$65</definedName>
    <definedName name="\20" localSheetId="17">#REF!</definedName>
    <definedName name="\20" localSheetId="12">#REF!</definedName>
    <definedName name="\20" localSheetId="18">#REF!</definedName>
    <definedName name="\20" localSheetId="16">#REF!</definedName>
    <definedName name="\20">#REF!</definedName>
    <definedName name="\200" localSheetId="17">#REF!</definedName>
    <definedName name="\200" localSheetId="12">#REF!</definedName>
    <definedName name="\200" localSheetId="18">#REF!</definedName>
    <definedName name="\200" localSheetId="16">#REF!</definedName>
    <definedName name="\200">#REF!</definedName>
    <definedName name="\201" localSheetId="17">#REF!</definedName>
    <definedName name="\201" localSheetId="12">#REF!</definedName>
    <definedName name="\201" localSheetId="18">#REF!</definedName>
    <definedName name="\201" localSheetId="16">#REF!</definedName>
    <definedName name="\201">#REF!</definedName>
    <definedName name="\202" localSheetId="17">#REF!</definedName>
    <definedName name="\202" localSheetId="12">#REF!</definedName>
    <definedName name="\202" localSheetId="18">#REF!</definedName>
    <definedName name="\202" localSheetId="16">#REF!</definedName>
    <definedName name="\202">#REF!</definedName>
    <definedName name="\204" localSheetId="17">#REF!</definedName>
    <definedName name="\204" localSheetId="12">#REF!</definedName>
    <definedName name="\204" localSheetId="18">#REF!</definedName>
    <definedName name="\204" localSheetId="16">#REF!</definedName>
    <definedName name="\204">#REF!</definedName>
    <definedName name="\21" localSheetId="17">#REF!</definedName>
    <definedName name="\21" localSheetId="12">#REF!</definedName>
    <definedName name="\21" localSheetId="18">#REF!</definedName>
    <definedName name="\21" localSheetId="16">#REF!</definedName>
    <definedName name="\21">#REF!</definedName>
    <definedName name="\22" localSheetId="17">#REF!</definedName>
    <definedName name="\22" localSheetId="12">#REF!</definedName>
    <definedName name="\22" localSheetId="18">#REF!</definedName>
    <definedName name="\22" localSheetId="16">#REF!</definedName>
    <definedName name="\22">#REF!</definedName>
    <definedName name="\23" localSheetId="17">#REF!</definedName>
    <definedName name="\23" localSheetId="12">#REF!</definedName>
    <definedName name="\23" localSheetId="18">#REF!</definedName>
    <definedName name="\23" localSheetId="16">#REF!</definedName>
    <definedName name="\23">#REF!</definedName>
    <definedName name="\24" localSheetId="17">#REF!</definedName>
    <definedName name="\24" localSheetId="12">#REF!</definedName>
    <definedName name="\24" localSheetId="18">#REF!</definedName>
    <definedName name="\24" localSheetId="16">#REF!</definedName>
    <definedName name="\24">#REF!</definedName>
    <definedName name="\25" localSheetId="17">#REF!</definedName>
    <definedName name="\25" localSheetId="12">#REF!</definedName>
    <definedName name="\25" localSheetId="18">#REF!</definedName>
    <definedName name="\25" localSheetId="16">#REF!</definedName>
    <definedName name="\25">#REF!</definedName>
    <definedName name="\26" localSheetId="17">#REF!</definedName>
    <definedName name="\26" localSheetId="12">#REF!</definedName>
    <definedName name="\26" localSheetId="18">#REF!</definedName>
    <definedName name="\26" localSheetId="16">#REF!</definedName>
    <definedName name="\26">#REF!</definedName>
    <definedName name="\27" localSheetId="17">#REF!</definedName>
    <definedName name="\27" localSheetId="12">#REF!</definedName>
    <definedName name="\27" localSheetId="18">#REF!</definedName>
    <definedName name="\27" localSheetId="16">#REF!</definedName>
    <definedName name="\27">#REF!</definedName>
    <definedName name="\28" localSheetId="17">#REF!</definedName>
    <definedName name="\28" localSheetId="12">#REF!</definedName>
    <definedName name="\28" localSheetId="18">#REF!</definedName>
    <definedName name="\28" localSheetId="16">#REF!</definedName>
    <definedName name="\28">#REF!</definedName>
    <definedName name="\29" localSheetId="17">#REF!</definedName>
    <definedName name="\29" localSheetId="12">#REF!</definedName>
    <definedName name="\29" localSheetId="18">#REF!</definedName>
    <definedName name="\29" localSheetId="16">#REF!</definedName>
    <definedName name="\29">#REF!</definedName>
    <definedName name="\30" localSheetId="17">#REF!</definedName>
    <definedName name="\30" localSheetId="12">#REF!</definedName>
    <definedName name="\30" localSheetId="18">#REF!</definedName>
    <definedName name="\30" localSheetId="16">#REF!</definedName>
    <definedName name="\30">#REF!</definedName>
    <definedName name="\300" localSheetId="17">#REF!</definedName>
    <definedName name="\300" localSheetId="12">#REF!</definedName>
    <definedName name="\300" localSheetId="18">#REF!</definedName>
    <definedName name="\300" localSheetId="16">#REF!</definedName>
    <definedName name="\300">#REF!</definedName>
    <definedName name="\31" localSheetId="17">#REF!</definedName>
    <definedName name="\31" localSheetId="12">#REF!</definedName>
    <definedName name="\31" localSheetId="18">#REF!</definedName>
    <definedName name="\31" localSheetId="16">#REF!</definedName>
    <definedName name="\31">#REF!</definedName>
    <definedName name="\32" localSheetId="17">#REF!</definedName>
    <definedName name="\32" localSheetId="12">#REF!</definedName>
    <definedName name="\32" localSheetId="18">#REF!</definedName>
    <definedName name="\32" localSheetId="16">#REF!</definedName>
    <definedName name="\32">#REF!</definedName>
    <definedName name="\33" localSheetId="17">#REF!</definedName>
    <definedName name="\33" localSheetId="12">#REF!</definedName>
    <definedName name="\33" localSheetId="18">#REF!</definedName>
    <definedName name="\33" localSheetId="16">#REF!</definedName>
    <definedName name="\33">#REF!</definedName>
    <definedName name="\34" localSheetId="17">#REF!</definedName>
    <definedName name="\34" localSheetId="12">#REF!</definedName>
    <definedName name="\34" localSheetId="18">#REF!</definedName>
    <definedName name="\34" localSheetId="16">#REF!</definedName>
    <definedName name="\34">#REF!</definedName>
    <definedName name="\35" localSheetId="17">#REF!</definedName>
    <definedName name="\35" localSheetId="12">#REF!</definedName>
    <definedName name="\35" localSheetId="18">#REF!</definedName>
    <definedName name="\35" localSheetId="16">#REF!</definedName>
    <definedName name="\35">#REF!</definedName>
    <definedName name="\36" localSheetId="17">#REF!</definedName>
    <definedName name="\36" localSheetId="12">#REF!</definedName>
    <definedName name="\36" localSheetId="18">#REF!</definedName>
    <definedName name="\36" localSheetId="16">#REF!</definedName>
    <definedName name="\36">#REF!</definedName>
    <definedName name="\37" localSheetId="17">#REF!</definedName>
    <definedName name="\37" localSheetId="12">#REF!</definedName>
    <definedName name="\37" localSheetId="18">#REF!</definedName>
    <definedName name="\37" localSheetId="16">#REF!</definedName>
    <definedName name="\37">#REF!</definedName>
    <definedName name="\38" localSheetId="17">#REF!</definedName>
    <definedName name="\38" localSheetId="12">#REF!</definedName>
    <definedName name="\38" localSheetId="18">#REF!</definedName>
    <definedName name="\38" localSheetId="16">#REF!</definedName>
    <definedName name="\38">#REF!</definedName>
    <definedName name="\39" localSheetId="17">#REF!</definedName>
    <definedName name="\39" localSheetId="12">#REF!</definedName>
    <definedName name="\39" localSheetId="18">#REF!</definedName>
    <definedName name="\39" localSheetId="16">#REF!</definedName>
    <definedName name="\39">#REF!</definedName>
    <definedName name="\40" localSheetId="17">#REF!</definedName>
    <definedName name="\40" localSheetId="12">#REF!</definedName>
    <definedName name="\40" localSheetId="18">#REF!</definedName>
    <definedName name="\40" localSheetId="16">#REF!</definedName>
    <definedName name="\40">#REF!</definedName>
    <definedName name="\41" localSheetId="17">#REF!</definedName>
    <definedName name="\41" localSheetId="12">#REF!</definedName>
    <definedName name="\41" localSheetId="18">#REF!</definedName>
    <definedName name="\41" localSheetId="16">#REF!</definedName>
    <definedName name="\41">#REF!</definedName>
    <definedName name="\42" localSheetId="17">#REF!</definedName>
    <definedName name="\42" localSheetId="12">#REF!</definedName>
    <definedName name="\42" localSheetId="18">#REF!</definedName>
    <definedName name="\42" localSheetId="16">#REF!</definedName>
    <definedName name="\42">#REF!</definedName>
    <definedName name="\43" localSheetId="17">#REF!</definedName>
    <definedName name="\43" localSheetId="12">#REF!</definedName>
    <definedName name="\43" localSheetId="18">#REF!</definedName>
    <definedName name="\43" localSheetId="16">#REF!</definedName>
    <definedName name="\43">#REF!</definedName>
    <definedName name="\44" localSheetId="17">#REF!</definedName>
    <definedName name="\44" localSheetId="12">#REF!</definedName>
    <definedName name="\44" localSheetId="18">#REF!</definedName>
    <definedName name="\44" localSheetId="16">#REF!</definedName>
    <definedName name="\44">#REF!</definedName>
    <definedName name="\45" localSheetId="17">#REF!</definedName>
    <definedName name="\45" localSheetId="12">#REF!</definedName>
    <definedName name="\45" localSheetId="18">#REF!</definedName>
    <definedName name="\45" localSheetId="16">#REF!</definedName>
    <definedName name="\45">#REF!</definedName>
    <definedName name="\46" localSheetId="17">#REF!</definedName>
    <definedName name="\46" localSheetId="12">#REF!</definedName>
    <definedName name="\46" localSheetId="18">#REF!</definedName>
    <definedName name="\46" localSheetId="16">#REF!</definedName>
    <definedName name="\46">#REF!</definedName>
    <definedName name="\47" localSheetId="17">#REF!</definedName>
    <definedName name="\47" localSheetId="12">#REF!</definedName>
    <definedName name="\47" localSheetId="18">#REF!</definedName>
    <definedName name="\47" localSheetId="16">#REF!</definedName>
    <definedName name="\47">#REF!</definedName>
    <definedName name="\48" localSheetId="17">#REF!</definedName>
    <definedName name="\48" localSheetId="12">#REF!</definedName>
    <definedName name="\48" localSheetId="18">#REF!</definedName>
    <definedName name="\48" localSheetId="16">#REF!</definedName>
    <definedName name="\48">#REF!</definedName>
    <definedName name="\49" localSheetId="17">#REF!</definedName>
    <definedName name="\49" localSheetId="12">#REF!</definedName>
    <definedName name="\49" localSheetId="18">#REF!</definedName>
    <definedName name="\49" localSheetId="16">#REF!</definedName>
    <definedName name="\49">#REF!</definedName>
    <definedName name="\50" localSheetId="17">#REF!</definedName>
    <definedName name="\50" localSheetId="12">#REF!</definedName>
    <definedName name="\50" localSheetId="18">#REF!</definedName>
    <definedName name="\50" localSheetId="16">#REF!</definedName>
    <definedName name="\50">#REF!</definedName>
    <definedName name="\51" localSheetId="17">#REF!</definedName>
    <definedName name="\51" localSheetId="12">#REF!</definedName>
    <definedName name="\51" localSheetId="18">#REF!</definedName>
    <definedName name="\51" localSheetId="16">#REF!</definedName>
    <definedName name="\51">#REF!</definedName>
    <definedName name="\52" localSheetId="17">#REF!</definedName>
    <definedName name="\52" localSheetId="12">#REF!</definedName>
    <definedName name="\52" localSheetId="18">#REF!</definedName>
    <definedName name="\52" localSheetId="16">#REF!</definedName>
    <definedName name="\52">#REF!</definedName>
    <definedName name="\53" localSheetId="17">#REF!</definedName>
    <definedName name="\53" localSheetId="12">#REF!</definedName>
    <definedName name="\53" localSheetId="18">#REF!</definedName>
    <definedName name="\53" localSheetId="16">#REF!</definedName>
    <definedName name="\53">#REF!</definedName>
    <definedName name="\54" localSheetId="17">#REF!</definedName>
    <definedName name="\54" localSheetId="12">#REF!</definedName>
    <definedName name="\54" localSheetId="18">#REF!</definedName>
    <definedName name="\54" localSheetId="16">#REF!</definedName>
    <definedName name="\54">#REF!</definedName>
    <definedName name="\55" localSheetId="17">#REF!</definedName>
    <definedName name="\55" localSheetId="12">#REF!</definedName>
    <definedName name="\55" localSheetId="18">#REF!</definedName>
    <definedName name="\55" localSheetId="16">#REF!</definedName>
    <definedName name="\55">#REF!</definedName>
    <definedName name="\a" localSheetId="17">#REF!</definedName>
    <definedName name="\a" localSheetId="12">#REF!</definedName>
    <definedName name="\a" localSheetId="18">#REF!</definedName>
    <definedName name="\a" localSheetId="16">#REF!</definedName>
    <definedName name="\a">#REF!</definedName>
    <definedName name="\A1" localSheetId="17">#REF!</definedName>
    <definedName name="\A1" localSheetId="12">#REF!</definedName>
    <definedName name="\A1" localSheetId="18">#REF!</definedName>
    <definedName name="\A1" localSheetId="16">#REF!</definedName>
    <definedName name="\A1">#REF!</definedName>
    <definedName name="\b" localSheetId="17">#REF!</definedName>
    <definedName name="\b" localSheetId="12">#REF!</definedName>
    <definedName name="\b" localSheetId="18">#REF!</definedName>
    <definedName name="\b" localSheetId="16">#REF!</definedName>
    <definedName name="\b">#REF!</definedName>
    <definedName name="\c" localSheetId="17">#REF!</definedName>
    <definedName name="\c" localSheetId="12">#REF!</definedName>
    <definedName name="\c" localSheetId="18">#REF!</definedName>
    <definedName name="\c" localSheetId="16">#REF!</definedName>
    <definedName name="\c">#REF!</definedName>
    <definedName name="\d" localSheetId="17">#REF!</definedName>
    <definedName name="\d" localSheetId="12">#REF!</definedName>
    <definedName name="\d" localSheetId="18">#REF!</definedName>
    <definedName name="\d" localSheetId="16">#REF!</definedName>
    <definedName name="\d">#REF!</definedName>
    <definedName name="\e" localSheetId="17">#REF!</definedName>
    <definedName name="\e" localSheetId="12">#REF!</definedName>
    <definedName name="\e" localSheetId="18">#REF!</definedName>
    <definedName name="\e" localSheetId="16">#REF!</definedName>
    <definedName name="\e">#REF!</definedName>
    <definedName name="\f" localSheetId="17">#REF!</definedName>
    <definedName name="\f" localSheetId="12">#REF!</definedName>
    <definedName name="\f" localSheetId="18">#REF!</definedName>
    <definedName name="\f" localSheetId="16">#REF!</definedName>
    <definedName name="\f">#REF!</definedName>
    <definedName name="\g" localSheetId="17">#REF!</definedName>
    <definedName name="\g" localSheetId="12">#REF!</definedName>
    <definedName name="\g" localSheetId="18">#REF!</definedName>
    <definedName name="\g" localSheetId="16">#REF!</definedName>
    <definedName name="\g">#REF!</definedName>
    <definedName name="\GD" localSheetId="17">[65]屋内!#REF!</definedName>
    <definedName name="\GD" localSheetId="12">[65]屋内!#REF!</definedName>
    <definedName name="\GD" localSheetId="18">[65]屋内!#REF!</definedName>
    <definedName name="\GD" localSheetId="16">[65]屋内!#REF!</definedName>
    <definedName name="\GD">[65]屋内!#REF!</definedName>
    <definedName name="\GI" localSheetId="17">[65]屋内!#REF!</definedName>
    <definedName name="\GI" localSheetId="12">[65]屋内!#REF!</definedName>
    <definedName name="\GI" localSheetId="18">[65]屋内!#REF!</definedName>
    <definedName name="\GI" localSheetId="16">[65]屋内!#REF!</definedName>
    <definedName name="\GI">[65]屋内!#REF!</definedName>
    <definedName name="\GK" localSheetId="17">[65]屋内!#REF!</definedName>
    <definedName name="\GK" localSheetId="12">[65]屋内!#REF!</definedName>
    <definedName name="\GK" localSheetId="18">[65]屋内!#REF!</definedName>
    <definedName name="\GK" localSheetId="16">[65]屋内!#REF!</definedName>
    <definedName name="\GK">[65]屋内!#REF!</definedName>
    <definedName name="\h" localSheetId="17">[71]管渠土工!#REF!</definedName>
    <definedName name="\h" localSheetId="12">[71]管渠土工!#REF!</definedName>
    <definedName name="\h" localSheetId="18">[71]管渠土工!#REF!</definedName>
    <definedName name="\h" localSheetId="16">[71]管渠土工!#REF!</definedName>
    <definedName name="\h">[71]管渠土工!#REF!</definedName>
    <definedName name="\i" localSheetId="17">#REF!</definedName>
    <definedName name="\i" localSheetId="12">#REF!</definedName>
    <definedName name="\i" localSheetId="18">#REF!</definedName>
    <definedName name="\i" localSheetId="16">#REF!</definedName>
    <definedName name="\i">#REF!</definedName>
    <definedName name="\J">[72]Sheet1!$AE$109</definedName>
    <definedName name="\K">[72]Sheet1!$AE$103</definedName>
    <definedName name="\L">[72]Sheet1!$AE$114</definedName>
    <definedName name="\LOOP">[73]設計書!#REF!</definedName>
    <definedName name="\m" localSheetId="17">#REF!</definedName>
    <definedName name="\m" localSheetId="12">#REF!</definedName>
    <definedName name="\m" localSheetId="18">#REF!</definedName>
    <definedName name="\m" localSheetId="16">#REF!</definedName>
    <definedName name="\m">#REF!</definedName>
    <definedName name="\N">[72]Sheet1!$AE$102</definedName>
    <definedName name="\o" localSheetId="17">[71]付帯工本!#REF!</definedName>
    <definedName name="\o" localSheetId="12">[71]付帯工本!#REF!</definedName>
    <definedName name="\o" localSheetId="18">[71]付帯工本!#REF!</definedName>
    <definedName name="\o" localSheetId="16">[71]付帯工本!#REF!</definedName>
    <definedName name="\o">[71]付帯工本!#REF!</definedName>
    <definedName name="\p" localSheetId="17">#REF!</definedName>
    <definedName name="\p" localSheetId="12">#REF!</definedName>
    <definedName name="\p" localSheetId="18">#REF!</definedName>
    <definedName name="\p" localSheetId="16">#REF!</definedName>
    <definedName name="\p">#REF!</definedName>
    <definedName name="\Q">[72]Sheet1!$AE$118</definedName>
    <definedName name="\r" localSheetId="17">#REF!</definedName>
    <definedName name="\r" localSheetId="12">#REF!</definedName>
    <definedName name="\r" localSheetId="18">#REF!</definedName>
    <definedName name="\r" localSheetId="16">#REF!</definedName>
    <definedName name="\r">#REF!</definedName>
    <definedName name="\S">[72]Sheet1!$AE$115</definedName>
    <definedName name="\t" localSheetId="17">[71]付帯工本!#REF!</definedName>
    <definedName name="\t" localSheetId="12">[71]付帯工本!#REF!</definedName>
    <definedName name="\t" localSheetId="18">[71]付帯工本!#REF!</definedName>
    <definedName name="\t" localSheetId="16">[71]付帯工本!#REF!</definedName>
    <definedName name="\t">[71]付帯工本!#REF!</definedName>
    <definedName name="\U">[72]Sheet1!$AE$110</definedName>
    <definedName name="\V">#REF!</definedName>
    <definedName name="\w" localSheetId="17">#REF!</definedName>
    <definedName name="\w" localSheetId="12">#REF!</definedName>
    <definedName name="\w" localSheetId="18">#REF!</definedName>
    <definedName name="\w" localSheetId="16">#REF!</definedName>
    <definedName name="\w">#REF!</definedName>
    <definedName name="\x" localSheetId="17">#REF!</definedName>
    <definedName name="\x" localSheetId="12">#REF!</definedName>
    <definedName name="\x" localSheetId="18">#REF!</definedName>
    <definedName name="\x" localSheetId="16">#REF!</definedName>
    <definedName name="\x">#REF!</definedName>
    <definedName name="\Y" localSheetId="17">#REF!</definedName>
    <definedName name="\Y" localSheetId="12">#REF!</definedName>
    <definedName name="\Y" localSheetId="18">#REF!</definedName>
    <definedName name="\Y" localSheetId="16">#REF!</definedName>
    <definedName name="\Y">#REF!</definedName>
    <definedName name="\z" localSheetId="17">#REF!</definedName>
    <definedName name="\z" localSheetId="12">#REF!</definedName>
    <definedName name="\z" localSheetId="18">#REF!</definedName>
    <definedName name="\z" localSheetId="16">#REF!</definedName>
    <definedName name="\z">#REF!</definedName>
    <definedName name="\ｺｰﾄﾞ">[74]資!$C:$T</definedName>
    <definedName name="\回路">[74]入!$I$9:$R$19</definedName>
    <definedName name="\開盤">[75]電気盤歩掛!$AC$8:$AE$22</definedName>
    <definedName name="\計1">[74]拾1!$S:$S</definedName>
    <definedName name="\計2">[74]拾2!$S:$S</definedName>
    <definedName name="\計3">[74]拾3!$S:$S</definedName>
    <definedName name="\計4">[74]拾4!$S:$S</definedName>
    <definedName name="\計5">[74]拾5!$S:$S</definedName>
    <definedName name="\計6">[74]拾6!$S:$S</definedName>
    <definedName name="\計7">[74]拾7!$S:$S</definedName>
    <definedName name="\計8">[74]拾8!$S:$S</definedName>
    <definedName name="\計9">[74]拾9!$S:$S</definedName>
    <definedName name="\計A">[74]拾A!$S:$S</definedName>
    <definedName name="\拾1">[74]拾1!$V:$V</definedName>
    <definedName name="\拾101">[74]拾1!$W:$W</definedName>
    <definedName name="\拾102">[74]拾1!$X:$X</definedName>
    <definedName name="\拾103">[74]拾1!$Y:$Y</definedName>
    <definedName name="\拾104">[74]拾1!$Z:$Z</definedName>
    <definedName name="\拾105">[74]拾1!$AA:$AA</definedName>
    <definedName name="\拾106">[74]拾1!$AB:$AB</definedName>
    <definedName name="\拾107">[74]拾1!$AC:$AC</definedName>
    <definedName name="\拾108">[74]拾1!$AD:$AD</definedName>
    <definedName name="\拾109">[74]拾1!$AE:$AE</definedName>
    <definedName name="\拾110">[74]拾1!$AF:$AF</definedName>
    <definedName name="\拾2">[74]拾2!$V:$V</definedName>
    <definedName name="\拾201">[74]拾2!$W:$W</definedName>
    <definedName name="\拾202">[74]拾2!$X:$X</definedName>
    <definedName name="\拾203">[74]拾2!$Y:$Y</definedName>
    <definedName name="\拾204">[74]拾2!$Z:$Z</definedName>
    <definedName name="\拾205">[74]拾2!$AA:$AA</definedName>
    <definedName name="\拾206">[74]拾2!$AB:$AB</definedName>
    <definedName name="\拾207">[74]拾2!$AC:$AC</definedName>
    <definedName name="\拾208">[74]拾2!$AD:$AD</definedName>
    <definedName name="\拾209">[74]拾2!$AE:$AE</definedName>
    <definedName name="\拾210">[74]拾2!$AF:$AF</definedName>
    <definedName name="\拾3">[74]拾3!$V:$V</definedName>
    <definedName name="\拾301">[74]拾3!$W:$W</definedName>
    <definedName name="\拾302">[74]拾3!$X:$X</definedName>
    <definedName name="\拾303">[74]拾3!$Y:$Y</definedName>
    <definedName name="\拾304">[74]拾3!$Z:$Z</definedName>
    <definedName name="\拾305">[74]拾3!$AA:$AA</definedName>
    <definedName name="\拾306">[74]拾3!$AB:$AB</definedName>
    <definedName name="\拾307">[74]拾3!$AC:$AC</definedName>
    <definedName name="\拾308">[74]拾3!$AD:$AD</definedName>
    <definedName name="\拾309">[74]拾3!$AE:$AE</definedName>
    <definedName name="\拾310">[74]拾3!$AF:$AF</definedName>
    <definedName name="\拾4">[74]拾4!$V:$V</definedName>
    <definedName name="\拾401">[74]拾4!$W:$W</definedName>
    <definedName name="\拾402">[74]拾4!$X:$X</definedName>
    <definedName name="\拾403">[74]拾4!$Y:$Y</definedName>
    <definedName name="\拾404">[74]拾4!$Z:$Z</definedName>
    <definedName name="\拾405">[74]拾4!$AA:$AA</definedName>
    <definedName name="\拾406">[74]拾4!$AB:$AB</definedName>
    <definedName name="\拾407">[74]拾4!$AC:$AC</definedName>
    <definedName name="\拾408">[74]拾4!$AD:$AD</definedName>
    <definedName name="\拾409">[74]拾4!$AE:$AE</definedName>
    <definedName name="\拾410">[74]拾4!$AF:$AF</definedName>
    <definedName name="\拾5">[74]拾5!$V:$V</definedName>
    <definedName name="\拾501">[74]拾5!$W:$W</definedName>
    <definedName name="\拾502">[74]拾5!$X:$X</definedName>
    <definedName name="\拾503">[74]拾5!$Y:$Y</definedName>
    <definedName name="\拾504">[74]拾5!$Z:$Z</definedName>
    <definedName name="\拾505">[74]拾5!$AA:$AA</definedName>
    <definedName name="\拾506">[74]拾5!$AB:$AB</definedName>
    <definedName name="\拾507">[74]拾5!$AC:$AC</definedName>
    <definedName name="\拾508">[74]拾5!$AD:$AD</definedName>
    <definedName name="\拾509">[74]拾5!$AE:$AE</definedName>
    <definedName name="\拾510">[74]拾5!$AF:$AF</definedName>
    <definedName name="\拾6">[74]拾6!$V:$V</definedName>
    <definedName name="\拾601">[74]拾6!$W:$W</definedName>
    <definedName name="\拾602">[74]拾6!$X:$X</definedName>
    <definedName name="\拾603">[74]拾6!$Y:$Y</definedName>
    <definedName name="\拾604">[74]拾6!$Z:$Z</definedName>
    <definedName name="\拾605">[74]拾6!$AA:$AA</definedName>
    <definedName name="\拾606">[74]拾6!$AB:$AB</definedName>
    <definedName name="\拾607">[74]拾6!$AC:$AC</definedName>
    <definedName name="\拾608">[74]拾6!$AD:$AD</definedName>
    <definedName name="\拾609">[74]拾6!$AE:$AE</definedName>
    <definedName name="\拾610">[74]拾6!$AF:$AF</definedName>
    <definedName name="\拾7">[74]拾7!$V:$V</definedName>
    <definedName name="\拾701">[74]拾7!$W:$W</definedName>
    <definedName name="\拾702">[74]拾7!$X:$X</definedName>
    <definedName name="\拾703">[74]拾7!$Y:$Y</definedName>
    <definedName name="\拾704">[74]拾7!$Z:$Z</definedName>
    <definedName name="\拾705">[74]拾7!$AA:$AA</definedName>
    <definedName name="\拾706">[74]拾7!$AB:$AB</definedName>
    <definedName name="\拾707">[74]拾7!$AC:$AC</definedName>
    <definedName name="\拾708">[74]拾7!$AD:$AD</definedName>
    <definedName name="\拾709">[74]拾7!$AE:$AE</definedName>
    <definedName name="\拾710">[74]拾7!$AF:$AF</definedName>
    <definedName name="\拾8">[74]拾8!$V:$V</definedName>
    <definedName name="\拾801">[74]拾8!$W:$W</definedName>
    <definedName name="\拾802">[74]拾8!$X:$X</definedName>
    <definedName name="\拾803">[74]拾8!$Y:$Y</definedName>
    <definedName name="\拾804">[74]拾8!$Z:$Z</definedName>
    <definedName name="\拾805">[74]拾8!$AA:$AA</definedName>
    <definedName name="\拾806">[74]拾8!$AB:$AB</definedName>
    <definedName name="\拾807">[74]拾8!$AC:$AC</definedName>
    <definedName name="\拾808">[74]拾8!$AD:$AD</definedName>
    <definedName name="\拾809">[74]拾8!$AE:$AE</definedName>
    <definedName name="\拾810">[74]拾8!$AF:$AF</definedName>
    <definedName name="\拾9">[74]拾9!$V:$V</definedName>
    <definedName name="\拾901">[74]拾9!$W:$W</definedName>
    <definedName name="\拾902">[74]拾9!$X:$X</definedName>
    <definedName name="\拾903">[74]拾9!$Y:$Y</definedName>
    <definedName name="\拾904">[74]拾9!$Z:$Z</definedName>
    <definedName name="\拾905">[74]拾9!$AA:$AA</definedName>
    <definedName name="\拾906">[74]拾9!$AB:$AB</definedName>
    <definedName name="\拾907">[74]拾9!$AC:$AC</definedName>
    <definedName name="\拾908">[74]拾9!$AD:$AD</definedName>
    <definedName name="\拾909">[74]拾9!$AE:$AE</definedName>
    <definedName name="\拾910">[74]拾9!$AF:$AF</definedName>
    <definedName name="\拾A">[74]拾A!$V:$V</definedName>
    <definedName name="\拾A01">[74]拾A!$W:$W</definedName>
    <definedName name="\拾A02">[74]拾A!$X:$X</definedName>
    <definedName name="\拾A03">[74]拾A!$Y:$Y</definedName>
    <definedName name="\拾A04">[74]拾A!$Z:$Z</definedName>
    <definedName name="\拾A05">[74]拾A!$AA:$AA</definedName>
    <definedName name="\拾A06">[74]拾A!$AB:$AB</definedName>
    <definedName name="\拾A07">[74]拾A!$AC:$AC</definedName>
    <definedName name="\拾A08">[74]拾A!$AD:$AD</definedName>
    <definedName name="\拾A09">[74]拾A!$AE:$AE</definedName>
    <definedName name="\拾A10">[74]拾A!$AF:$AF</definedName>
    <definedName name="\集1">[74]順!$C$6:$C$312</definedName>
    <definedName name="\集2">[74]順!$E$6:$E$312</definedName>
    <definedName name="\集3">[74]順!$G$6:$G$312</definedName>
    <definedName name="\集4">[74]順!$I$6:$I$312</definedName>
    <definedName name="\集5">[74]順!$K$6:$K$312</definedName>
    <definedName name="\集6">[74]順!$M$6:$M$312</definedName>
    <definedName name="\集7">[74]順!$O$6:$O$312</definedName>
    <definedName name="\集8">[74]順!$Q$6:$Q$312</definedName>
    <definedName name="\集9">[74]順!$S$6:$S$312</definedName>
    <definedName name="\集A">[74]順!$U$6:$U$312</definedName>
    <definedName name="\制盤">[75]電気盤歩掛!$AG$7:$AJ$23</definedName>
    <definedName name="\内1">[74]集1!$B:$P</definedName>
    <definedName name="\内2">[74]集2!$B:$P</definedName>
    <definedName name="\内3">[74]集3!$B:$P</definedName>
    <definedName name="\内4">[74]集4!$B:$P</definedName>
    <definedName name="\内5">[74]集5!$B:$P</definedName>
    <definedName name="\内6">[74]集6!$B:$P</definedName>
    <definedName name="\内7">[74]集7!$B:$P</definedName>
    <definedName name="\内8">[74]集8!$B:$P</definedName>
    <definedName name="\内9">[74]集9!$B:$P</definedName>
    <definedName name="\内A">[74]集A!$B:$P</definedName>
    <definedName name="\内金">[74]内!$H:$H</definedName>
    <definedName name="\内番">[74]内!$L:$L</definedName>
    <definedName name="\裏金">[74]裏!$L:$L</definedName>
    <definedName name="\裏消">[74]裏!$X:$X</definedName>
    <definedName name="\裏電">[74]裏!$N:$N</definedName>
    <definedName name="\裏番">[74]裏!$T:$T</definedName>
    <definedName name="\裏普">[74]裏!$P:$P</definedName>
    <definedName name="\裏附">[74]裏!$W:$W</definedName>
    <definedName name="\略称">[74]資!$B:$E</definedName>
    <definedName name="」" localSheetId="17">#REF!</definedName>
    <definedName name="」" localSheetId="12">#REF!</definedName>
    <definedName name="」" localSheetId="18">#REF!</definedName>
    <definedName name="」" localSheetId="16">#REF!</definedName>
    <definedName name="」">#REF!</definedName>
    <definedName name="a" localSheetId="17">#REF!</definedName>
    <definedName name="a" localSheetId="12">#REF!</definedName>
    <definedName name="a" localSheetId="18">#REF!</definedName>
    <definedName name="a" localSheetId="16">#REF!</definedName>
    <definedName name="a">#REF!</definedName>
    <definedName name="a_8">[76]Sheet3!#REF!</definedName>
    <definedName name="A_アセチレン">#REF!</definedName>
    <definedName name="A_ガソリン">#REF!</definedName>
    <definedName name="A_プロパンガス">#REF!</definedName>
    <definedName name="A_軽油">#REF!</definedName>
    <definedName name="A_酸素">#REF!</definedName>
    <definedName name="A0" localSheetId="17">#REF!</definedName>
    <definedName name="A0" localSheetId="12">#REF!</definedName>
    <definedName name="A0" localSheetId="18">#REF!</definedName>
    <definedName name="A0" localSheetId="16">#REF!</definedName>
    <definedName name="A0">#REF!</definedName>
    <definedName name="A1_" localSheetId="17">[77]複１!#REF!</definedName>
    <definedName name="A1_" localSheetId="12">[77]複１!#REF!</definedName>
    <definedName name="A1_" localSheetId="18">[77]複１!#REF!</definedName>
    <definedName name="A1_" localSheetId="16">[77]複１!#REF!</definedName>
    <definedName name="A1_">[77]複１!#REF!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17">#REF!</definedName>
    <definedName name="AA" localSheetId="12">#REF!</definedName>
    <definedName name="AA" localSheetId="18">#REF!</definedName>
    <definedName name="AA" localSheetId="16">#REF!</definedName>
    <definedName name="AA">#REF!</definedName>
    <definedName name="aaa" localSheetId="17" hidden="1">#REF!</definedName>
    <definedName name="aaa" localSheetId="12" hidden="1">#REF!</definedName>
    <definedName name="aaa" localSheetId="18" hidden="1">#REF!</definedName>
    <definedName name="aaa" localSheetId="16" hidden="1">#REF!</definedName>
    <definedName name="aaa" hidden="1">#REF!</definedName>
    <definedName name="AAAA" localSheetId="17">#REF!</definedName>
    <definedName name="AAAA" localSheetId="12">#REF!</definedName>
    <definedName name="AAAA" localSheetId="18">#REF!</definedName>
    <definedName name="AAAA" localSheetId="16">#REF!</definedName>
    <definedName name="AAAA">#REF!</definedName>
    <definedName name="aaaaa" hidden="1">{"'内訳書'!$A$1:$O$28"}</definedName>
    <definedName name="aaaaaa">#REF!</definedName>
    <definedName name="aaaaaaaa" localSheetId="17">[78]体育館!#REF!</definedName>
    <definedName name="aaaaaaaa" localSheetId="12">[78]体育館!#REF!</definedName>
    <definedName name="aaaaaaaa" localSheetId="18">[78]体育館!#REF!</definedName>
    <definedName name="aaaaaaaa" localSheetId="16">[78]体育館!#REF!</definedName>
    <definedName name="aaaaaaaa">[78]体育館!#REF!</definedName>
    <definedName name="aaad" localSheetId="17" hidden="1">'[79] 内訳'!#REF!</definedName>
    <definedName name="aaad" localSheetId="12" hidden="1">'[79] 内訳'!#REF!</definedName>
    <definedName name="aaad" localSheetId="18" hidden="1">'[79] 内訳'!#REF!</definedName>
    <definedName name="aaad" localSheetId="16" hidden="1">'[79] 内訳'!#REF!</definedName>
    <definedName name="aaad" hidden="1">'[79] 内訳'!#REF!</definedName>
    <definedName name="aadfad" localSheetId="17">#REF!</definedName>
    <definedName name="aadfad" localSheetId="12">#REF!</definedName>
    <definedName name="aadfad" localSheetId="18">#REF!</definedName>
    <definedName name="aadfad" localSheetId="16">#REF!</definedName>
    <definedName name="aadfad">#REF!</definedName>
    <definedName name="AB" localSheetId="17">#REF!</definedName>
    <definedName name="AB" localSheetId="12">#REF!</definedName>
    <definedName name="AB" localSheetId="18">#REF!</definedName>
    <definedName name="AB" localSheetId="16">#REF!</definedName>
    <definedName name="AB">#REF!</definedName>
    <definedName name="ABCV" localSheetId="17">[80]拾い書!#REF!</definedName>
    <definedName name="ABCV" localSheetId="12">[80]拾い書!#REF!</definedName>
    <definedName name="ABCV" localSheetId="18">[80]拾い書!#REF!</definedName>
    <definedName name="ABCV" localSheetId="16">[80]拾い書!#REF!</definedName>
    <definedName name="ABCV">[80]拾い書!#REF!</definedName>
    <definedName name="ac" localSheetId="17">[81]東高校!#REF!</definedName>
    <definedName name="ac" localSheetId="12">[81]東高校!#REF!</definedName>
    <definedName name="ac" localSheetId="18">[81]東高校!#REF!</definedName>
    <definedName name="ac" localSheetId="16">[81]東高校!#REF!</definedName>
    <definedName name="ac">[81]東高校!#REF!</definedName>
    <definedName name="AccessDatabase" hidden="1">"D:\データ\エクセル\建築課\設計書原本\設計書NEC970813.mdb"</definedName>
    <definedName name="ad" localSheetId="17">[82]概算!#REF!</definedName>
    <definedName name="ad" localSheetId="12">[82]概算!#REF!</definedName>
    <definedName name="ad" localSheetId="18">[82]概算!#REF!</definedName>
    <definedName name="ad" localSheetId="16">[82]概算!#REF!</definedName>
    <definedName name="ad">[82]概算!#REF!</definedName>
    <definedName name="ad_sub_code" localSheetId="17">#REF!</definedName>
    <definedName name="ad_sub_code" localSheetId="12">#REF!</definedName>
    <definedName name="ad_sub_code" localSheetId="18">#REF!</definedName>
    <definedName name="ad_sub_code" localSheetId="16">#REF!</definedName>
    <definedName name="ad_sub_code">#REF!</definedName>
    <definedName name="ad_sub_nm" localSheetId="17">#REF!</definedName>
    <definedName name="ad_sub_nm" localSheetId="12">#REF!</definedName>
    <definedName name="ad_sub_nm" localSheetId="18">#REF!</definedName>
    <definedName name="ad_sub_nm" localSheetId="16">#REF!</definedName>
    <definedName name="ad_sub_nm">#REF!</definedName>
    <definedName name="ah" localSheetId="17" hidden="1">#REF!</definedName>
    <definedName name="ah" localSheetId="12" hidden="1">#REF!</definedName>
    <definedName name="ah" localSheetId="18" hidden="1">#REF!</definedName>
    <definedName name="ah" localSheetId="16" hidden="1">#REF!</definedName>
    <definedName name="ah" hidden="1">#REF!</definedName>
    <definedName name="AHONHINA" localSheetId="17">[83]内訳明細!#REF!</definedName>
    <definedName name="AHONHINA" localSheetId="12">[83]内訳明細!#REF!</definedName>
    <definedName name="AHONHINA" localSheetId="18">[83]内訳明細!#REF!</definedName>
    <definedName name="AHONHINA" localSheetId="16">[83]内訳明細!#REF!</definedName>
    <definedName name="AHONHINA">[83]内訳明細!#REF!</definedName>
    <definedName name="AHONHINA_11">#REF!</definedName>
    <definedName name="AHONHINA_12">#REF!</definedName>
    <definedName name="AHONHINA_13">#REF!</definedName>
    <definedName name="AHONHINA_4">#REF!</definedName>
    <definedName name="aiaii" localSheetId="17" hidden="1">#REF!</definedName>
    <definedName name="aiaii" localSheetId="12" hidden="1">#REF!</definedName>
    <definedName name="aiaii" localSheetId="18" hidden="1">#REF!</definedName>
    <definedName name="aiaii" localSheetId="16" hidden="1">#REF!</definedName>
    <definedName name="aiaii" hidden="1">#REF!</definedName>
    <definedName name="al" localSheetId="17">[82]概算!#REF!</definedName>
    <definedName name="al" localSheetId="12">[82]概算!#REF!</definedName>
    <definedName name="al" localSheetId="18">[82]概算!#REF!</definedName>
    <definedName name="al" localSheetId="16">[82]概算!#REF!</definedName>
    <definedName name="al">[82]概算!#REF!</definedName>
    <definedName name="AM概要" localSheetId="17">#REF!</definedName>
    <definedName name="AM概要" localSheetId="12">#REF!</definedName>
    <definedName name="AM概要" localSheetId="18">#REF!</definedName>
    <definedName name="AM概要" localSheetId="16">#REF!</definedName>
    <definedName name="AM概要">#REF!</definedName>
    <definedName name="AM明細" localSheetId="17">#REF!</definedName>
    <definedName name="AM明細" localSheetId="12">#REF!</definedName>
    <definedName name="AM明細" localSheetId="18">#REF!</definedName>
    <definedName name="AM明細" localSheetId="16">#REF!</definedName>
    <definedName name="AM明細">#REF!</definedName>
    <definedName name="as" localSheetId="17" hidden="1">#REF!</definedName>
    <definedName name="as" localSheetId="12" hidden="1">#REF!</definedName>
    <definedName name="as" localSheetId="18" hidden="1">#REF!</definedName>
    <definedName name="as" localSheetId="16" hidden="1">#REF!</definedName>
    <definedName name="as" hidden="1">#REF!</definedName>
    <definedName name="asa" localSheetId="17">'[84]内訳（水産）'!#REF!</definedName>
    <definedName name="asa" localSheetId="12">'[84]内訳（水産）'!#REF!</definedName>
    <definedName name="asa" localSheetId="18">'[84]内訳（水産）'!#REF!</definedName>
    <definedName name="asa" localSheetId="16">'[84]内訳（水産）'!#REF!</definedName>
    <definedName name="asa">'[84]内訳（水産）'!#REF!</definedName>
    <definedName name="asadaa">#REF!</definedName>
    <definedName name="asd" localSheetId="17">#REF!</definedName>
    <definedName name="asd" localSheetId="12">#REF!</definedName>
    <definedName name="asd" localSheetId="18">#REF!</definedName>
    <definedName name="asd" localSheetId="16">#REF!</definedName>
    <definedName name="asd">#REF!</definedName>
    <definedName name="ase" localSheetId="17">#REF!</definedName>
    <definedName name="ase" localSheetId="12">#REF!</definedName>
    <definedName name="ase" localSheetId="18">#REF!</definedName>
    <definedName name="ase" localSheetId="16">#REF!</definedName>
    <definedName name="ase">#REF!</definedName>
    <definedName name="ass" localSheetId="17" hidden="1">#REF!</definedName>
    <definedName name="ass" localSheetId="12" hidden="1">#REF!</definedName>
    <definedName name="ass" localSheetId="18" hidden="1">#REF!</definedName>
    <definedName name="ass" localSheetId="16" hidden="1">#REF!</definedName>
    <definedName name="ass" hidden="1">#REF!</definedName>
    <definedName name="aw" localSheetId="17">[85]強電複合!#REF!</definedName>
    <definedName name="aw" localSheetId="12">[85]強電複合!#REF!</definedName>
    <definedName name="aw" localSheetId="18">[85]強電複合!#REF!</definedName>
    <definedName name="aw" localSheetId="16">[85]強電複合!#REF!</definedName>
    <definedName name="aw">[85]強電複合!#REF!</definedName>
    <definedName name="A列" localSheetId="17">#REF!</definedName>
    <definedName name="A列" localSheetId="12">#REF!</definedName>
    <definedName name="A列" localSheetId="18">#REF!</definedName>
    <definedName name="A列" localSheetId="16">#REF!</definedName>
    <definedName name="A列">#REF!</definedName>
    <definedName name="b" localSheetId="17">#REF!</definedName>
    <definedName name="b" localSheetId="12">#REF!</definedName>
    <definedName name="b" localSheetId="18">#REF!</definedName>
    <definedName name="b" localSheetId="16">#REF!</definedName>
    <definedName name="b">#REF!</definedName>
    <definedName name="b_code" localSheetId="17">#REF!</definedName>
    <definedName name="b_code" localSheetId="12">#REF!</definedName>
    <definedName name="b_code" localSheetId="18">#REF!</definedName>
    <definedName name="b_code" localSheetId="16">#REF!</definedName>
    <definedName name="b_code">#REF!</definedName>
    <definedName name="b_name" localSheetId="17">#REF!</definedName>
    <definedName name="b_name" localSheetId="12">#REF!</definedName>
    <definedName name="b_name" localSheetId="18">#REF!</definedName>
    <definedName name="b_name" localSheetId="16">#REF!</definedName>
    <definedName name="b_name">#REF!</definedName>
    <definedName name="b1234335">#REF!</definedName>
    <definedName name="BA" localSheetId="17">#REF!</definedName>
    <definedName name="BA" localSheetId="12">#REF!</definedName>
    <definedName name="BA" localSheetId="18">#REF!</definedName>
    <definedName name="BA" localSheetId="16">#REF!</definedName>
    <definedName name="BA">#REF!</definedName>
    <definedName name="BB" localSheetId="17">#REF!</definedName>
    <definedName name="BB" localSheetId="12">#REF!</definedName>
    <definedName name="BB" localSheetId="18">#REF!</definedName>
    <definedName name="BB" localSheetId="16">#REF!</definedName>
    <definedName name="BB">#REF!</definedName>
    <definedName name="bbb" localSheetId="17">#REF!</definedName>
    <definedName name="bbb" localSheetId="12">#REF!</definedName>
    <definedName name="bbb" localSheetId="18">#REF!</definedName>
    <definedName name="bbb" localSheetId="16">#REF!</definedName>
    <definedName name="bbb">#REF!</definedName>
    <definedName name="bbbb" hidden="1">{"'内訳書'!$A$1:$O$28"}</definedName>
    <definedName name="ｂｂｂｂｂｂｂｂ" localSheetId="17">#REF!</definedName>
    <definedName name="ｂｂｂｂｂｂｂｂ" localSheetId="12">#REF!</definedName>
    <definedName name="ｂｂｂｂｂｂｂｂ" localSheetId="18">#REF!</definedName>
    <definedName name="ｂｂｂｂｂｂｂｂ" localSheetId="16">#REF!</definedName>
    <definedName name="ｂｂｂｂｂｂｂｂ">#REF!</definedName>
    <definedName name="bhb" localSheetId="17">[86]東高校!#REF!</definedName>
    <definedName name="bhb" localSheetId="12">[86]東高校!#REF!</definedName>
    <definedName name="bhb" localSheetId="18">[86]東高校!#REF!</definedName>
    <definedName name="bhb" localSheetId="16">[86]東高校!#REF!</definedName>
    <definedName name="bhb">[86]東高校!#REF!</definedName>
    <definedName name="bhj" localSheetId="17">[87]東高校!#REF!</definedName>
    <definedName name="bhj" localSheetId="12">[87]東高校!#REF!</definedName>
    <definedName name="bhj" localSheetId="18">[87]東高校!#REF!</definedName>
    <definedName name="bhj" localSheetId="16">[87]東高校!#REF!</definedName>
    <definedName name="bhj">[87]東高校!#REF!</definedName>
    <definedName name="bht" localSheetId="17">#REF!</definedName>
    <definedName name="bht" localSheetId="12">#REF!</definedName>
    <definedName name="bht" localSheetId="18">#REF!</definedName>
    <definedName name="bht" localSheetId="16">#REF!</definedName>
    <definedName name="bht">#REF!</definedName>
    <definedName name="bhu" localSheetId="17">#REF!</definedName>
    <definedName name="bhu" localSheetId="12">#REF!</definedName>
    <definedName name="bhu" localSheetId="18">#REF!</definedName>
    <definedName name="bhu" localSheetId="16">#REF!</definedName>
    <definedName name="bhu">#REF!</definedName>
    <definedName name="bji" localSheetId="17">[87]東高校!#REF!</definedName>
    <definedName name="bji" localSheetId="12">[87]東高校!#REF!</definedName>
    <definedName name="bji" localSheetId="18">[87]東高校!#REF!</definedName>
    <definedName name="bji" localSheetId="16">[87]東高校!#REF!</definedName>
    <definedName name="bji">[87]東高校!#REF!</definedName>
    <definedName name="B列" localSheetId="17">#REF!</definedName>
    <definedName name="B列" localSheetId="12">#REF!</definedName>
    <definedName name="B列" localSheetId="18">#REF!</definedName>
    <definedName name="B列" localSheetId="16">#REF!</definedName>
    <definedName name="B列">#REF!</definedName>
    <definedName name="capital_end" localSheetId="17">#REF!</definedName>
    <definedName name="capital_end" localSheetId="12">#REF!</definedName>
    <definedName name="capital_end" localSheetId="18">#REF!</definedName>
    <definedName name="capital_end" localSheetId="16">#REF!</definedName>
    <definedName name="capital_end">#REF!</definedName>
    <definedName name="capital_start" localSheetId="17">#REF!</definedName>
    <definedName name="capital_start" localSheetId="12">#REF!</definedName>
    <definedName name="capital_start" localSheetId="18">#REF!</definedName>
    <definedName name="capital_start" localSheetId="16">#REF!</definedName>
    <definedName name="capital_start">#REF!</definedName>
    <definedName name="cause" localSheetId="17">#REF!</definedName>
    <definedName name="cause" localSheetId="12">#REF!</definedName>
    <definedName name="cause" localSheetId="18">#REF!</definedName>
    <definedName name="cause" localSheetId="16">#REF!</definedName>
    <definedName name="cause">#REF!</definedName>
    <definedName name="ｃｃ" localSheetId="17">#REF!</definedName>
    <definedName name="ｃｃ" localSheetId="12">#REF!</definedName>
    <definedName name="ｃｃ" localSheetId="18">#REF!</definedName>
    <definedName name="ｃｃ" localSheetId="16">#REF!</definedName>
    <definedName name="ｃｃ">#REF!</definedName>
    <definedName name="ｃｃｃ">#REF!</definedName>
    <definedName name="ｃｃｃｃｃ" localSheetId="17">#REF!</definedName>
    <definedName name="ｃｃｃｃｃ" localSheetId="12">#REF!</definedName>
    <definedName name="ｃｃｃｃｃ" localSheetId="18">#REF!</definedName>
    <definedName name="ｃｃｃｃｃ" localSheetId="16">#REF!</definedName>
    <definedName name="ｃｃｃｃｃ">#REF!</definedName>
    <definedName name="ｃｃｃｃｃｃｃｃｃｃｃｃｃ" localSheetId="17">#REF!</definedName>
    <definedName name="ｃｃｃｃｃｃｃｃｃｃｃｃｃ" localSheetId="12">#REF!</definedName>
    <definedName name="ｃｃｃｃｃｃｃｃｃｃｃｃｃ" localSheetId="18">#REF!</definedName>
    <definedName name="ｃｃｃｃｃｃｃｃｃｃｃｃｃ" localSheetId="16">#REF!</definedName>
    <definedName name="ｃｃｃｃｃｃｃｃｃｃｃｃｃ">#REF!</definedName>
    <definedName name="ｃｃｃｃｃｃｃｃｃｃｃｃｃｃ" localSheetId="17">#REF!</definedName>
    <definedName name="ｃｃｃｃｃｃｃｃｃｃｃｃｃｃ" localSheetId="12">#REF!</definedName>
    <definedName name="ｃｃｃｃｃｃｃｃｃｃｃｃｃｃ" localSheetId="18">#REF!</definedName>
    <definedName name="ｃｃｃｃｃｃｃｃｃｃｃｃｃｃ" localSheetId="16">#REF!</definedName>
    <definedName name="ｃｃｃｃｃｃｃｃｃｃｃｃｃｃ">#REF!</definedName>
    <definedName name="ｃｃｃｃｃｃｃｃｃｃｃｃｃｃｃｃｃ" localSheetId="17">#REF!</definedName>
    <definedName name="ｃｃｃｃｃｃｃｃｃｃｃｃｃｃｃｃｃ" localSheetId="12">#REF!</definedName>
    <definedName name="ｃｃｃｃｃｃｃｃｃｃｃｃｃｃｃｃｃ" localSheetId="18">#REF!</definedName>
    <definedName name="ｃｃｃｃｃｃｃｃｃｃｃｃｃｃｃｃｃ" localSheetId="16">#REF!</definedName>
    <definedName name="ｃｃｃｃｃｃｃｃｃｃｃｃｃｃｃｃｃ">#REF!</definedName>
    <definedName name="ｃｃｃｃｃｃｃｃｃｃｃｃｃｃｃｃｃｃｃｃｃｃ" localSheetId="17">#REF!</definedName>
    <definedName name="ｃｃｃｃｃｃｃｃｃｃｃｃｃｃｃｃｃｃｃｃｃｃ" localSheetId="12">#REF!</definedName>
    <definedName name="ｃｃｃｃｃｃｃｃｃｃｃｃｃｃｃｃｃｃｃｃｃｃ" localSheetId="18">#REF!</definedName>
    <definedName name="ｃｃｃｃｃｃｃｃｃｃｃｃｃｃｃｃｃｃｃｃｃｃ" localSheetId="16">#REF!</definedName>
    <definedName name="ｃｃｃｃｃｃｃｃｃｃｃｃｃｃｃｃｃｃｃｃｃｃ">#REF!</definedName>
    <definedName name="ｃｃｃｃｃｃｃｃｃｃｃｃｃｃｃｃｃｃｃｃｃｃｃｃｃ" localSheetId="17">#REF!</definedName>
    <definedName name="ｃｃｃｃｃｃｃｃｃｃｃｃｃｃｃｃｃｃｃｃｃｃｃｃｃ" localSheetId="12">#REF!</definedName>
    <definedName name="ｃｃｃｃｃｃｃｃｃｃｃｃｃｃｃｃｃｃｃｃｃｃｃｃｃ" localSheetId="18">#REF!</definedName>
    <definedName name="ｃｃｃｃｃｃｃｃｃｃｃｃｃｃｃｃｃｃｃｃｃｃｃｃｃ" localSheetId="16">#REF!</definedName>
    <definedName name="ｃｃｃｃｃｃｃｃｃｃｃｃｃｃｃｃｃｃｃｃｃｃｃｃｃ">#REF!</definedName>
    <definedName name="cel_HaisyuTitArea">#REF!,#REF!</definedName>
    <definedName name="ｃｆｒ" localSheetId="17">#REF!</definedName>
    <definedName name="ｃｆｒ" localSheetId="12">#REF!</definedName>
    <definedName name="ｃｆｒ" localSheetId="18">#REF!</definedName>
    <definedName name="ｃｆｒ" localSheetId="16">#REF!</definedName>
    <definedName name="ｃｆｒ">#REF!</definedName>
    <definedName name="cgr" localSheetId="17">#REF!</definedName>
    <definedName name="cgr" localSheetId="12">#REF!</definedName>
    <definedName name="cgr" localSheetId="18">#REF!</definedName>
    <definedName name="cgr" localSheetId="16">#REF!</definedName>
    <definedName name="cgr">#REF!</definedName>
    <definedName name="cjdkdhf" localSheetId="17">[88]東高校!#REF!</definedName>
    <definedName name="cjdkdhf" localSheetId="12">[88]東高校!#REF!</definedName>
    <definedName name="cjdkdhf" localSheetId="18">[88]東高校!#REF!</definedName>
    <definedName name="cjdkdhf" localSheetId="16">[88]東高校!#REF!</definedName>
    <definedName name="cjdkdhf">[88]東高校!#REF!</definedName>
    <definedName name="claim_detail" localSheetId="17">#REF!</definedName>
    <definedName name="claim_detail" localSheetId="12">#REF!</definedName>
    <definedName name="claim_detail" localSheetId="18">#REF!</definedName>
    <definedName name="claim_detail" localSheetId="16">#REF!</definedName>
    <definedName name="claim_detail">#REF!</definedName>
    <definedName name="COLS">#REF!</definedName>
    <definedName name="COPY" localSheetId="17">#REF!</definedName>
    <definedName name="COPY" localSheetId="12">#REF!</definedName>
    <definedName name="COPY" localSheetId="18">#REF!</definedName>
    <definedName name="COPY" localSheetId="16">#REF!</definedName>
    <definedName name="COPY">#REF!</definedName>
    <definedName name="cost_end" localSheetId="17">#REF!</definedName>
    <definedName name="cost_end" localSheetId="12">#REF!</definedName>
    <definedName name="cost_end" localSheetId="18">#REF!</definedName>
    <definedName name="cost_end" localSheetId="16">#REF!</definedName>
    <definedName name="cost_end">#REF!</definedName>
    <definedName name="cost_start" localSheetId="17">#REF!</definedName>
    <definedName name="cost_start" localSheetId="12">#REF!</definedName>
    <definedName name="cost_start" localSheetId="18">#REF!</definedName>
    <definedName name="cost_start" localSheetId="16">#REF!</definedName>
    <definedName name="cost_start">#REF!</definedName>
    <definedName name="COUNT">#REF!</definedName>
    <definedName name="COUNTER">#REF!</definedName>
    <definedName name="_xlnm.Criteria" localSheetId="17">[89]単価比較表!#REF!</definedName>
    <definedName name="_xlnm.Criteria" localSheetId="12">[89]単価比較表!#REF!</definedName>
    <definedName name="_xlnm.Criteria" localSheetId="18">[89]単価比較表!#REF!</definedName>
    <definedName name="_xlnm.Criteria" localSheetId="16">[89]単価比較表!#REF!</definedName>
    <definedName name="_xlnm.Criteria">[89]単価比較表!#REF!</definedName>
    <definedName name="Criteria_MI" localSheetId="17">#REF!</definedName>
    <definedName name="Criteria_MI" localSheetId="12">#REF!</definedName>
    <definedName name="Criteria_MI" localSheetId="18">#REF!</definedName>
    <definedName name="Criteria_MI" localSheetId="16">#REF!</definedName>
    <definedName name="Criteria_MI">#REF!</definedName>
    <definedName name="Criteria_MI_8">#REF!</definedName>
    <definedName name="ｃｖｓ" localSheetId="17">#REF!</definedName>
    <definedName name="ｃｖｓ" localSheetId="12">#REF!</definedName>
    <definedName name="ｃｖｓ" localSheetId="18">#REF!</definedName>
    <definedName name="ｃｖｓ" localSheetId="16">#REF!</definedName>
    <definedName name="ｃｖｓ">#REF!</definedName>
    <definedName name="cxfsf" hidden="1">{"'内訳書'!$A$1:$O$28"}</definedName>
    <definedName name="Ｃ代価表一覧表" localSheetId="17">#REF!</definedName>
    <definedName name="Ｃ代価表一覧表" localSheetId="12">#REF!</definedName>
    <definedName name="Ｃ代価表一覧表" localSheetId="18">#REF!</definedName>
    <definedName name="Ｃ代価表一覧表" localSheetId="16">#REF!</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C列" localSheetId="17">#REF!</definedName>
    <definedName name="C列" localSheetId="12">#REF!</definedName>
    <definedName name="C列" localSheetId="18">#REF!</definedName>
    <definedName name="C列" localSheetId="16">#REF!</definedName>
    <definedName name="C列">#REF!</definedName>
    <definedName name="Ｄ" localSheetId="17">[90]改修内訳!#REF!</definedName>
    <definedName name="Ｄ" localSheetId="12">[90]改修内訳!#REF!</definedName>
    <definedName name="Ｄ" localSheetId="18">[90]改修内訳!#REF!</definedName>
    <definedName name="Ｄ" localSheetId="16">[90]改修内訳!#REF!</definedName>
    <definedName name="Ｄ">[90]改修内訳!#REF!</definedName>
    <definedName name="Ｄ_8">[91]改修内訳!#REF!</definedName>
    <definedName name="daika">#REF!</definedName>
    <definedName name="Ｄａｔａ" localSheetId="17">#REF!</definedName>
    <definedName name="Ｄａｔａ" localSheetId="12">#REF!</definedName>
    <definedName name="Ｄａｔａ" localSheetId="18">#REF!</definedName>
    <definedName name="Ｄａｔａ" localSheetId="16">#REF!</definedName>
    <definedName name="Ｄａｔａ">#REF!</definedName>
    <definedName name="data_count" localSheetId="17">#REF!</definedName>
    <definedName name="data_count" localSheetId="12">#REF!</definedName>
    <definedName name="data_count" localSheetId="18">#REF!</definedName>
    <definedName name="data_count" localSheetId="16">#REF!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localSheetId="17" hidden="1">[92]見積比較表!#REF!</definedName>
    <definedName name="_xlnm.Database" localSheetId="12" hidden="1">[92]見積比較表!#REF!</definedName>
    <definedName name="_xlnm.Database" localSheetId="18" hidden="1">[92]見積比較表!#REF!</definedName>
    <definedName name="_xlnm.Database" localSheetId="16" hidden="1">[92]見積比較表!#REF!</definedName>
    <definedName name="_xlnm.Database" hidden="1">[92]見積比較表!#REF!</definedName>
    <definedName name="Database_MI" localSheetId="17">#REF!</definedName>
    <definedName name="Database_MI" localSheetId="12">#REF!</definedName>
    <definedName name="Database_MI" localSheetId="18">#REF!</definedName>
    <definedName name="Database_MI" localSheetId="16">#REF!</definedName>
    <definedName name="Database_MI">#REF!</definedName>
    <definedName name="Database_MI_8">#REF!</definedName>
    <definedName name="database2">'[93]整理番号表（電気）'!$A$2:$I$88</definedName>
    <definedName name="databaseのcopy元" localSheetId="17">#REF!</definedName>
    <definedName name="databaseのcopy元" localSheetId="12">#REF!</definedName>
    <definedName name="databaseのcopy元" localSheetId="18">#REF!</definedName>
    <definedName name="databaseのcopy元" localSheetId="16">#REF!</definedName>
    <definedName name="databaseのcopy元">#REF!</definedName>
    <definedName name="databaseのcopy先" localSheetId="17">#REF!</definedName>
    <definedName name="databaseのcopy先" localSheetId="12">#REF!</definedName>
    <definedName name="databaseのcopy先" localSheetId="18">#REF!</definedName>
    <definedName name="databaseのcopy先" localSheetId="16">#REF!</definedName>
    <definedName name="databaseのcopy先">#REF!</definedName>
    <definedName name="date" localSheetId="17">[86]東高校!#REF!</definedName>
    <definedName name="date" localSheetId="12">[86]東高校!#REF!</definedName>
    <definedName name="date" localSheetId="18">[86]東高校!#REF!</definedName>
    <definedName name="date" localSheetId="16">[86]東高校!#REF!</definedName>
    <definedName name="date">[86]東高校!#REF!</definedName>
    <definedName name="datebase" localSheetId="17">[86]東高校!#REF!</definedName>
    <definedName name="datebase" localSheetId="12">[86]東高校!#REF!</definedName>
    <definedName name="datebase" localSheetId="18">[86]東高校!#REF!</definedName>
    <definedName name="datebase" localSheetId="16">[86]東高校!#REF!</definedName>
    <definedName name="datebase">[86]東高校!#REF!</definedName>
    <definedName name="ｄｄ" localSheetId="17">#REF!</definedName>
    <definedName name="ｄｄ" localSheetId="12">#REF!</definedName>
    <definedName name="ｄｄ" localSheetId="18">#REF!</definedName>
    <definedName name="ｄｄ" localSheetId="16">#REF!</definedName>
    <definedName name="ｄｄ">#REF!</definedName>
    <definedName name="ｄｄｄ">#REF!</definedName>
    <definedName name="ｄｄｄｄ" localSheetId="17">[94]東高校!#REF!</definedName>
    <definedName name="ｄｄｄｄ" localSheetId="12">[94]東高校!#REF!</definedName>
    <definedName name="ｄｄｄｄ" localSheetId="18">[94]東高校!#REF!</definedName>
    <definedName name="ｄｄｄｄ" localSheetId="16">[94]東高校!#REF!</definedName>
    <definedName name="ｄｄｄｄ">[94]東高校!#REF!</definedName>
    <definedName name="ｄｄｄｄｄｄｄ" localSheetId="17">#REF!</definedName>
    <definedName name="ｄｄｄｄｄｄｄ" localSheetId="12">#REF!</definedName>
    <definedName name="ｄｄｄｄｄｄｄ" localSheetId="18">#REF!</definedName>
    <definedName name="ｄｄｄｄｄｄｄ" localSheetId="16">#REF!</definedName>
    <definedName name="ｄｄｄｄｄｄｄ">#REF!</definedName>
    <definedName name="DDDDDDDD" localSheetId="17">#REF!</definedName>
    <definedName name="DDDDDDDD" localSheetId="12">#REF!</definedName>
    <definedName name="DDDDDDDD" localSheetId="18">#REF!</definedName>
    <definedName name="DDDDDDDD" localSheetId="16">#REF!</definedName>
    <definedName name="DDDDDDDD">#REF!</definedName>
    <definedName name="DDDDDDDDDDDD">#REF!</definedName>
    <definedName name="ｄｄｄｄｄｄｄｄｄｄｄｄｄｄｄｄｄｄ" localSheetId="17">#REF!</definedName>
    <definedName name="ｄｄｄｄｄｄｄｄｄｄｄｄｄｄｄｄｄｄ" localSheetId="12">#REF!</definedName>
    <definedName name="ｄｄｄｄｄｄｄｄｄｄｄｄｄｄｄｄｄｄ" localSheetId="18">#REF!</definedName>
    <definedName name="ｄｄｄｄｄｄｄｄｄｄｄｄｄｄｄｄｄｄ" localSheetId="16">#REF!</definedName>
    <definedName name="ｄｄｄｄｄｄｄｄｄｄｄｄｄｄｄｄｄｄ">#REF!</definedName>
    <definedName name="ｄｄｄｄｄｄｄｄｄｄｄｄｄｄｄｄｄｄｄｄｄｄ" localSheetId="17">#REF!</definedName>
    <definedName name="ｄｄｄｄｄｄｄｄｄｄｄｄｄｄｄｄｄｄｄｄｄｄ" localSheetId="12">#REF!</definedName>
    <definedName name="ｄｄｄｄｄｄｄｄｄｄｄｄｄｄｄｄｄｄｄｄｄｄ" localSheetId="18">#REF!</definedName>
    <definedName name="ｄｄｄｄｄｄｄｄｄｄｄｄｄｄｄｄｄｄｄｄｄｄ" localSheetId="16">#REF!</definedName>
    <definedName name="ｄｄｄｄｄｄｄｄｄｄｄｄｄｄｄｄｄｄｄｄｄｄ">#REF!</definedName>
    <definedName name="ddf" localSheetId="17">'[67]８正津川早着変更'!#REF!</definedName>
    <definedName name="ddf" localSheetId="12">'[67]８正津川早着変更'!#REF!</definedName>
    <definedName name="ddf" localSheetId="18">'[67]８正津川早着変更'!#REF!</definedName>
    <definedName name="ddf" localSheetId="16">'[67]８正津川早着変更'!#REF!</definedName>
    <definedName name="ddf">'[67]８正津川早着変更'!#REF!</definedName>
    <definedName name="deed" hidden="1">{"'内訳書'!$A$1:$O$28"}</definedName>
    <definedName name="deed1" hidden="1">{"'内訳書'!$A$1:$O$28"}</definedName>
    <definedName name="deffre" localSheetId="17">[95]内訳!#REF!</definedName>
    <definedName name="deffre" localSheetId="12">[95]内訳!#REF!</definedName>
    <definedName name="deffre" localSheetId="18">[95]内訳!#REF!</definedName>
    <definedName name="deffre" localSheetId="16">[95]内訳!#REF!</definedName>
    <definedName name="deffre">[95]内訳!#REF!</definedName>
    <definedName name="DELHB">#REF!</definedName>
    <definedName name="DELHB1">#REF!</definedName>
    <definedName name="df" localSheetId="17">[96]改修内訳!#REF!</definedName>
    <definedName name="df" localSheetId="12">[96]改修内訳!#REF!</definedName>
    <definedName name="df" localSheetId="18">[96]改修内訳!#REF!</definedName>
    <definedName name="df" localSheetId="16">[96]改修内訳!#REF!</definedName>
    <definedName name="df">[96]改修内訳!#REF!</definedName>
    <definedName name="ｄｆｆｔ" localSheetId="17">#REF!,#REF!,#REF!,#REF!,#REF!,#REF!,#REF!,#REF!</definedName>
    <definedName name="ｄｆｆｔ" localSheetId="12">#REF!,#REF!,#REF!,#REF!,#REF!,#REF!,#REF!,#REF!</definedName>
    <definedName name="ｄｆｆｔ" localSheetId="18">#REF!,#REF!,#REF!,#REF!,#REF!,#REF!,#REF!,#REF!</definedName>
    <definedName name="ｄｆｆｔ" localSheetId="16">#REF!,#REF!,#REF!,#REF!,#REF!,#REF!,#REF!,#REF!</definedName>
    <definedName name="ｄｆｆｔ">#REF!,#REF!,#REF!,#REF!,#REF!,#REF!,#REF!,#REF!</definedName>
    <definedName name="ｄｑ" localSheetId="17">#REF!</definedName>
    <definedName name="ｄｑ" localSheetId="12">#REF!</definedName>
    <definedName name="ｄｑ" localSheetId="18">#REF!</definedName>
    <definedName name="ｄｑ" localSheetId="16">#REF!</definedName>
    <definedName name="ｄｑ">#REF!</definedName>
    <definedName name="ｄｒｒｄ" localSheetId="17">#REF!</definedName>
    <definedName name="ｄｒｒｄ" localSheetId="12">#REF!</definedName>
    <definedName name="ｄｒｒｄ" localSheetId="18">#REF!</definedName>
    <definedName name="ｄｒｒｄ" localSheetId="16">#REF!</definedName>
    <definedName name="ｄｒｒｄ">#REF!</definedName>
    <definedName name="ｄｒせ" localSheetId="17">#REF!</definedName>
    <definedName name="ｄｒせ" localSheetId="12">#REF!</definedName>
    <definedName name="ｄｒせ" localSheetId="18">#REF!</definedName>
    <definedName name="ｄｒせ" localSheetId="16">#REF!</definedName>
    <definedName name="ｄｒせ">#REF!</definedName>
    <definedName name="ｄｓｇｓｄｇ" localSheetId="17" hidden="1">#REF!</definedName>
    <definedName name="ｄｓｇｓｄｇ" localSheetId="12" hidden="1">#REF!</definedName>
    <definedName name="ｄｓｇｓｄｇ" localSheetId="18" hidden="1">#REF!</definedName>
    <definedName name="ｄｓｇｓｄｇ" localSheetId="16" hidden="1">#REF!</definedName>
    <definedName name="ｄｓｇｓｄｇ" hidden="1">#REF!</definedName>
    <definedName name="ｄｓが" localSheetId="17">[97]改修内訳!#REF!</definedName>
    <definedName name="ｄｓが" localSheetId="12">[97]改修内訳!#REF!</definedName>
    <definedName name="ｄｓが" localSheetId="18">[97]改修内訳!#REF!</definedName>
    <definedName name="ｄｓが" localSheetId="16">[97]改修内訳!#REF!</definedName>
    <definedName name="ｄｓが">[97]改修内訳!#REF!</definedName>
    <definedName name="ｄっふぁ">#REF!</definedName>
    <definedName name="e" localSheetId="17">#REF!</definedName>
    <definedName name="e" localSheetId="12">#REF!</definedName>
    <definedName name="e" localSheetId="18">#REF!</definedName>
    <definedName name="e" localSheetId="16">#REF!</definedName>
    <definedName name="e">#REF!</definedName>
    <definedName name="edfrqerq">[98]体育館!$B$948</definedName>
    <definedName name="ee" hidden="1">{"'内訳書'!$A$1:$O$28"}</definedName>
    <definedName name="EEEE">#REF!</definedName>
    <definedName name="EEEEE">#REF!</definedName>
    <definedName name="ekimyn" localSheetId="17">[99]内訳明細!#REF!</definedName>
    <definedName name="ekimyn" localSheetId="12">[99]内訳明細!#REF!</definedName>
    <definedName name="ekimyn" localSheetId="18">[99]内訳明細!#REF!</definedName>
    <definedName name="ekimyn" localSheetId="16">[99]内訳明細!#REF!</definedName>
    <definedName name="ekimyn">[99]内訳明細!#REF!</definedName>
    <definedName name="END" localSheetId="17">#REF!</definedName>
    <definedName name="END" localSheetId="12">#REF!</definedName>
    <definedName name="END" localSheetId="18">#REF!</definedName>
    <definedName name="END" localSheetId="16">#REF!</definedName>
    <definedName name="END">#REF!</definedName>
    <definedName name="entry_date" localSheetId="17">#REF!</definedName>
    <definedName name="entry_date" localSheetId="12">#REF!</definedName>
    <definedName name="entry_date" localSheetId="18">#REF!</definedName>
    <definedName name="entry_date" localSheetId="16">#REF!</definedName>
    <definedName name="entry_date">#REF!</definedName>
    <definedName name="eqw" localSheetId="17">[100]見積比較表!#REF!</definedName>
    <definedName name="eqw" localSheetId="12">[100]見積比較表!#REF!</definedName>
    <definedName name="eqw" localSheetId="18">[100]見積比較表!#REF!</definedName>
    <definedName name="eqw" localSheetId="16">[100]見積比較表!#REF!</definedName>
    <definedName name="eqw">[100]見積比較表!#REF!</definedName>
    <definedName name="er" localSheetId="17">[101]強電複合!#REF!</definedName>
    <definedName name="er" localSheetId="12">[101]強電複合!#REF!</definedName>
    <definedName name="er" localSheetId="18">[101]強電複合!#REF!</definedName>
    <definedName name="er" localSheetId="16">[101]強電複合!#REF!</definedName>
    <definedName name="er">[101]強電複合!#REF!</definedName>
    <definedName name="ERASE">#REF!</definedName>
    <definedName name="ere" localSheetId="17">[102]東高校!#REF!</definedName>
    <definedName name="ere" localSheetId="12">[102]東高校!#REF!</definedName>
    <definedName name="ere" localSheetId="18">[102]東高校!#REF!</definedName>
    <definedName name="ere" localSheetId="16">[102]東高校!#REF!</definedName>
    <definedName name="ere">[102]東高校!#REF!</definedName>
    <definedName name="ert" localSheetId="17">[103]強電複合!#REF!</definedName>
    <definedName name="ert" localSheetId="12">[103]強電複合!#REF!</definedName>
    <definedName name="ert" localSheetId="18">[103]強電複合!#REF!</definedName>
    <definedName name="ert" localSheetId="16">[103]強電複合!#REF!</definedName>
    <definedName name="ert">[103]強電複合!#REF!</definedName>
    <definedName name="EST_1">#REF!</definedName>
    <definedName name="EST_2">#REF!</definedName>
    <definedName name="ESTTL_1">#REF!</definedName>
    <definedName name="ESTTL_2">#REF!</definedName>
    <definedName name="Excel_BuiltIn_Criteria">[89]単価比較表!#REF!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[104]代価表2!#REF!</definedName>
    <definedName name="Excel_BuiltIn_Print_Area">#REF!</definedName>
    <definedName name="Excel_BuiltIn_Print_Titles">#REF!</definedName>
    <definedName name="Excel_BuiltIn_Recorder">#REF!</definedName>
    <definedName name="_xlnm.Extract" localSheetId="17">#REF!</definedName>
    <definedName name="_xlnm.Extract" localSheetId="12">#REF!</definedName>
    <definedName name="_xlnm.Extract" localSheetId="18">#REF!</definedName>
    <definedName name="_xlnm.Extract" localSheetId="16">#REF!</definedName>
    <definedName name="_xlnm.Extract">#REF!</definedName>
    <definedName name="Extract_MI" localSheetId="17">#REF!</definedName>
    <definedName name="Extract_MI" localSheetId="12">#REF!</definedName>
    <definedName name="Extract_MI" localSheetId="18">#REF!</definedName>
    <definedName name="Extract_MI" localSheetId="16">#REF!</definedName>
    <definedName name="Extract_MI">#REF!</definedName>
    <definedName name="Extract_MI_8">#REF!</definedName>
    <definedName name="f" localSheetId="17">#REF!</definedName>
    <definedName name="f" localSheetId="12">#REF!</definedName>
    <definedName name="f" localSheetId="18">#REF!</definedName>
    <definedName name="f" localSheetId="16">#REF!</definedName>
    <definedName name="f">#REF!</definedName>
    <definedName name="fasfas" localSheetId="17" hidden="1">'[105] 内訳'!#REF!</definedName>
    <definedName name="fasfas" localSheetId="12" hidden="1">'[105] 内訳'!#REF!</definedName>
    <definedName name="fasfas" localSheetId="18" hidden="1">'[105] 内訳'!#REF!</definedName>
    <definedName name="fasfas" localSheetId="16" hidden="1">'[105] 内訳'!#REF!</definedName>
    <definedName name="fasfas" hidden="1">'[105] 内訳'!#REF!</definedName>
    <definedName name="FAX8.15" localSheetId="17">[106]東高校!#REF!</definedName>
    <definedName name="FAX8.15" localSheetId="12">[106]東高校!#REF!</definedName>
    <definedName name="FAX8.15" localSheetId="18">[106]東高校!#REF!</definedName>
    <definedName name="FAX8.15" localSheetId="16">[106]東高校!#REF!</definedName>
    <definedName name="FAX8.15">[106]東高校!#REF!</definedName>
    <definedName name="FAX8.16" localSheetId="17">[107]東高校!#REF!</definedName>
    <definedName name="FAX8.16" localSheetId="12">[107]東高校!#REF!</definedName>
    <definedName name="FAX8.16" localSheetId="18">[107]東高校!#REF!</definedName>
    <definedName name="FAX8.16" localSheetId="16">[107]東高校!#REF!</definedName>
    <definedName name="FAX8.16">[107]東高校!#REF!</definedName>
    <definedName name="ｆｄ">[108]体育館!$B$408</definedName>
    <definedName name="fdg" localSheetId="17">'[109]#REF'!#REF!</definedName>
    <definedName name="fdg" localSheetId="12">'[109]#REF'!#REF!</definedName>
    <definedName name="fdg" localSheetId="18">'[109]#REF'!#REF!</definedName>
    <definedName name="fdg" localSheetId="16">'[109]#REF'!#REF!</definedName>
    <definedName name="fdg">'[109]#REF'!#REF!</definedName>
    <definedName name="fee" localSheetId="17">#REF!</definedName>
    <definedName name="fee" localSheetId="12">#REF!</definedName>
    <definedName name="fee" localSheetId="18">#REF!</definedName>
    <definedName name="fee" localSheetId="16">#REF!</definedName>
    <definedName name="fee">#REF!</definedName>
    <definedName name="ｆｆ" hidden="1">{"'内訳書'!$A$1:$O$28"}</definedName>
    <definedName name="ｆｆｆ" localSheetId="17">[110]東高校!#REF!</definedName>
    <definedName name="ｆｆｆ" localSheetId="12">[110]東高校!#REF!</definedName>
    <definedName name="ｆｆｆ" localSheetId="18">[110]東高校!#REF!</definedName>
    <definedName name="ｆｆｆ" localSheetId="16">[110]東高校!#REF!</definedName>
    <definedName name="ｆｆｆ">[110]東高校!#REF!</definedName>
    <definedName name="FFFF">#REF!</definedName>
    <definedName name="ｆｆｆｆｆｆｆｆｆｆｆｆｆｆｆｆｆｆｆ" localSheetId="17">#REF!</definedName>
    <definedName name="ｆｆｆｆｆｆｆｆｆｆｆｆｆｆｆｆｆｆｆ" localSheetId="12">#REF!</definedName>
    <definedName name="ｆｆｆｆｆｆｆｆｆｆｆｆｆｆｆｆｆｆｆ" localSheetId="18">#REF!</definedName>
    <definedName name="ｆｆｆｆｆｆｆｆｆｆｆｆｆｆｆｆｆｆｆ" localSheetId="16">#REF!</definedName>
    <definedName name="ｆｆｆｆｆｆｆｆｆｆｆｆｆｆｆｆｆｆｆ">#REF!</definedName>
    <definedName name="ｆｇ">#REF!</definedName>
    <definedName name="FILL" localSheetId="17" hidden="1">#REF!</definedName>
    <definedName name="FILL" localSheetId="12" hidden="1">#REF!</definedName>
    <definedName name="FILL" localSheetId="18" hidden="1">#REF!</definedName>
    <definedName name="FILL" localSheetId="16" hidden="1">#REF!</definedName>
    <definedName name="FILL" hidden="1">#REF!</definedName>
    <definedName name="Fill2" localSheetId="17" hidden="1">'[5]#REF'!#REF!</definedName>
    <definedName name="Fill2" localSheetId="12" hidden="1">'[5]#REF'!#REF!</definedName>
    <definedName name="Fill2" localSheetId="18" hidden="1">'[5]#REF'!#REF!</definedName>
    <definedName name="Fill2" localSheetId="16" hidden="1">'[5]#REF'!#REF!</definedName>
    <definedName name="Fill2" hidden="1">'[5]#REF'!#REF!</definedName>
    <definedName name="fill3" localSheetId="17" hidden="1">'[5]#REF'!#REF!</definedName>
    <definedName name="fill3" localSheetId="12" hidden="1">'[5]#REF'!#REF!</definedName>
    <definedName name="fill3" localSheetId="18" hidden="1">'[5]#REF'!#REF!</definedName>
    <definedName name="fill3" localSheetId="16" hidden="1">'[5]#REF'!#REF!</definedName>
    <definedName name="fill3" hidden="1">'[5]#REF'!#REF!</definedName>
    <definedName name="FN" localSheetId="17">[65]屋内!#REF!</definedName>
    <definedName name="FN" localSheetId="12">[65]屋内!#REF!</definedName>
    <definedName name="FN" localSheetId="18">[65]屋内!#REF!</definedName>
    <definedName name="FN" localSheetId="16">[65]屋内!#REF!</definedName>
    <definedName name="FN">[65]屋内!#REF!</definedName>
    <definedName name="ｆｑｆｃ" localSheetId="17">#REF!</definedName>
    <definedName name="ｆｑｆｃ" localSheetId="12">#REF!</definedName>
    <definedName name="ｆｑｆｃ" localSheetId="18">#REF!</definedName>
    <definedName name="ｆｑｆｃ" localSheetId="16">#REF!</definedName>
    <definedName name="ｆｑｆｃ">#REF!</definedName>
    <definedName name="ｆｑｆｑ" localSheetId="17">'[111]内訳（水産）'!#REF!</definedName>
    <definedName name="ｆｑｆｑ" localSheetId="12">'[111]内訳（水産）'!#REF!</definedName>
    <definedName name="ｆｑｆｑ" localSheetId="18">'[111]内訳（水産）'!#REF!</definedName>
    <definedName name="ｆｑｆｑ" localSheetId="16">'[111]内訳（水産）'!#REF!</definedName>
    <definedName name="ｆｑｆｑ">'[111]内訳（水産）'!#REF!</definedName>
    <definedName name="ｆｑｆｑｆ" localSheetId="17">#REF!</definedName>
    <definedName name="ｆｑｆｑｆ" localSheetId="12">#REF!</definedName>
    <definedName name="ｆｑｆｑｆ" localSheetId="18">#REF!</definedName>
    <definedName name="ｆｑｆｑｆ" localSheetId="16">#REF!</definedName>
    <definedName name="ｆｑｆｑｆ">#REF!</definedName>
    <definedName name="ｆｑｑｆ" localSheetId="17">'[111]内訳（水産）'!#REF!</definedName>
    <definedName name="ｆｑｑｆ" localSheetId="12">'[111]内訳（水産）'!#REF!</definedName>
    <definedName name="ｆｑｑｆ" localSheetId="18">'[111]内訳（水産）'!#REF!</definedName>
    <definedName name="ｆｑｑｆ" localSheetId="16">'[111]内訳（水産）'!#REF!</definedName>
    <definedName name="ｆｑｑｆ">'[111]内訳（水産）'!#REF!</definedName>
    <definedName name="ｆｑｗｑ" localSheetId="17">[82]概算!#REF!</definedName>
    <definedName name="ｆｑｗｑ" localSheetId="12">[82]概算!#REF!</definedName>
    <definedName name="ｆｑｗｑ" localSheetId="18">[82]概算!#REF!</definedName>
    <definedName name="ｆｑｗｑ" localSheetId="16">[82]概算!#REF!</definedName>
    <definedName name="ｆｑｗｑ">[82]概算!#REF!</definedName>
    <definedName name="ｆｑふぇｑえｄ" localSheetId="17">'[84]内訳（水産）'!#REF!</definedName>
    <definedName name="ｆｑふぇｑえｄ" localSheetId="12">'[84]内訳（水産）'!#REF!</definedName>
    <definedName name="ｆｑふぇｑえｄ" localSheetId="18">'[84]内訳（水産）'!#REF!</definedName>
    <definedName name="ｆｑふぇｑえｄ" localSheetId="16">'[84]内訳（水産）'!#REF!</definedName>
    <definedName name="ｆｑふぇｑえｄ">'[84]内訳（水産）'!#REF!</definedName>
    <definedName name="FROMV1">#REF!</definedName>
    <definedName name="ｆｓ" localSheetId="17">#REF!</definedName>
    <definedName name="ｆｓ" localSheetId="12">#REF!</definedName>
    <definedName name="ｆｓ" localSheetId="18">#REF!</definedName>
    <definedName name="ｆｓ" localSheetId="16">#REF!</definedName>
    <definedName name="ｆｓ">#REF!</definedName>
    <definedName name="ｆｓｆｓｄ" localSheetId="17">#REF!</definedName>
    <definedName name="ｆｓｆｓｄ" localSheetId="12">#REF!</definedName>
    <definedName name="ｆｓｆｓｄ" localSheetId="18">#REF!</definedName>
    <definedName name="ｆｓｆｓｄ" localSheetId="16">#REF!</definedName>
    <definedName name="ｆｓｆｓｄ">#REF!</definedName>
    <definedName name="fsrr" localSheetId="17">[28]強電複合!#REF!</definedName>
    <definedName name="fsrr" localSheetId="12">[28]強電複合!#REF!</definedName>
    <definedName name="fsrr" localSheetId="18">[28]強電複合!#REF!</definedName>
    <definedName name="fsrr" localSheetId="16">[28]強電複合!#REF!</definedName>
    <definedName name="fsrr">[28]強電複合!#REF!</definedName>
    <definedName name="ftu" localSheetId="17">#REF!</definedName>
    <definedName name="ftu" localSheetId="12">#REF!</definedName>
    <definedName name="ftu" localSheetId="18">#REF!</definedName>
    <definedName name="ftu" localSheetId="16">#REF!</definedName>
    <definedName name="ftu">#REF!</definedName>
    <definedName name="fty" localSheetId="17">#REF!</definedName>
    <definedName name="fty" localSheetId="12">#REF!</definedName>
    <definedName name="fty" localSheetId="18">#REF!</definedName>
    <definedName name="fty" localSheetId="16">#REF!</definedName>
    <definedName name="fty">#REF!</definedName>
    <definedName name="ｆｗｑ" localSheetId="17">[112]東高校!#REF!</definedName>
    <definedName name="ｆｗｑ" localSheetId="12">[112]東高校!#REF!</definedName>
    <definedName name="ｆｗｑ" localSheetId="18">[112]東高校!#REF!</definedName>
    <definedName name="ｆｗｑ" localSheetId="16">[112]東高校!#REF!</definedName>
    <definedName name="ｆｗｑ">[112]東高校!#REF!</definedName>
    <definedName name="ｆしうｓ" localSheetId="17">#REF!</definedName>
    <definedName name="ｆしうｓ" localSheetId="12">#REF!</definedName>
    <definedName name="ｆしうｓ" localSheetId="18">#REF!</definedName>
    <definedName name="ｆしうｓ" localSheetId="16">#REF!</definedName>
    <definedName name="ｆしうｓ">#REF!</definedName>
    <definedName name="ｆせｆ" localSheetId="17">#REF!</definedName>
    <definedName name="ｆせｆ" localSheetId="12">#REF!</definedName>
    <definedName name="ｆせｆ" localSheetId="18">#REF!</definedName>
    <definedName name="ｆせｆ" localSheetId="16">#REF!</definedName>
    <definedName name="ｆせｆ">#REF!</definedName>
    <definedName name="g" localSheetId="17">#REF!</definedName>
    <definedName name="g" localSheetId="12">#REF!</definedName>
    <definedName name="g" localSheetId="18">#REF!</definedName>
    <definedName name="g" localSheetId="16">#REF!</definedName>
    <definedName name="g">#REF!</definedName>
    <definedName name="gau" hidden="1">{"'内訳書'!$A$1:$O$28"}</definedName>
    <definedName name="GC" localSheetId="17">[65]屋内!#REF!</definedName>
    <definedName name="GC" localSheetId="12">[65]屋内!#REF!</definedName>
    <definedName name="GC" localSheetId="18">[65]屋内!#REF!</definedName>
    <definedName name="GC" localSheetId="16">[65]屋内!#REF!</definedName>
    <definedName name="GC">[65]屋内!#REF!</definedName>
    <definedName name="GDC" localSheetId="17">[65]屋内!#REF!</definedName>
    <definedName name="GDC" localSheetId="12">[65]屋内!#REF!</definedName>
    <definedName name="GDC" localSheetId="18">[65]屋内!#REF!</definedName>
    <definedName name="GDC" localSheetId="16">[65]屋内!#REF!</definedName>
    <definedName name="GDC">[65]屋内!#REF!</definedName>
    <definedName name="GE" localSheetId="17">[65]屋内!#REF!</definedName>
    <definedName name="GE" localSheetId="12">[65]屋内!#REF!</definedName>
    <definedName name="GE" localSheetId="18">[65]屋内!#REF!</definedName>
    <definedName name="GE" localSheetId="16">[65]屋内!#REF!</definedName>
    <definedName name="GE">[65]屋内!#REF!</definedName>
    <definedName name="genka" localSheetId="17">[99]内訳明細!#REF!</definedName>
    <definedName name="genka" localSheetId="12">[99]内訳明細!#REF!</definedName>
    <definedName name="genka" localSheetId="18">[99]内訳明細!#REF!</definedName>
    <definedName name="genka" localSheetId="16">[99]内訳明細!#REF!</definedName>
    <definedName name="genka">[99]内訳明細!#REF!</definedName>
    <definedName name="ｇｆｄ" localSheetId="17">[113]東高校!#REF!</definedName>
    <definedName name="ｇｆｄ" localSheetId="12">[113]東高校!#REF!</definedName>
    <definedName name="ｇｆｄ" localSheetId="18">[113]東高校!#REF!</definedName>
    <definedName name="ｇｆｄ" localSheetId="16">[113]東高校!#REF!</definedName>
    <definedName name="ｇｆｄ">[113]東高校!#REF!</definedName>
    <definedName name="ｇｆｄｆ" hidden="1">{"'内訳書'!$A$1:$O$28"}</definedName>
    <definedName name="ｇｇ" localSheetId="17">#REF!</definedName>
    <definedName name="ｇｇ" localSheetId="12">#REF!</definedName>
    <definedName name="ｇｇ" localSheetId="18">#REF!</definedName>
    <definedName name="ｇｇ" localSheetId="16">#REF!</definedName>
    <definedName name="ｇｇ">#REF!</definedName>
    <definedName name="GGC" localSheetId="17">[65]屋内!#REF!</definedName>
    <definedName name="GGC" localSheetId="12">[65]屋内!#REF!</definedName>
    <definedName name="GGC" localSheetId="18">[65]屋内!#REF!</definedName>
    <definedName name="GGC" localSheetId="16">[65]屋内!#REF!</definedName>
    <definedName name="GGC">[65]屋内!#REF!</definedName>
    <definedName name="ｇｇｇ" localSheetId="17">#REF!</definedName>
    <definedName name="ｇｇｇ" localSheetId="12">#REF!</definedName>
    <definedName name="ｇｇｇ" localSheetId="18">#REF!</definedName>
    <definedName name="ｇｇｇ" localSheetId="16">#REF!</definedName>
    <definedName name="ｇｇｇ">#REF!</definedName>
    <definedName name="ｇｇｇ」「">[114]屋根・外壁等!$1:$2</definedName>
    <definedName name="gggg" hidden="1">{"'内訳書'!$A$1:$O$28"}</definedName>
    <definedName name="gggggg">#REF!</definedName>
    <definedName name="GGGGGGG" localSheetId="17">#REF!</definedName>
    <definedName name="GGGGGGG" localSheetId="12">#REF!</definedName>
    <definedName name="GGGGGGG" localSheetId="18">#REF!</definedName>
    <definedName name="GGGGGGG" localSheetId="16">#REF!</definedName>
    <definedName name="GGGGGGG">#REF!</definedName>
    <definedName name="ggghy" localSheetId="17">#REF!</definedName>
    <definedName name="ggghy" localSheetId="12">#REF!</definedName>
    <definedName name="ggghy" localSheetId="18">#REF!</definedName>
    <definedName name="ggghy" localSheetId="16">#REF!</definedName>
    <definedName name="ggghy">#REF!</definedName>
    <definedName name="ｇｈ">#REF!</definedName>
    <definedName name="ｇｈｄ" localSheetId="17">#REF!</definedName>
    <definedName name="ｇｈｄ" localSheetId="12">#REF!</definedName>
    <definedName name="ｇｈｄ" localSheetId="18">#REF!</definedName>
    <definedName name="ｇｈｄ" localSheetId="16">#REF!</definedName>
    <definedName name="ｇｈｄ">#REF!</definedName>
    <definedName name="ghyyg" localSheetId="17">'[115]８正津川早着変更'!#REF!</definedName>
    <definedName name="ghyyg" localSheetId="12">'[115]８正津川早着変更'!#REF!</definedName>
    <definedName name="ghyyg" localSheetId="18">'[115]８正津川早着変更'!#REF!</definedName>
    <definedName name="ghyyg" localSheetId="16">'[115]８正津川早着変更'!#REF!</definedName>
    <definedName name="ghyyg">'[115]８正津川早着変更'!#REF!</definedName>
    <definedName name="ｇｈじゅｇ" hidden="1">{"'内訳書'!$A$1:$O$28"}</definedName>
    <definedName name="ｇｊ">#REF!</definedName>
    <definedName name="ｇｊｇｌｊ" localSheetId="17">#REF!</definedName>
    <definedName name="ｇｊｇｌｊ" localSheetId="12">#REF!</definedName>
    <definedName name="ｇｊｇｌｊ" localSheetId="18">#REF!</definedName>
    <definedName name="ｇｊｇｌｊ" localSheetId="16">#REF!</definedName>
    <definedName name="ｇｊｇｌｊ">#REF!</definedName>
    <definedName name="GNO" localSheetId="17">[65]屋内!#REF!</definedName>
    <definedName name="GNO" localSheetId="12">[65]屋内!#REF!</definedName>
    <definedName name="GNO" localSheetId="18">[65]屋内!#REF!</definedName>
    <definedName name="GNO" localSheetId="16">[65]屋内!#REF!</definedName>
    <definedName name="GNO">[65]屋内!#REF!</definedName>
    <definedName name="go" localSheetId="17">[116]東高校!#REF!</definedName>
    <definedName name="go" localSheetId="12">[116]東高校!#REF!</definedName>
    <definedName name="go" localSheetId="18">[116]東高校!#REF!</definedName>
    <definedName name="go" localSheetId="16">[116]東高校!#REF!</definedName>
    <definedName name="go">[116]東高校!#REF!</definedName>
    <definedName name="GS" localSheetId="17">[65]屋内!#REF!</definedName>
    <definedName name="GS" localSheetId="12">[65]屋内!#REF!</definedName>
    <definedName name="GS" localSheetId="18">[65]屋内!#REF!</definedName>
    <definedName name="GS" localSheetId="16">[65]屋内!#REF!</definedName>
    <definedName name="GS">[65]屋内!#REF!</definedName>
    <definedName name="GT" localSheetId="17">[65]屋内!#REF!</definedName>
    <definedName name="GT" localSheetId="12">[65]屋内!#REF!</definedName>
    <definedName name="GT" localSheetId="18">[65]屋内!#REF!</definedName>
    <definedName name="GT" localSheetId="16">[65]屋内!#REF!</definedName>
    <definedName name="GT">[65]屋内!#REF!</definedName>
    <definedName name="ｇｙ" localSheetId="17">#REF!</definedName>
    <definedName name="ｇｙ" localSheetId="12">#REF!</definedName>
    <definedName name="ｇｙ" localSheetId="18">#REF!</definedName>
    <definedName name="ｇｙ" localSheetId="16">#REF!</definedName>
    <definedName name="ｇｙ">#REF!</definedName>
    <definedName name="gyu" localSheetId="17">[96]改修内訳!#REF!</definedName>
    <definedName name="gyu" localSheetId="12">[96]改修内訳!#REF!</definedName>
    <definedName name="gyu" localSheetId="18">[96]改修内訳!#REF!</definedName>
    <definedName name="gyu" localSheetId="16">[96]改修内訳!#REF!</definedName>
    <definedName name="gyu">[96]改修内訳!#REF!</definedName>
    <definedName name="ｇふいｇ" localSheetId="17">#REF!</definedName>
    <definedName name="ｇふいｇ" localSheetId="12">#REF!</definedName>
    <definedName name="ｇふいｇ" localSheetId="18">#REF!</definedName>
    <definedName name="ｇふいｇ" localSheetId="16">#REF!</definedName>
    <definedName name="ｇふいｇ">#REF!</definedName>
    <definedName name="ｇふう" localSheetId="17">[97]改修内訳!#REF!</definedName>
    <definedName name="ｇふう" localSheetId="12">[97]改修内訳!#REF!</definedName>
    <definedName name="ｇふう" localSheetId="18">[97]改修内訳!#REF!</definedName>
    <definedName name="ｇふう" localSheetId="16">[97]改修内訳!#REF!</definedName>
    <definedName name="ｇふう">[97]改修内訳!#REF!</definedName>
    <definedName name="ｈ" localSheetId="17">#REF!</definedName>
    <definedName name="ｈ" localSheetId="12">#REF!</definedName>
    <definedName name="ｈ" localSheetId="18">#REF!</definedName>
    <definedName name="ｈ" localSheetId="16">#REF!</definedName>
    <definedName name="ｈ">#REF!</definedName>
    <definedName name="H20." localSheetId="17">#REF!</definedName>
    <definedName name="H20." localSheetId="12">#REF!</definedName>
    <definedName name="H20." localSheetId="18">#REF!</definedName>
    <definedName name="H20." localSheetId="16">#REF!</definedName>
    <definedName name="H20.">#REF!</definedName>
    <definedName name="H20._8">[117]石ヶ戸解体!$H$104</definedName>
    <definedName name="H21." localSheetId="17">#REF!</definedName>
    <definedName name="H21." localSheetId="12">#REF!</definedName>
    <definedName name="H21." localSheetId="18">#REF!</definedName>
    <definedName name="H21." localSheetId="16">#REF!</definedName>
    <definedName name="H21.">#REF!</definedName>
    <definedName name="haken" localSheetId="17">[99]内訳明細!#REF!</definedName>
    <definedName name="haken" localSheetId="12">[99]内訳明細!#REF!</definedName>
    <definedName name="haken" localSheetId="18">[99]内訳明細!#REF!</definedName>
    <definedName name="haken" localSheetId="16">[99]内訳明細!#REF!</definedName>
    <definedName name="haken">[99]内訳明細!#REF!</definedName>
    <definedName name="HASUU" localSheetId="17">#REF!</definedName>
    <definedName name="HASUU" localSheetId="12">#REF!</definedName>
    <definedName name="HASUU" localSheetId="18">#REF!</definedName>
    <definedName name="HASUU" localSheetId="16">#REF!</definedName>
    <definedName name="HASUU">#REF!</definedName>
    <definedName name="hbfh">[98]体育館!$B$489</definedName>
    <definedName name="hbg" localSheetId="17">'[118]内訳(大間)'!#REF!</definedName>
    <definedName name="hbg" localSheetId="12">'[118]内訳(大間)'!#REF!</definedName>
    <definedName name="hbg" localSheetId="18">'[118]内訳(大間)'!#REF!</definedName>
    <definedName name="hbg" localSheetId="16">'[118]内訳(大間)'!#REF!</definedName>
    <definedName name="hbg">'[118]内訳(大間)'!#REF!</definedName>
    <definedName name="HD" localSheetId="17" hidden="1">#REF!</definedName>
    <definedName name="HD" localSheetId="12" hidden="1">#REF!</definedName>
    <definedName name="HD" localSheetId="18" hidden="1">#REF!</definedName>
    <definedName name="HD" localSheetId="16" hidden="1">#REF!</definedName>
    <definedName name="HD" hidden="1">#REF!</definedName>
    <definedName name="HED" localSheetId="17">#REF!</definedName>
    <definedName name="HED" localSheetId="12">#REF!</definedName>
    <definedName name="HED" localSheetId="18">#REF!</definedName>
    <definedName name="HED" localSheetId="16">#REF!</definedName>
    <definedName name="HED">#REF!</definedName>
    <definedName name="hei" localSheetId="17">#REF!</definedName>
    <definedName name="hei" localSheetId="12">#REF!</definedName>
    <definedName name="hei" localSheetId="18">#REF!</definedName>
    <definedName name="hei" localSheetId="16">#REF!</definedName>
    <definedName name="hei">#REF!</definedName>
    <definedName name="HEIMEN" localSheetId="17">#REF!</definedName>
    <definedName name="HEIMEN" localSheetId="12">#REF!</definedName>
    <definedName name="HEIMEN" localSheetId="18">#REF!</definedName>
    <definedName name="HEIMEN" localSheetId="16">#REF!</definedName>
    <definedName name="HEIMEN">#REF!</definedName>
    <definedName name="henkou" localSheetId="17">[99]内訳明細!#REF!</definedName>
    <definedName name="henkou" localSheetId="12">[99]内訳明細!#REF!</definedName>
    <definedName name="henkou" localSheetId="18">[99]内訳明細!#REF!</definedName>
    <definedName name="henkou" localSheetId="16">[99]内訳明細!#REF!</definedName>
    <definedName name="henkou">[99]内訳明細!#REF!</definedName>
    <definedName name="hf">[119]FL40!#REF!</definedName>
    <definedName name="ｈｆｆｆｆｆｆｆｆｆｆｆｆｆｆｆｆｆ" localSheetId="17">#REF!</definedName>
    <definedName name="ｈｆｆｆｆｆｆｆｆｆｆｆｆｆｆｆｆｆ" localSheetId="12">#REF!</definedName>
    <definedName name="ｈｆｆｆｆｆｆｆｆｆｆｆｆｆｆｆｆｆ" localSheetId="18">#REF!</definedName>
    <definedName name="ｈｆｆｆｆｆｆｆｆｆｆｆｆｆｆｆｆｆ" localSheetId="16">#REF!</definedName>
    <definedName name="ｈｆｆｆｆｆｆｆｆｆｆｆｆｆｆｆｆｆ">#REF!</definedName>
    <definedName name="hfghf" hidden="1">{"'内訳書'!$A$1:$O$28"}</definedName>
    <definedName name="hgf" localSheetId="17">#REF!</definedName>
    <definedName name="hgf" localSheetId="12">#REF!</definedName>
    <definedName name="hgf" localSheetId="18">#REF!</definedName>
    <definedName name="hgf" localSheetId="16">#REF!</definedName>
    <definedName name="hgf">#REF!</definedName>
    <definedName name="ｈｇｇｔ」」「" localSheetId="17">#REF!</definedName>
    <definedName name="ｈｇｇｔ」」「" localSheetId="12">#REF!</definedName>
    <definedName name="ｈｇｇｔ」」「" localSheetId="18">#REF!</definedName>
    <definedName name="ｈｇｇｔ」」「" localSheetId="16">#REF!</definedName>
    <definedName name="ｈｇｇｔ」」「">#REF!</definedName>
    <definedName name="hghgf" hidden="1">{"'内訳書'!$A$1:$O$28"}</definedName>
    <definedName name="hgvtdf" localSheetId="17">[120]体育館!#REF!</definedName>
    <definedName name="hgvtdf" localSheetId="12">[120]体育館!#REF!</definedName>
    <definedName name="hgvtdf" localSheetId="18">[120]体育館!#REF!</definedName>
    <definedName name="hgvtdf" localSheetId="16">[120]体育館!#REF!</definedName>
    <definedName name="hgvtdf">[120]体育館!#REF!</definedName>
    <definedName name="ｈｈ" hidden="1">{"'内訳書'!$A$1:$O$28"}</definedName>
    <definedName name="HH_TYPE" localSheetId="17">#REF!</definedName>
    <definedName name="HH_TYPE" localSheetId="12">#REF!</definedName>
    <definedName name="HH_TYPE" localSheetId="18">#REF!</definedName>
    <definedName name="HH_TYPE" localSheetId="16">#REF!</definedName>
    <definedName name="HH_TYPE">#REF!</definedName>
    <definedName name="hhff">[98]体育館!$B$624</definedName>
    <definedName name="hhg" hidden="1">{"'内訳書'!$A$1:$O$28"}</definedName>
    <definedName name="ｈｈｈ" localSheetId="17">#REF!</definedName>
    <definedName name="ｈｈｈ" localSheetId="12">#REF!</definedName>
    <definedName name="ｈｈｈ" localSheetId="18">#REF!</definedName>
    <definedName name="ｈｈｈ" localSheetId="16">#REF!</definedName>
    <definedName name="ｈｈｈ">#REF!</definedName>
    <definedName name="HHHHHHH" localSheetId="17">#REF!</definedName>
    <definedName name="HHHHHHH" localSheetId="12">#REF!</definedName>
    <definedName name="HHHHHHH" localSheetId="18">#REF!</definedName>
    <definedName name="HHHHHHH" localSheetId="16">#REF!</definedName>
    <definedName name="HHHHHHH">#REF!</definedName>
    <definedName name="HHHHHHHHH" localSheetId="17">#REF!</definedName>
    <definedName name="HHHHHHHHH" localSheetId="12">#REF!</definedName>
    <definedName name="HHHHHHHHH" localSheetId="18">#REF!</definedName>
    <definedName name="HHHHHHHHH" localSheetId="16">#REF!</definedName>
    <definedName name="HHHHHHHHH">#REF!</definedName>
    <definedName name="ｈｈｈｈｈｈｈｈｈｈｈｈ" localSheetId="17">#REF!</definedName>
    <definedName name="ｈｈｈｈｈｈｈｈｈｈｈｈ" localSheetId="12">#REF!</definedName>
    <definedName name="ｈｈｈｈｈｈｈｈｈｈｈｈ" localSheetId="18">#REF!</definedName>
    <definedName name="ｈｈｈｈｈｈｈｈｈｈｈｈ" localSheetId="16">#REF!</definedName>
    <definedName name="ｈｈｈｈｈｈｈｈｈｈｈｈ">#REF!</definedName>
    <definedName name="ｈｈｈｈｈｈｈｈｈｈｈｈｈ" localSheetId="17">#REF!</definedName>
    <definedName name="ｈｈｈｈｈｈｈｈｈｈｈｈｈ" localSheetId="12">#REF!</definedName>
    <definedName name="ｈｈｈｈｈｈｈｈｈｈｈｈｈ" localSheetId="18">#REF!</definedName>
    <definedName name="ｈｈｈｈｈｈｈｈｈｈｈｈｈ" localSheetId="16">#REF!</definedName>
    <definedName name="ｈｈｈｈｈｈｈｈｈｈｈｈｈ">#REF!</definedName>
    <definedName name="ｈｈｈｈｈｈｈｈｈｈｈｈｈｈｈｈｈｈ" localSheetId="17">#REF!</definedName>
    <definedName name="ｈｈｈｈｈｈｈｈｈｈｈｈｈｈｈｈｈｈ" localSheetId="12">#REF!</definedName>
    <definedName name="ｈｈｈｈｈｈｈｈｈｈｈｈｈｈｈｈｈｈ" localSheetId="18">#REF!</definedName>
    <definedName name="ｈｈｈｈｈｈｈｈｈｈｈｈｈｈｈｈｈｈ" localSheetId="16">#REF!</definedName>
    <definedName name="ｈｈｈｈｈｈｈｈｈｈｈｈｈｈｈｈｈｈ">#REF!</definedName>
    <definedName name="ｈｈｈｈｈｈｈｈｈｈｈｈｈｈｈｈｈｈｈ" localSheetId="17">#REF!</definedName>
    <definedName name="ｈｈｈｈｈｈｈｈｈｈｈｈｈｈｈｈｈｈｈ" localSheetId="12">#REF!</definedName>
    <definedName name="ｈｈｈｈｈｈｈｈｈｈｈｈｈｈｈｈｈｈｈ" localSheetId="18">#REF!</definedName>
    <definedName name="ｈｈｈｈｈｈｈｈｈｈｈｈｈｈｈｈｈｈｈ" localSheetId="16">#REF!</definedName>
    <definedName name="ｈｈｈｈｈｈｈｈｈｈｈｈｈｈｈｈｈｈｈ">#REF!</definedName>
    <definedName name="ｈｈｈｈｈｈｈｈｈｈｈｈｈｈｈｈｈｈｈｈｈ" localSheetId="17">#REF!</definedName>
    <definedName name="ｈｈｈｈｈｈｈｈｈｈｈｈｈｈｈｈｈｈｈｈｈ" localSheetId="12">#REF!</definedName>
    <definedName name="ｈｈｈｈｈｈｈｈｈｈｈｈｈｈｈｈｈｈｈｈｈ" localSheetId="18">#REF!</definedName>
    <definedName name="ｈｈｈｈｈｈｈｈｈｈｈｈｈｈｈｈｈｈｈｈｈ" localSheetId="16">#REF!</definedName>
    <definedName name="ｈｈｈｈｈｈｈｈｈｈｈｈｈｈｈｈｈｈｈｈｈ">#REF!</definedName>
    <definedName name="HH工事控除長" localSheetId="17">#REF!</definedName>
    <definedName name="HH工事控除長" localSheetId="12">#REF!</definedName>
    <definedName name="HH工事控除長" localSheetId="18">#REF!</definedName>
    <definedName name="HH工事控除長" localSheetId="16">#REF!</definedName>
    <definedName name="HH工事控除長">#REF!</definedName>
    <definedName name="hiihy" localSheetId="17">[120]体育館!#REF!</definedName>
    <definedName name="hiihy" localSheetId="12">[120]体育館!#REF!</definedName>
    <definedName name="hiihy" localSheetId="18">[120]体育館!#REF!</definedName>
    <definedName name="hiihy" localSheetId="16">[120]体育館!#REF!</definedName>
    <definedName name="hiihy">[120]体育館!#REF!</definedName>
    <definedName name="hika" localSheetId="17">#REF!</definedName>
    <definedName name="hika" localSheetId="12">#REF!</definedName>
    <definedName name="hika" localSheetId="18">#REF!</definedName>
    <definedName name="hika" localSheetId="16">#REF!</definedName>
    <definedName name="hika">#REF!</definedName>
    <definedName name="hikaku" localSheetId="17">#REF!</definedName>
    <definedName name="hikaku" localSheetId="12">#REF!</definedName>
    <definedName name="hikaku" localSheetId="18">#REF!</definedName>
    <definedName name="hikaku" localSheetId="16">#REF!</definedName>
    <definedName name="hikaku">#REF!</definedName>
    <definedName name="hiroyuki" localSheetId="17" hidden="1">'[5]#REF'!#REF!</definedName>
    <definedName name="hiroyuki" localSheetId="12" hidden="1">'[5]#REF'!#REF!</definedName>
    <definedName name="hiroyuki" localSheetId="18" hidden="1">'[5]#REF'!#REF!</definedName>
    <definedName name="hiroyuki" localSheetId="16" hidden="1">'[5]#REF'!#REF!</definedName>
    <definedName name="hiroyuki" hidden="1">'[5]#REF'!#REF!</definedName>
    <definedName name="hoii" localSheetId="17">[96]改修内訳!#REF!</definedName>
    <definedName name="hoii" localSheetId="12">[96]改修内訳!#REF!</definedName>
    <definedName name="hoii" localSheetId="18">[96]改修内訳!#REF!</definedName>
    <definedName name="hoii" localSheetId="16">[96]改修内訳!#REF!</definedName>
    <definedName name="hoii">[96]改修内訳!#REF!</definedName>
    <definedName name="hojozai" localSheetId="17">[99]内訳明細!#REF!</definedName>
    <definedName name="hojozai" localSheetId="12">[99]内訳明細!#REF!</definedName>
    <definedName name="hojozai" localSheetId="18">[99]内訳明細!#REF!</definedName>
    <definedName name="hojozai" localSheetId="16">[99]内訳明細!#REF!</definedName>
    <definedName name="hojozai">[99]内訳明細!#REF!</definedName>
    <definedName name="HONHINA" localSheetId="17">[83]内訳明細!#REF!</definedName>
    <definedName name="HONHINA" localSheetId="12">[83]内訳明細!#REF!</definedName>
    <definedName name="HONHINA" localSheetId="18">[83]内訳明細!#REF!</definedName>
    <definedName name="HONHINA" localSheetId="16">[83]内訳明細!#REF!</definedName>
    <definedName name="HONHINA">[83]内訳明細!#REF!</definedName>
    <definedName name="HONHINA_11">#REF!</definedName>
    <definedName name="HONHINA_12">#REF!</definedName>
    <definedName name="HONHINA_13">#REF!</definedName>
    <definedName name="HONHINA_4">#REF!</definedName>
    <definedName name="HONN" hidden="1">{"'内訳書'!$A$1:$O$28"}</definedName>
    <definedName name="ｈｒｄ" localSheetId="17" hidden="1">#REF!</definedName>
    <definedName name="ｈｒｄ" localSheetId="12" hidden="1">#REF!</definedName>
    <definedName name="ｈｒｄ" localSheetId="18" hidden="1">#REF!</definedName>
    <definedName name="ｈｒｄ" localSheetId="16" hidden="1">#REF!</definedName>
    <definedName name="ｈｒｄ" hidden="1">#REF!</definedName>
    <definedName name="ｈｒｆ" localSheetId="17">#REF!</definedName>
    <definedName name="ｈｒｆ" localSheetId="12">#REF!</definedName>
    <definedName name="ｈｒｆ" localSheetId="18">#REF!</definedName>
    <definedName name="ｈｒｆ" localSheetId="16">#REF!</definedName>
    <definedName name="ｈｒｆ">#REF!</definedName>
    <definedName name="ｈｒｔｈｒ" localSheetId="17">#REF!</definedName>
    <definedName name="ｈｒｔｈｒ" localSheetId="12">#REF!</definedName>
    <definedName name="ｈｒｔｈｒ" localSheetId="18">#REF!</definedName>
    <definedName name="ｈｒｔｈｒ" localSheetId="16">#REF!</definedName>
    <definedName name="ｈｒｔｈｒ">#REF!</definedName>
    <definedName name="ｈｓ" localSheetId="17">[34]内訳!#REF!</definedName>
    <definedName name="ｈｓ" localSheetId="12">[34]内訳!#REF!</definedName>
    <definedName name="ｈｓ" localSheetId="18">[34]内訳!#REF!</definedName>
    <definedName name="ｈｓ" localSheetId="16">[34]内訳!#REF!</definedName>
    <definedName name="ｈｓ">[34]内訳!#REF!</definedName>
    <definedName name="ｈｓｔ" localSheetId="17">[121]改修内訳!#REF!</definedName>
    <definedName name="ｈｓｔ" localSheetId="12">[121]改修内訳!#REF!</definedName>
    <definedName name="ｈｓｔ" localSheetId="18">[121]改修内訳!#REF!</definedName>
    <definedName name="ｈｓｔ" localSheetId="16">[121]改修内訳!#REF!</definedName>
    <definedName name="ｈｓｔ">[121]改修内訳!#REF!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localSheetId="17" hidden="1">#REF!</definedName>
    <definedName name="HU" localSheetId="12" hidden="1">#REF!</definedName>
    <definedName name="HU" localSheetId="18" hidden="1">#REF!</definedName>
    <definedName name="HU" localSheetId="16" hidden="1">#REF!</definedName>
    <definedName name="HU" hidden="1">#REF!</definedName>
    <definedName name="HUD" localSheetId="17">#REF!</definedName>
    <definedName name="HUD" localSheetId="12">#REF!</definedName>
    <definedName name="HUD" localSheetId="18">#REF!</definedName>
    <definedName name="HUD" localSheetId="16">#REF!</definedName>
    <definedName name="HUD">#REF!</definedName>
    <definedName name="HY" localSheetId="17">[65]屋内!#REF!</definedName>
    <definedName name="HY" localSheetId="12">[65]屋内!#REF!</definedName>
    <definedName name="HY" localSheetId="18">[65]屋内!#REF!</definedName>
    <definedName name="HY" localSheetId="16">[65]屋内!#REF!</definedName>
    <definedName name="HY">[65]屋内!#REF!</definedName>
    <definedName name="HYA" localSheetId="17">[65]屋内!#REF!</definedName>
    <definedName name="HYA" localSheetId="12">[65]屋内!#REF!</definedName>
    <definedName name="HYA" localSheetId="18">[65]屋内!#REF!</definedName>
    <definedName name="HYA" localSheetId="16">[65]屋内!#REF!</definedName>
    <definedName name="HYA">[65]屋内!#REF!</definedName>
    <definedName name="HYB" localSheetId="17">[65]屋内!#REF!</definedName>
    <definedName name="HYB" localSheetId="12">[65]屋内!#REF!</definedName>
    <definedName name="HYB" localSheetId="18">[65]屋内!#REF!</definedName>
    <definedName name="HYB" localSheetId="16">[65]屋内!#REF!</definedName>
    <definedName name="HYB">[65]屋内!#REF!</definedName>
    <definedName name="HYOU" localSheetId="17">#REF!</definedName>
    <definedName name="HYOU" localSheetId="12">#REF!</definedName>
    <definedName name="HYOU" localSheetId="18">#REF!</definedName>
    <definedName name="HYOU" localSheetId="16">#REF!</definedName>
    <definedName name="HYOU">#REF!</definedName>
    <definedName name="HYOU1" localSheetId="17">#REF!</definedName>
    <definedName name="HYOU1" localSheetId="12">#REF!</definedName>
    <definedName name="HYOU1" localSheetId="18">#REF!</definedName>
    <definedName name="HYOU1" localSheetId="16">#REF!</definedName>
    <definedName name="HYOU1">#REF!</definedName>
    <definedName name="hyousi" localSheetId="17">[122]拾い書!#REF!</definedName>
    <definedName name="hyousi" localSheetId="12">[122]拾い書!#REF!</definedName>
    <definedName name="hyousi" localSheetId="18">[122]拾い書!#REF!</definedName>
    <definedName name="hyousi" localSheetId="16">[122]拾い書!#REF!</definedName>
    <definedName name="hyousi">[122]拾い書!#REF!</definedName>
    <definedName name="hyu" localSheetId="17">#REF!</definedName>
    <definedName name="hyu" localSheetId="12">#REF!</definedName>
    <definedName name="hyu" localSheetId="18">#REF!</definedName>
    <definedName name="hyu" localSheetId="16">#REF!</definedName>
    <definedName name="hyu">#REF!</definedName>
    <definedName name="ｈぎぎ" hidden="1">{"'内訳書'!$A$1:$O$28"}</definedName>
    <definedName name="ｈぐう「" localSheetId="17">'[123]内訳（水産）'!#REF!</definedName>
    <definedName name="ｈぐう「" localSheetId="12">'[123]内訳（水産）'!#REF!</definedName>
    <definedName name="ｈぐう「" localSheetId="18">'[123]内訳（水産）'!#REF!</definedName>
    <definedName name="ｈぐう「" localSheetId="16">'[123]内訳（水産）'!#REF!</definedName>
    <definedName name="ｈぐう「">'[123]内訳（水産）'!#REF!</definedName>
    <definedName name="ｈじゅいうい" localSheetId="17">[97]改修内訳!#REF!</definedName>
    <definedName name="ｈじゅいうい" localSheetId="12">[97]改修内訳!#REF!</definedName>
    <definedName name="ｈじゅいうい" localSheetId="18">[97]改修内訳!#REF!</definedName>
    <definedName name="ｈじゅいうい" localSheetId="16">[97]改修内訳!#REF!</definedName>
    <definedName name="ｈじゅいうい">[97]改修内訳!#REF!</definedName>
    <definedName name="ｈっだｓ" localSheetId="17">'[111]内訳（水産）'!#REF!</definedName>
    <definedName name="ｈっだｓ" localSheetId="12">'[111]内訳（水産）'!#REF!</definedName>
    <definedName name="ｈっだｓ" localSheetId="18">'[111]内訳（水産）'!#REF!</definedName>
    <definedName name="ｈっだｓ" localSheetId="16">'[111]内訳（水産）'!#REF!</definedName>
    <definedName name="ｈっだｓ">'[111]内訳（水産）'!#REF!</definedName>
    <definedName name="I" localSheetId="17">#REF!</definedName>
    <definedName name="I" localSheetId="12">#REF!</definedName>
    <definedName name="I" localSheetId="18">#REF!</definedName>
    <definedName name="I" localSheetId="16">#REF!</definedName>
    <definedName name="I">#REF!</definedName>
    <definedName name="I.360" localSheetId="17">#REF!</definedName>
    <definedName name="I.360" localSheetId="12">#REF!</definedName>
    <definedName name="I.360" localSheetId="18">#REF!</definedName>
    <definedName name="I.360" localSheetId="16">#REF!</definedName>
    <definedName name="I.360">#REF!</definedName>
    <definedName name="III">#REF!</definedName>
    <definedName name="IIIIII">#REF!</definedName>
    <definedName name="IIIIIII">#REF!</definedName>
    <definedName name="IIIIIIIIIIII">#REF!</definedName>
    <definedName name="ikih" localSheetId="17">[96]改修内訳!#REF!</definedName>
    <definedName name="ikih" localSheetId="12">[96]改修内訳!#REF!</definedName>
    <definedName name="ikih" localSheetId="18">[96]改修内訳!#REF!</definedName>
    <definedName name="ikih" localSheetId="16">[96]改修内訳!#REF!</definedName>
    <definedName name="ikih">[96]改修内訳!#REF!</definedName>
    <definedName name="IN_KNN" localSheetId="17">#REF!</definedName>
    <definedName name="IN_KNN" localSheetId="12">#REF!</definedName>
    <definedName name="IN_KNN" localSheetId="18">#REF!</definedName>
    <definedName name="IN_KNN" localSheetId="16">#REF!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 localSheetId="17">[99]内訳明細!#REF!</definedName>
    <definedName name="ippan" localSheetId="12">[99]内訳明細!#REF!</definedName>
    <definedName name="ippan" localSheetId="18">[99]内訳明細!#REF!</definedName>
    <definedName name="ippan" localSheetId="16">[99]内訳明細!#REF!</definedName>
    <definedName name="ippan">[99]内訳明細!#REF!</definedName>
    <definedName name="ＩＴＶ" localSheetId="17">#REF!</definedName>
    <definedName name="ＩＴＶ" localSheetId="12">#REF!</definedName>
    <definedName name="ＩＴＶ" localSheetId="18">#REF!</definedName>
    <definedName name="ＩＴＶ" localSheetId="16">#REF!</definedName>
    <definedName name="ＩＴＶ">#REF!</definedName>
    <definedName name="j" localSheetId="17">#REF!</definedName>
    <definedName name="j" localSheetId="12">#REF!</definedName>
    <definedName name="j" localSheetId="18">#REF!</definedName>
    <definedName name="j" localSheetId="16">#REF!</definedName>
    <definedName name="j">#REF!</definedName>
    <definedName name="ｊｈｇ" localSheetId="17">[113]東高校!#REF!</definedName>
    <definedName name="ｊｈｇ" localSheetId="12">[113]東高校!#REF!</definedName>
    <definedName name="ｊｈｇ" localSheetId="18">[113]東高校!#REF!</definedName>
    <definedName name="ｊｈｇ" localSheetId="16">[113]東高校!#REF!</definedName>
    <definedName name="ｊｈｇ">[113]東高校!#REF!</definedName>
    <definedName name="jhkh" hidden="1">{"'内訳書'!$A$1:$O$28"}</definedName>
    <definedName name="ｊｈきｌ」" localSheetId="17">#REF!</definedName>
    <definedName name="ｊｈきｌ」" localSheetId="12">#REF!</definedName>
    <definedName name="ｊｈきｌ」" localSheetId="18">#REF!</definedName>
    <definedName name="ｊｈきｌ」" localSheetId="16">#REF!</definedName>
    <definedName name="ｊｈきｌ」">#REF!</definedName>
    <definedName name="jiji" localSheetId="17">'[84]内訳（水産）'!#REF!</definedName>
    <definedName name="jiji" localSheetId="12">'[84]内訳（水産）'!#REF!</definedName>
    <definedName name="jiji" localSheetId="18">'[84]内訳（水産）'!#REF!</definedName>
    <definedName name="jiji" localSheetId="16">'[84]内訳（水産）'!#REF!</definedName>
    <definedName name="jiji">'[84]内訳（水産）'!#REF!</definedName>
    <definedName name="jikainendo" localSheetId="17">#REF!</definedName>
    <definedName name="jikainendo" localSheetId="12">#REF!</definedName>
    <definedName name="jikainendo" localSheetId="18">#REF!</definedName>
    <definedName name="jikainendo" localSheetId="16">#REF!</definedName>
    <definedName name="jikainendo">#REF!</definedName>
    <definedName name="jin" localSheetId="17" hidden="1">#REF!</definedName>
    <definedName name="jin" localSheetId="12" hidden="1">#REF!</definedName>
    <definedName name="jin" localSheetId="18" hidden="1">#REF!</definedName>
    <definedName name="jin" localSheetId="16" hidden="1">#REF!</definedName>
    <definedName name="jin" hidden="1">#REF!</definedName>
    <definedName name="jisseki" localSheetId="17">#REF!</definedName>
    <definedName name="jisseki" localSheetId="12">#REF!</definedName>
    <definedName name="jisseki" localSheetId="18">#REF!</definedName>
    <definedName name="jisseki" localSheetId="16">#REF!</definedName>
    <definedName name="jisseki">#REF!</definedName>
    <definedName name="ｊｊ" hidden="1">{"'内訳書'!$A$1:$O$28"}</definedName>
    <definedName name="ｊｊｊ">#REF!</definedName>
    <definedName name="ｊｊｊｊｊ" localSheetId="17">#REF!</definedName>
    <definedName name="ｊｊｊｊｊ" localSheetId="12">#REF!</definedName>
    <definedName name="ｊｊｊｊｊ" localSheetId="18">#REF!</definedName>
    <definedName name="ｊｊｊｊｊ" localSheetId="16">#REF!</definedName>
    <definedName name="ｊｊｊｊｊ">#REF!</definedName>
    <definedName name="ｊｊｊｊｊｊｊｊｊｊｊｊｊｊｊｊｊ" localSheetId="17">#REF!</definedName>
    <definedName name="ｊｊｊｊｊｊｊｊｊｊｊｊｊｊｊｊｊ" localSheetId="12">#REF!</definedName>
    <definedName name="ｊｊｊｊｊｊｊｊｊｊｊｊｊｊｊｊｊ" localSheetId="18">#REF!</definedName>
    <definedName name="ｊｊｊｊｊｊｊｊｊｊｊｊｊｊｊｊｊ" localSheetId="16">#REF!</definedName>
    <definedName name="ｊｊｊｊｊｊｊｊｊｊｊｊｊｊｊｊｊ">#REF!</definedName>
    <definedName name="ｊｊｊｊｊｊｊｊｊｊｊｊｊｊｊｊｊｊｊｊ" localSheetId="17">#REF!</definedName>
    <definedName name="ｊｊｊｊｊｊｊｊｊｊｊｊｊｊｊｊｊｊｊｊ" localSheetId="12">#REF!</definedName>
    <definedName name="ｊｊｊｊｊｊｊｊｊｊｊｊｊｊｊｊｊｊｊｊ" localSheetId="18">#REF!</definedName>
    <definedName name="ｊｊｊｊｊｊｊｊｊｊｊｊｊｊｊｊｊｊｊｊ" localSheetId="16">#REF!</definedName>
    <definedName name="ｊｊｊｊｊｊｊｊｊｊｊｊｊｊｊｊｊｊｊｊ">#REF!</definedName>
    <definedName name="ｊｊｊｊｊｊｊｊｊｊｊｊｊｊｊｊｊｊｊｊｊｊ" localSheetId="17">#REF!</definedName>
    <definedName name="ｊｊｊｊｊｊｊｊｊｊｊｊｊｊｊｊｊｊｊｊｊｊ" localSheetId="12">#REF!</definedName>
    <definedName name="ｊｊｊｊｊｊｊｊｊｊｊｊｊｊｊｊｊｊｊｊｊｊ" localSheetId="18">#REF!</definedName>
    <definedName name="ｊｊｊｊｊｊｊｊｊｊｊｊｊｊｊｊｊｊｊｊｊｊ" localSheetId="16">#REF!</definedName>
    <definedName name="ｊｊｊｊｊｊｊｊｊｊｊｊｊｊｊｊｊｊｊｊｊｊ">#REF!</definedName>
    <definedName name="ｊｋ" localSheetId="17">#REF!</definedName>
    <definedName name="ｊｋ" localSheetId="12">#REF!</definedName>
    <definedName name="ｊｋ" localSheetId="18">#REF!</definedName>
    <definedName name="ｊｋ" localSheetId="16">#REF!</definedName>
    <definedName name="ｊｋ">#REF!</definedName>
    <definedName name="ｊｔｒｈｔ" localSheetId="17">[22]石ヶ戸解体!#REF!</definedName>
    <definedName name="ｊｔｒｈｔ" localSheetId="12">[22]石ヶ戸解体!#REF!</definedName>
    <definedName name="ｊｔｒｈｔ" localSheetId="18">[22]石ヶ戸解体!#REF!</definedName>
    <definedName name="ｊｔｒｈｔ" localSheetId="16">[22]石ヶ戸解体!#REF!</definedName>
    <definedName name="ｊｔｒｈｔ">[22]石ヶ戸解体!#REF!</definedName>
    <definedName name="JUMP">#REF!</definedName>
    <definedName name="JUNBI" localSheetId="17">#REF!</definedName>
    <definedName name="JUNBI" localSheetId="12">#REF!</definedName>
    <definedName name="JUNBI" localSheetId="18">#REF!</definedName>
    <definedName name="JUNBI" localSheetId="16">#REF!</definedName>
    <definedName name="JUNBI">#REF!</definedName>
    <definedName name="junko" localSheetId="17">[99]内訳明細!#REF!</definedName>
    <definedName name="junko" localSheetId="12">[99]内訳明細!#REF!</definedName>
    <definedName name="junko" localSheetId="18">[99]内訳明細!#REF!</definedName>
    <definedName name="junko" localSheetId="16">[99]内訳明細!#REF!</definedName>
    <definedName name="junko">[99]内訳明細!#REF!</definedName>
    <definedName name="ｊｙ" localSheetId="17">#REF!</definedName>
    <definedName name="ｊｙ" localSheetId="12">#REF!</definedName>
    <definedName name="ｊｙ" localSheetId="18">#REF!</definedName>
    <definedName name="ｊｙ" localSheetId="16">#REF!</definedName>
    <definedName name="ｊｙ">#REF!</definedName>
    <definedName name="jyuuyoudo" localSheetId="17">#REF!</definedName>
    <definedName name="jyuuyoudo" localSheetId="12">#REF!</definedName>
    <definedName name="jyuuyoudo" localSheetId="18">#REF!</definedName>
    <definedName name="jyuuyoudo" localSheetId="16">#REF!</definedName>
    <definedName name="jyuuyoudo">#REF!</definedName>
    <definedName name="Ｋ" localSheetId="17">[124]東高校!#REF!</definedName>
    <definedName name="Ｋ" localSheetId="12">[124]東高校!#REF!</definedName>
    <definedName name="Ｋ" localSheetId="18">[124]東高校!#REF!</definedName>
    <definedName name="Ｋ" localSheetId="16">[124]東高校!#REF!</definedName>
    <definedName name="Ｋ">[124]東高校!#REF!</definedName>
    <definedName name="Ｋ_8">[11]東高校!#REF!</definedName>
    <definedName name="KA">#REF!</definedName>
    <definedName name="kaisyo" localSheetId="17">#REF!</definedName>
    <definedName name="kaisyo" localSheetId="12">#REF!</definedName>
    <definedName name="kaisyo" localSheetId="18">#REF!</definedName>
    <definedName name="kaisyo" localSheetId="16">#REF!</definedName>
    <definedName name="kaisyo">#REF!</definedName>
    <definedName name="KaitaiDataArea">#REF!,#REF!</definedName>
    <definedName name="KaitaiDataArea2">#REF!,#REF!,#REF!</definedName>
    <definedName name="kajjsudhd" localSheetId="17">[125]強電複合!#REF!</definedName>
    <definedName name="kajjsudhd" localSheetId="12">[125]強電複合!#REF!</definedName>
    <definedName name="kajjsudhd" localSheetId="18">[125]強電複合!#REF!</definedName>
    <definedName name="kajjsudhd" localSheetId="16">[125]強電複合!#REF!</definedName>
    <definedName name="kajjsudhd">[125]強電複合!#REF!</definedName>
    <definedName name="kakaku" localSheetId="17">[99]内訳明細!#REF!</definedName>
    <definedName name="kakaku" localSheetId="12">[99]内訳明細!#REF!</definedName>
    <definedName name="kakaku" localSheetId="18">[99]内訳明細!#REF!</definedName>
    <definedName name="kakaku" localSheetId="16">[99]内訳明細!#REF!</definedName>
    <definedName name="kakaku">[99]内訳明細!#REF!</definedName>
    <definedName name="KAKE" localSheetId="17">#REF!</definedName>
    <definedName name="KAKE" localSheetId="12">#REF!</definedName>
    <definedName name="KAKE" localSheetId="18">#REF!</definedName>
    <definedName name="KAKE" localSheetId="16">#REF!</definedName>
    <definedName name="KAKE">#REF!</definedName>
    <definedName name="kansetu" localSheetId="17">[99]内訳明細!#REF!</definedName>
    <definedName name="kansetu" localSheetId="12">[99]内訳明細!#REF!</definedName>
    <definedName name="kansetu" localSheetId="18">[99]内訳明細!#REF!</definedName>
    <definedName name="kansetu" localSheetId="16">[99]内訳明細!#REF!</definedName>
    <definedName name="kansetu">[99]内訳明細!#REF!</definedName>
    <definedName name="kari1" localSheetId="17">#REF!</definedName>
    <definedName name="kari1" localSheetId="12">#REF!</definedName>
    <definedName name="kari1" localSheetId="18">#REF!</definedName>
    <definedName name="kari1" localSheetId="16">#REF!</definedName>
    <definedName name="kari1">#REF!</definedName>
    <definedName name="KASETU" localSheetId="17">#REF!</definedName>
    <definedName name="KASETU" localSheetId="12">#REF!</definedName>
    <definedName name="KASETU" localSheetId="18">#REF!</definedName>
    <definedName name="KASETU" localSheetId="16">#REF!</definedName>
    <definedName name="KASETU">#REF!</definedName>
    <definedName name="KE_SINGU" localSheetId="17">#REF!</definedName>
    <definedName name="KE_SINGU" localSheetId="12">#REF!</definedName>
    <definedName name="KE_SINGU" localSheetId="18">#REF!</definedName>
    <definedName name="KE_SINGU" localSheetId="16">#REF!</definedName>
    <definedName name="KE_SINGU">#REF!</definedName>
    <definedName name="keisan5">"オプション 5"</definedName>
    <definedName name="keisan6">"オプション 6"</definedName>
    <definedName name="keisan7">"オプション 7"</definedName>
    <definedName name="keisuu" localSheetId="17">#REF!</definedName>
    <definedName name="keisuu" localSheetId="12">#REF!</definedName>
    <definedName name="keisuu" localSheetId="18">#REF!</definedName>
    <definedName name="keisuu" localSheetId="16">#REF!</definedName>
    <definedName name="keisuu">#REF!</definedName>
    <definedName name="kenn" localSheetId="17">[126]東高校!#REF!</definedName>
    <definedName name="kenn" localSheetId="12">[126]東高校!#REF!</definedName>
    <definedName name="kenn" localSheetId="18">[126]東高校!#REF!</definedName>
    <definedName name="kenn" localSheetId="16">[126]東高校!#REF!</definedName>
    <definedName name="kenn">[126]東高校!#REF!</definedName>
    <definedName name="KESU" localSheetId="17">#REF!</definedName>
    <definedName name="KESU" localSheetId="12">#REF!</definedName>
    <definedName name="KESU" localSheetId="18">#REF!</definedName>
    <definedName name="KESU" localSheetId="16">#REF!</definedName>
    <definedName name="KESU">#REF!</definedName>
    <definedName name="khj" hidden="1">{"'内訳書'!$A$1:$O$28"}</definedName>
    <definedName name="kij" localSheetId="17">#REF!</definedName>
    <definedName name="kij" localSheetId="12">#REF!</definedName>
    <definedName name="kij" localSheetId="18">#REF!</definedName>
    <definedName name="kij" localSheetId="16">#REF!</definedName>
    <definedName name="kij">#REF!</definedName>
    <definedName name="KIKAI" localSheetId="17">#REF!</definedName>
    <definedName name="KIKAI" localSheetId="12">#REF!</definedName>
    <definedName name="KIKAI" localSheetId="18">#REF!</definedName>
    <definedName name="KIKAI" localSheetId="16">#REF!</definedName>
    <definedName name="KIKAI">#REF!</definedName>
    <definedName name="kikihi" localSheetId="17">[99]内訳明細!#REF!</definedName>
    <definedName name="kikihi" localSheetId="12">[99]内訳明細!#REF!</definedName>
    <definedName name="kikihi" localSheetId="18">[99]内訳明細!#REF!</definedName>
    <definedName name="kikihi" localSheetId="16">[99]内訳明細!#REF!</definedName>
    <definedName name="kikihi">[99]内訳明細!#REF!</definedName>
    <definedName name="kingaku" localSheetId="17">#REF!</definedName>
    <definedName name="kingaku" localSheetId="12">#REF!</definedName>
    <definedName name="kingaku" localSheetId="18">#REF!</definedName>
    <definedName name="kingaku" localSheetId="16">#REF!</definedName>
    <definedName name="kingaku">#REF!</definedName>
    <definedName name="kiniri" localSheetId="17">[99]内訳明細!#REF!</definedName>
    <definedName name="kiniri" localSheetId="12">[99]内訳明細!#REF!</definedName>
    <definedName name="kiniri" localSheetId="18">[99]内訳明細!#REF!</definedName>
    <definedName name="kiniri" localSheetId="16">[99]内訳明細!#REF!</definedName>
    <definedName name="kiniri">[99]内訳明細!#REF!</definedName>
    <definedName name="kinkyuudo" localSheetId="17">#REF!</definedName>
    <definedName name="kinkyuudo" localSheetId="12">#REF!</definedName>
    <definedName name="kinkyuudo" localSheetId="18">#REF!</definedName>
    <definedName name="kinkyuudo" localSheetId="16">#REF!</definedName>
    <definedName name="kinkyuudo">#REF!</definedName>
    <definedName name="kinouzou" localSheetId="17">[99]内訳明細!#REF!</definedName>
    <definedName name="kinouzou" localSheetId="12">[99]内訳明細!#REF!</definedName>
    <definedName name="kinouzou" localSheetId="18">[99]内訳明細!#REF!</definedName>
    <definedName name="kinouzou" localSheetId="16">[99]内訳明細!#REF!</definedName>
    <definedName name="kinouzou">[99]内訳明細!#REF!</definedName>
    <definedName name="ｋｋ" localSheetId="17">#REF!</definedName>
    <definedName name="ｋｋ" localSheetId="12">#REF!</definedName>
    <definedName name="ｋｋ" localSheetId="18">#REF!</definedName>
    <definedName name="ｋｋ" localSheetId="16">#REF!</definedName>
    <definedName name="ｋｋ">#REF!</definedName>
    <definedName name="KK_1">#REF!</definedName>
    <definedName name="KKFLAG">#REF!</definedName>
    <definedName name="KKH">#REF!</definedName>
    <definedName name="KKI">#REF!</definedName>
    <definedName name="ｋｋｊｋｊｊｋ」」」" hidden="1">{"'内訳書'!$A$1:$O$28"}</definedName>
    <definedName name="kkk">#REF!</definedName>
    <definedName name="ｋｋｋｋ" localSheetId="17">#REF!</definedName>
    <definedName name="ｋｋｋｋ" localSheetId="12">#REF!</definedName>
    <definedName name="ｋｋｋｋ" localSheetId="18">#REF!</definedName>
    <definedName name="ｋｋｋｋ" localSheetId="16">#REF!</definedName>
    <definedName name="ｋｋｋｋ">#REF!</definedName>
    <definedName name="KKKKK" localSheetId="17">#REF!</definedName>
    <definedName name="KKKKK" localSheetId="12">#REF!</definedName>
    <definedName name="KKKKK" localSheetId="18">#REF!</definedName>
    <definedName name="KKKKK" localSheetId="16">#REF!</definedName>
    <definedName name="KKKKK">#REF!</definedName>
    <definedName name="ｋｋｋｋｋｋｋ" localSheetId="17">#REF!</definedName>
    <definedName name="ｋｋｋｋｋｋｋ" localSheetId="12">#REF!</definedName>
    <definedName name="ｋｋｋｋｋｋｋ" localSheetId="18">#REF!</definedName>
    <definedName name="ｋｋｋｋｋｋｋ" localSheetId="16">#REF!</definedName>
    <definedName name="ｋｋｋｋｋｋｋ">#REF!</definedName>
    <definedName name="KKKKKKKK" localSheetId="17">[127]東高校!#REF!</definedName>
    <definedName name="KKKKKKKK" localSheetId="12">[127]東高校!#REF!</definedName>
    <definedName name="KKKKKKKK" localSheetId="18">[127]東高校!#REF!</definedName>
    <definedName name="KKKKKKKK" localSheetId="16">[127]東高校!#REF!</definedName>
    <definedName name="KKKKKKKK">[127]東高校!#REF!</definedName>
    <definedName name="KKKKKKKKKKK" localSheetId="17">[13]総括表!#REF!</definedName>
    <definedName name="KKKKKKKKKKK" localSheetId="12">[13]総括表!#REF!</definedName>
    <definedName name="KKKKKKKKKKK" localSheetId="18">[13]総括表!#REF!</definedName>
    <definedName name="KKKKKKKKKKK" localSheetId="16">[13]総括表!#REF!</definedName>
    <definedName name="KKKKKKKKKKK">[13]総括表!#REF!</definedName>
    <definedName name="ｋｋｋｋｋｋｋｋｋｋｋｋｋｋｋｋｋｋｋｋｋｋｋｋ" localSheetId="17">#REF!</definedName>
    <definedName name="ｋｋｋｋｋｋｋｋｋｋｋｋｋｋｋｋｋｋｋｋｋｋｋｋ" localSheetId="12">#REF!</definedName>
    <definedName name="ｋｋｋｋｋｋｋｋｋｋｋｋｋｋｋｋｋｋｋｋｋｋｋｋ" localSheetId="18">#REF!</definedName>
    <definedName name="ｋｋｋｋｋｋｋｋｋｋｋｋｋｋｋｋｋｋｋｋｋｋｋｋ" localSheetId="16">#REF!</definedName>
    <definedName name="ｋｋｋｋｋｋｋｋｋｋｋｋｋｋｋｋｋｋｋｋｋｋｋｋ">#REF!</definedName>
    <definedName name="kkll" localSheetId="17">[128]東高校!#REF!</definedName>
    <definedName name="kkll" localSheetId="12">[128]東高校!#REF!</definedName>
    <definedName name="kkll" localSheetId="18">[128]東高校!#REF!</definedName>
    <definedName name="kkll" localSheetId="16">[128]東高校!#REF!</definedName>
    <definedName name="kkll">[128]東高校!#REF!</definedName>
    <definedName name="ｋｋｌｐ" localSheetId="17">#REF!</definedName>
    <definedName name="ｋｋｌｐ" localSheetId="12">#REF!</definedName>
    <definedName name="ｋｋｌｐ" localSheetId="18">#REF!</definedName>
    <definedName name="ｋｋｌｐ" localSheetId="16">#REF!</definedName>
    <definedName name="ｋｋｌｐ">#REF!</definedName>
    <definedName name="KKN">#REF!</definedName>
    <definedName name="kl" localSheetId="17" hidden="1">'[129] 内訳'!#REF!</definedName>
    <definedName name="kl" localSheetId="12" hidden="1">'[129] 内訳'!#REF!</definedName>
    <definedName name="kl" localSheetId="18" hidden="1">'[129] 内訳'!#REF!</definedName>
    <definedName name="kl" localSheetId="16" hidden="1">'[129] 内訳'!#REF!</definedName>
    <definedName name="kl" hidden="1">'[129] 内訳'!#REF!</definedName>
    <definedName name="ｋｌｊ" localSheetId="17">[130]強電複合!#REF!</definedName>
    <definedName name="ｋｌｊ" localSheetId="12">[130]強電複合!#REF!</definedName>
    <definedName name="ｋｌｊ" localSheetId="18">[130]強電複合!#REF!</definedName>
    <definedName name="ｋｌｊ" localSheetId="16">[130]強電複合!#REF!</definedName>
    <definedName name="ｋｌｊ">[130]強電複合!#REF!</definedName>
    <definedName name="klo" hidden="1">{"'内訳書'!$A$1:$O$28"}</definedName>
    <definedName name="ko" localSheetId="17">[131]東高校!#REF!</definedName>
    <definedName name="ko" localSheetId="12">[131]東高校!#REF!</definedName>
    <definedName name="ko" localSheetId="18">[131]東高校!#REF!</definedName>
    <definedName name="ko" localSheetId="16">[131]東高校!#REF!</definedName>
    <definedName name="ko">[131]東高校!#REF!</definedName>
    <definedName name="koeda" localSheetId="17">'[132]#REF'!#REF!</definedName>
    <definedName name="koeda" localSheetId="12">'[132]#REF'!#REF!</definedName>
    <definedName name="koeda" localSheetId="18">'[132]#REF'!#REF!</definedName>
    <definedName name="koeda" localSheetId="16">'[132]#REF'!#REF!</definedName>
    <definedName name="koeda">'[132]#REF'!#REF!</definedName>
    <definedName name="koeda_8">[133]_REF!#REF!</definedName>
    <definedName name="kon" localSheetId="17">#REF!</definedName>
    <definedName name="kon" localSheetId="12">#REF!</definedName>
    <definedName name="kon" localSheetId="18">#REF!</definedName>
    <definedName name="kon" localSheetId="16">#REF!</definedName>
    <definedName name="kon">#REF!</definedName>
    <definedName name="kouji_cd" localSheetId="17">#REF!</definedName>
    <definedName name="kouji_cd" localSheetId="12">#REF!</definedName>
    <definedName name="kouji_cd" localSheetId="18">#REF!</definedName>
    <definedName name="kouji_cd" localSheetId="16">#REF!</definedName>
    <definedName name="kouji_cd">#REF!</definedName>
    <definedName name="kouji_nm" localSheetId="17">#REF!</definedName>
    <definedName name="kouji_nm" localSheetId="12">#REF!</definedName>
    <definedName name="kouji_nm" localSheetId="18">#REF!</definedName>
    <definedName name="kouji_nm" localSheetId="16">#REF!</definedName>
    <definedName name="kouji_nm">#REF!</definedName>
    <definedName name="ku" localSheetId="17">#REF!</definedName>
    <definedName name="ku" localSheetId="12">#REF!</definedName>
    <definedName name="ku" localSheetId="18">#REF!</definedName>
    <definedName name="ku" localSheetId="16">#REF!</definedName>
    <definedName name="ku">#REF!</definedName>
    <definedName name="kubun" localSheetId="17">#REF!</definedName>
    <definedName name="kubun" localSheetId="12">#REF!</definedName>
    <definedName name="kubun" localSheetId="18">#REF!</definedName>
    <definedName name="kubun" localSheetId="16">#REF!</definedName>
    <definedName name="kubun">#REF!</definedName>
    <definedName name="kueiruy" localSheetId="17">'[111]内訳（水産）'!#REF!</definedName>
    <definedName name="kueiruy" localSheetId="12">'[111]内訳（水産）'!#REF!</definedName>
    <definedName name="kueiruy" localSheetId="18">'[111]内訳（水産）'!#REF!</definedName>
    <definedName name="kueiruy" localSheetId="16">'[111]内訳（水産）'!#REF!</definedName>
    <definedName name="kueiruy">'[111]内訳（水産）'!#REF!</definedName>
    <definedName name="kumi" localSheetId="17">[99]内訳明細!#REF!</definedName>
    <definedName name="kumi" localSheetId="12">[99]内訳明細!#REF!</definedName>
    <definedName name="kumi" localSheetId="18">[99]内訳明細!#REF!</definedName>
    <definedName name="kumi" localSheetId="16">[99]内訳明細!#REF!</definedName>
    <definedName name="kumi">[99]内訳明細!#REF!</definedName>
    <definedName name="KUSSAKU" localSheetId="17">#REF!</definedName>
    <definedName name="KUSSAKU" localSheetId="12">#REF!</definedName>
    <definedName name="KUSSAKU" localSheetId="18">#REF!</definedName>
    <definedName name="KUSSAKU" localSheetId="16">#REF!</definedName>
    <definedName name="KUSSAKU">#REF!</definedName>
    <definedName name="kyotu" localSheetId="17">[99]内訳明細!#REF!</definedName>
    <definedName name="kyotu" localSheetId="12">[99]内訳明細!#REF!</definedName>
    <definedName name="kyotu" localSheetId="18">[99]内訳明細!#REF!</definedName>
    <definedName name="kyotu" localSheetId="16">[99]内訳明細!#REF!</definedName>
    <definedName name="kyotu">[99]内訳明細!#REF!</definedName>
    <definedName name="ｋつｈ" localSheetId="17">[11]東高校!#REF!</definedName>
    <definedName name="ｋつｈ" localSheetId="12">[11]東高校!#REF!</definedName>
    <definedName name="ｋつｈ" localSheetId="18">[11]東高校!#REF!</definedName>
    <definedName name="ｋつｈ" localSheetId="16">[11]東高校!#REF!</definedName>
    <definedName name="ｋつｈ">[11]東高校!#REF!</definedName>
    <definedName name="ｌ" localSheetId="17">#REF!</definedName>
    <definedName name="ｌ" localSheetId="12">#REF!</definedName>
    <definedName name="ｌ" localSheetId="18">#REF!</definedName>
    <definedName name="ｌ" localSheetId="16">#REF!</definedName>
    <definedName name="ｌ">#REF!</definedName>
    <definedName name="LASTP2" localSheetId="17">[134]!LASTP2</definedName>
    <definedName name="LASTP2" localSheetId="12">[134]!LASTP2</definedName>
    <definedName name="LASTP2" localSheetId="18">[134]!LASTP2</definedName>
    <definedName name="LASTP2" localSheetId="16">[134]!LASTP2</definedName>
    <definedName name="LASTP2">[134]!LASTP2</definedName>
    <definedName name="ＬＢＬＶ" localSheetId="17">#REF!</definedName>
    <definedName name="ＬＢＬＶ" localSheetId="12">#REF!</definedName>
    <definedName name="ＬＢＬＶ" localSheetId="18">#REF!</definedName>
    <definedName name="ＬＢＬＶ" localSheetId="16">#REF!</definedName>
    <definedName name="ＬＢＬＶ">#REF!</definedName>
    <definedName name="LH">#REF!</definedName>
    <definedName name="list" localSheetId="17">#REF!</definedName>
    <definedName name="list" localSheetId="12">#REF!</definedName>
    <definedName name="list" localSheetId="18">#REF!</definedName>
    <definedName name="list" localSheetId="16">#REF!</definedName>
    <definedName name="list">#REF!</definedName>
    <definedName name="lk" localSheetId="17">#REF!</definedName>
    <definedName name="lk" localSheetId="12">#REF!</definedName>
    <definedName name="lk" localSheetId="18">#REF!</definedName>
    <definedName name="lk" localSheetId="16">#REF!</definedName>
    <definedName name="lk">#REF!</definedName>
    <definedName name="lkj" localSheetId="17">[135]東高校!#REF!</definedName>
    <definedName name="lkj" localSheetId="12">[135]東高校!#REF!</definedName>
    <definedName name="lkj" localSheetId="18">[135]東高校!#REF!</definedName>
    <definedName name="lkj" localSheetId="16">[135]東高校!#REF!</definedName>
    <definedName name="lkj">[135]東高校!#REF!</definedName>
    <definedName name="ｌｌ" localSheetId="17">#REF!</definedName>
    <definedName name="ｌｌ" localSheetId="12">#REF!</definedName>
    <definedName name="ｌｌ" localSheetId="18">#REF!</definedName>
    <definedName name="ｌｌ" localSheetId="16">#REF!</definedName>
    <definedName name="ｌｌ">#REF!</definedName>
    <definedName name="ｌｌｌ" hidden="1">#REF!</definedName>
    <definedName name="ｌｌｌｌ」」" localSheetId="17">#REF!</definedName>
    <definedName name="ｌｌｌｌ」」" localSheetId="12">#REF!</definedName>
    <definedName name="ｌｌｌｌ」」" localSheetId="18">#REF!</definedName>
    <definedName name="ｌｌｌｌ」」" localSheetId="16">#REF!</definedName>
    <definedName name="ｌｌｌｌ」」">#REF!</definedName>
    <definedName name="LOOP" localSheetId="17">[136]空調!#REF!</definedName>
    <definedName name="LOOP" localSheetId="12">[136]空調!#REF!</definedName>
    <definedName name="LOOP" localSheetId="18">[136]空調!#REF!</definedName>
    <definedName name="LOOP" localSheetId="16">[136]空調!#REF!</definedName>
    <definedName name="LOOP">[136]空調!#REF!</definedName>
    <definedName name="ｌｐ" localSheetId="17">[112]東高校!#REF!</definedName>
    <definedName name="ｌｐ" localSheetId="12">[112]東高校!#REF!</definedName>
    <definedName name="ｌｐ" localSheetId="18">[112]東高校!#REF!</definedName>
    <definedName name="ｌｐ" localSheetId="16">[112]東高校!#REF!</definedName>
    <definedName name="ｌｐ">[112]東高校!#REF!</definedName>
    <definedName name="ｍ" localSheetId="17">#REF!</definedName>
    <definedName name="ｍ" localSheetId="12">#REF!</definedName>
    <definedName name="ｍ" localSheetId="18">#REF!</definedName>
    <definedName name="ｍ" localSheetId="16">#REF!</definedName>
    <definedName name="ｍ">#REF!</definedName>
    <definedName name="Ｍ＿１">[66]見積!#REF!</definedName>
    <definedName name="Ｍ＿10">[66]見積!#REF!</definedName>
    <definedName name="Ｍ＿101_1">[66]見積!#REF!</definedName>
    <definedName name="Ｍ＿101_2">[66]見積!#REF!</definedName>
    <definedName name="Ｍ＿101_3">[66]見積!#REF!</definedName>
    <definedName name="Ｍ＿101_4">[66]見積!#REF!</definedName>
    <definedName name="Ｍ＿102">[66]見積!#REF!</definedName>
    <definedName name="Ｍ＿103_1">[66]見積!#REF!</definedName>
    <definedName name="Ｍ＿103_2">[66]見積!#REF!</definedName>
    <definedName name="Ｍ＿103_3">[66]見積!#REF!</definedName>
    <definedName name="Ｍ＿104">[66]見積!#REF!</definedName>
    <definedName name="Ｍ＿105">[66]見積!#REF!</definedName>
    <definedName name="Ｍ＿106">[66]見積!#REF!</definedName>
    <definedName name="Ｍ＿107_1">[66]見積!#REF!</definedName>
    <definedName name="Ｍ＿107_2">[66]見積!#REF!</definedName>
    <definedName name="Ｍ＿108">[66]見積!#REF!</definedName>
    <definedName name="Ｍ＿109_1">[66]見積!#REF!</definedName>
    <definedName name="Ｍ＿109_2">[66]見積!#REF!</definedName>
    <definedName name="Ｍ＿109_3">[66]見積!#REF!</definedName>
    <definedName name="Ｍ＿109_4">[66]見積!#REF!</definedName>
    <definedName name="Ｍ＿109_5">[66]見積!#REF!</definedName>
    <definedName name="Ｍ＿109_6">[66]見積!#REF!</definedName>
    <definedName name="Ｍ＿11">[66]見積!#REF!</definedName>
    <definedName name="Ｍ＿110_1">[66]見積!#REF!</definedName>
    <definedName name="Ｍ＿110_2">[66]見積!#REF!</definedName>
    <definedName name="Ｍ＿110_3">[66]見積!#REF!</definedName>
    <definedName name="Ｍ＿110_4">[66]見積!#REF!</definedName>
    <definedName name="Ｍ＿110_5">[66]見積!#REF!</definedName>
    <definedName name="Ｍ＿12">[66]見積!#REF!</definedName>
    <definedName name="Ｍ＿13">[66]見積!#REF!</definedName>
    <definedName name="Ｍ＿14">[66]見積!#REF!</definedName>
    <definedName name="Ｍ＿15">[66]見積!#REF!</definedName>
    <definedName name="Ｍ＿16">[66]見積!#REF!</definedName>
    <definedName name="Ｍ＿17">[66]見積!#REF!</definedName>
    <definedName name="Ｍ＿18">[66]見積!#REF!</definedName>
    <definedName name="Ｍ＿19">[66]見積!#REF!</definedName>
    <definedName name="Ｍ＿２">[66]見積!#REF!</definedName>
    <definedName name="Ｍ＿20">[66]見積!#REF!</definedName>
    <definedName name="Ｍ＿26">[66]見積!#REF!</definedName>
    <definedName name="Ｍ＿27">[66]見積!#REF!</definedName>
    <definedName name="Ｍ＿28">[66]見積!#REF!</definedName>
    <definedName name="Ｍ＿29">[66]見積!#REF!</definedName>
    <definedName name="Ｍ＿３">[66]見積!#REF!</definedName>
    <definedName name="Ｍ＿30">[66]見積!#REF!</definedName>
    <definedName name="Ｍ＿31">[66]見積!#REF!</definedName>
    <definedName name="Ｍ＿４">[66]見積!#REF!</definedName>
    <definedName name="Ｍ＿５">[66]見積!#REF!</definedName>
    <definedName name="Ｍ＿６">[66]見積!#REF!</definedName>
    <definedName name="Ｍ＿７">[66]見積!#REF!</definedName>
    <definedName name="Ｍ＿８">[66]見積!#REF!</definedName>
    <definedName name="Ｍ＿９">[66]見積!#REF!</definedName>
    <definedName name="M101_1">[66]見積!#REF!</definedName>
    <definedName name="M101_2">[66]見積!#REF!</definedName>
    <definedName name="M101_3">[66]見積!#REF!</definedName>
    <definedName name="M101_4">[66]見積!#REF!</definedName>
    <definedName name="M103_1">[66]見積!#REF!</definedName>
    <definedName name="M103_2">[66]見積!#REF!</definedName>
    <definedName name="MA">#REF!</definedName>
    <definedName name="MAKE1" localSheetId="17">#REF!</definedName>
    <definedName name="MAKE1" localSheetId="12">#REF!</definedName>
    <definedName name="MAKE1" localSheetId="18">#REF!</definedName>
    <definedName name="MAKE1" localSheetId="16">#REF!</definedName>
    <definedName name="MAKE1">#REF!</definedName>
    <definedName name="MC">#REF!</definedName>
    <definedName name="me" localSheetId="17">[99]内訳明細!#REF!</definedName>
    <definedName name="me" localSheetId="12">[99]内訳明細!#REF!</definedName>
    <definedName name="me" localSheetId="18">[99]内訳明細!#REF!</definedName>
    <definedName name="me" localSheetId="16">[99]内訳明細!#REF!</definedName>
    <definedName name="me">[99]内訳明細!#REF!</definedName>
    <definedName name="MEIHINA" localSheetId="17">[99]内訳明細!#REF!</definedName>
    <definedName name="MEIHINA" localSheetId="12">[99]内訳明細!#REF!</definedName>
    <definedName name="MEIHINA" localSheetId="18">[99]内訳明細!#REF!</definedName>
    <definedName name="MEIHINA" localSheetId="16">[99]内訳明細!#REF!</definedName>
    <definedName name="MEIHINA">[99]内訳明細!#REF!</definedName>
    <definedName name="MEIWJ" localSheetId="17">[83]内訳明細!#REF!</definedName>
    <definedName name="MEIWJ" localSheetId="12">[83]内訳明細!#REF!</definedName>
    <definedName name="MEIWJ" localSheetId="18">[83]内訳明細!#REF!</definedName>
    <definedName name="MEIWJ" localSheetId="16">[83]内訳明細!#REF!</definedName>
    <definedName name="MEIWJ">[83]内訳明細!#REF!</definedName>
    <definedName name="MEIWJ_11">#REF!</definedName>
    <definedName name="MEIWJ_12">#REF!</definedName>
    <definedName name="MEIWJ_13">#REF!</definedName>
    <definedName name="MEIWJ_4">#REF!</definedName>
    <definedName name="MENU" localSheetId="17">[65]屋内!#REF!</definedName>
    <definedName name="MENU" localSheetId="12">[65]屋内!#REF!</definedName>
    <definedName name="MENU" localSheetId="18">[65]屋内!#REF!</definedName>
    <definedName name="MENU" localSheetId="16">[65]屋内!#REF!</definedName>
    <definedName name="MENU">[65]屋内!#REF!</definedName>
    <definedName name="MENU1" localSheetId="17">#REF!</definedName>
    <definedName name="MENU1" localSheetId="12">#REF!</definedName>
    <definedName name="MENU1" localSheetId="18">#REF!</definedName>
    <definedName name="MENU1" localSheetId="16">#REF!</definedName>
    <definedName name="MENU1">#REF!</definedName>
    <definedName name="MENU2" localSheetId="17">[65]屋内!#REF!</definedName>
    <definedName name="MENU2" localSheetId="12">[65]屋内!#REF!</definedName>
    <definedName name="MENU2" localSheetId="18">[65]屋内!#REF!</definedName>
    <definedName name="MENU2" localSheetId="16">[65]屋内!#REF!</definedName>
    <definedName name="MENU2">[65]屋内!#REF!</definedName>
    <definedName name="MENU3" localSheetId="17">#REF!</definedName>
    <definedName name="MENU3" localSheetId="12">#REF!</definedName>
    <definedName name="MENU3" localSheetId="18">#REF!</definedName>
    <definedName name="MENU3" localSheetId="16">#REF!</definedName>
    <definedName name="MENU3">#REF!</definedName>
    <definedName name="MENU4" localSheetId="17">#REF!</definedName>
    <definedName name="MENU4" localSheetId="12">#REF!</definedName>
    <definedName name="MENU4" localSheetId="18">#REF!</definedName>
    <definedName name="MENU4" localSheetId="16">#REF!</definedName>
    <definedName name="MENU4">#REF!</definedName>
    <definedName name="MI" localSheetId="17">#REF!</definedName>
    <definedName name="MI" localSheetId="12">#REF!</definedName>
    <definedName name="MI" localSheetId="18">#REF!</definedName>
    <definedName name="MI" localSheetId="16">#REF!</definedName>
    <definedName name="MI">#REF!</definedName>
    <definedName name="mitsumori" localSheetId="17">#REF!</definedName>
    <definedName name="mitsumori" localSheetId="12">#REF!</definedName>
    <definedName name="mitsumori" localSheetId="18">#REF!</definedName>
    <definedName name="mitsumori" localSheetId="16">#REF!</definedName>
    <definedName name="mitsumori">#REF!</definedName>
    <definedName name="mitumorigaku" localSheetId="17">#REF!</definedName>
    <definedName name="mitumorigaku" localSheetId="12">#REF!</definedName>
    <definedName name="mitumorigaku" localSheetId="18">#REF!</definedName>
    <definedName name="mitumorigaku" localSheetId="16">#REF!</definedName>
    <definedName name="mitumorigaku">#REF!</definedName>
    <definedName name="mjn" localSheetId="17">[87]東高校!#REF!</definedName>
    <definedName name="mjn" localSheetId="12">[87]東高校!#REF!</definedName>
    <definedName name="mjn" localSheetId="18">[87]東高校!#REF!</definedName>
    <definedName name="mjn" localSheetId="16">[87]東高校!#REF!</definedName>
    <definedName name="mjn">[87]東高校!#REF!</definedName>
    <definedName name="mkj" localSheetId="17">#REF!</definedName>
    <definedName name="mkj" localSheetId="12">#REF!</definedName>
    <definedName name="mkj" localSheetId="18">#REF!</definedName>
    <definedName name="mkj" localSheetId="16">#REF!</definedName>
    <definedName name="mkj">#REF!</definedName>
    <definedName name="mko" localSheetId="17">[87]東高校!#REF!</definedName>
    <definedName name="mko" localSheetId="12">[87]東高校!#REF!</definedName>
    <definedName name="mko" localSheetId="18">[87]東高校!#REF!</definedName>
    <definedName name="mko" localSheetId="16">[87]東高校!#REF!</definedName>
    <definedName name="mko">[87]東高校!#REF!</definedName>
    <definedName name="mlo" localSheetId="17">#REF!</definedName>
    <definedName name="mlo" localSheetId="12">#REF!</definedName>
    <definedName name="mlo" localSheetId="18">#REF!</definedName>
    <definedName name="mlo" localSheetId="16">#REF!</definedName>
    <definedName name="mlo">#REF!</definedName>
    <definedName name="ｍｍ" localSheetId="17">#REF!</definedName>
    <definedName name="ｍｍ" localSheetId="12">#REF!</definedName>
    <definedName name="ｍｍ" localSheetId="18">#REF!</definedName>
    <definedName name="ｍｍ" localSheetId="16">#REF!</definedName>
    <definedName name="ｍｍ">#REF!</definedName>
    <definedName name="ｍｍｍ" localSheetId="17">#REF!</definedName>
    <definedName name="ｍｍｍ" localSheetId="12">#REF!</definedName>
    <definedName name="ｍｍｍ" localSheetId="18">#REF!</definedName>
    <definedName name="ｍｍｍ" localSheetId="16">#REF!</definedName>
    <definedName name="ｍｍｍ">#REF!</definedName>
    <definedName name="ｍｍｍｍｍｍｍｍ" localSheetId="17">#REF!</definedName>
    <definedName name="ｍｍｍｍｍｍｍｍ" localSheetId="12">#REF!</definedName>
    <definedName name="ｍｍｍｍｍｍｍｍ" localSheetId="18">#REF!</definedName>
    <definedName name="ｍｍｍｍｍｍｍｍ" localSheetId="16">#REF!</definedName>
    <definedName name="ｍｍｍｍｍｍｍｍ">#REF!</definedName>
    <definedName name="ｍｍｍｍｍｍｍｍｍｍｍｍｍｍｍｍｍ" localSheetId="17">#REF!</definedName>
    <definedName name="ｍｍｍｍｍｍｍｍｍｍｍｍｍｍｍｍｍ" localSheetId="12">#REF!</definedName>
    <definedName name="ｍｍｍｍｍｍｍｍｍｍｍｍｍｍｍｍｍ" localSheetId="18">#REF!</definedName>
    <definedName name="ｍｍｍｍｍｍｍｍｍｍｍｍｍｍｍｍｍ" localSheetId="16">#REF!</definedName>
    <definedName name="ｍｍｍｍｍｍｍｍｍｍｍｍｍｍｍｍｍ">#REF!</definedName>
    <definedName name="mnb" localSheetId="17">[87]東高校!#REF!</definedName>
    <definedName name="mnb" localSheetId="12">[87]東高校!#REF!</definedName>
    <definedName name="mnb" localSheetId="18">[87]東高校!#REF!</definedName>
    <definedName name="mnb" localSheetId="16">[87]東高校!#REF!</definedName>
    <definedName name="mnb">[87]東高校!#REF!</definedName>
    <definedName name="mo" localSheetId="17">#REF!</definedName>
    <definedName name="mo" localSheetId="12">#REF!</definedName>
    <definedName name="mo" localSheetId="18">#REF!</definedName>
    <definedName name="mo" localSheetId="16">#REF!</definedName>
    <definedName name="mo">#REF!</definedName>
    <definedName name="mozi" localSheetId="17">#REF!</definedName>
    <definedName name="mozi" localSheetId="12">#REF!</definedName>
    <definedName name="mozi" localSheetId="18">#REF!</definedName>
    <definedName name="mozi" localSheetId="16">#REF!</definedName>
    <definedName name="mozi">#REF!</definedName>
    <definedName name="MSE" localSheetId="17">[65]屋内!#REF!</definedName>
    <definedName name="MSE" localSheetId="12">[65]屋内!#REF!</definedName>
    <definedName name="MSE" localSheetId="18">[65]屋内!#REF!</definedName>
    <definedName name="MSE" localSheetId="16">[65]屋内!#REF!</definedName>
    <definedName name="MSE">[65]屋内!#REF!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 localSheetId="17">[137]強電複合!#REF!</definedName>
    <definedName name="n" localSheetId="12">[137]強電複合!#REF!</definedName>
    <definedName name="n" localSheetId="18">[137]強電複合!#REF!</definedName>
    <definedName name="n" localSheetId="16">[137]強電複合!#REF!</definedName>
    <definedName name="n">[137]強電複合!#REF!</definedName>
    <definedName name="N24_">#REF!</definedName>
    <definedName name="N30_">#REF!</definedName>
    <definedName name="naisou" hidden="1">{"'内訳書'!$A$1:$O$28"}</definedName>
    <definedName name="NAME" localSheetId="17">#REF!</definedName>
    <definedName name="NAME" localSheetId="12">#REF!</definedName>
    <definedName name="NAME" localSheetId="18">#REF!</definedName>
    <definedName name="NAME" localSheetId="16">#REF!</definedName>
    <definedName name="NAME">#REF!</definedName>
    <definedName name="nbv" localSheetId="17">#REF!</definedName>
    <definedName name="nbv" localSheetId="12">#REF!</definedName>
    <definedName name="nbv" localSheetId="18">#REF!</definedName>
    <definedName name="nbv" localSheetId="16">#REF!</definedName>
    <definedName name="nbv">#REF!</definedName>
    <definedName name="NL" localSheetId="17">#REF!</definedName>
    <definedName name="NL" localSheetId="12">#REF!</definedName>
    <definedName name="NL" localSheetId="18">#REF!</definedName>
    <definedName name="NL" localSheetId="16">#REF!</definedName>
    <definedName name="NL">#REF!</definedName>
    <definedName name="nmb" localSheetId="17">[113]東高校!#REF!</definedName>
    <definedName name="nmb" localSheetId="12">[113]東高校!#REF!</definedName>
    <definedName name="nmb" localSheetId="18">[113]東高校!#REF!</definedName>
    <definedName name="nmb" localSheetId="16">[113]東高校!#REF!</definedName>
    <definedName name="nmb">[113]東高校!#REF!</definedName>
    <definedName name="NN">#REF!</definedName>
    <definedName name="NO" localSheetId="17">#REF!</definedName>
    <definedName name="NO" localSheetId="12">#REF!</definedName>
    <definedName name="NO" localSheetId="18">#REF!</definedName>
    <definedName name="NO" localSheetId="16">#REF!</definedName>
    <definedName name="NO">#REF!</definedName>
    <definedName name="NO.1" localSheetId="17">#REF!</definedName>
    <definedName name="NO.1" localSheetId="12">#REF!</definedName>
    <definedName name="NO.1" localSheetId="18">#REF!</definedName>
    <definedName name="NO.1" localSheetId="16">#REF!</definedName>
    <definedName name="NO.1">#REF!</definedName>
    <definedName name="NO.2" localSheetId="17">#REF!</definedName>
    <definedName name="NO.2" localSheetId="12">#REF!</definedName>
    <definedName name="NO.2" localSheetId="18">#REF!</definedName>
    <definedName name="NO.2" localSheetId="16">#REF!</definedName>
    <definedName name="NO.2">#REF!</definedName>
    <definedName name="NO_1">#REF!</definedName>
    <definedName name="NYUURYOKU" localSheetId="17">#REF!</definedName>
    <definedName name="NYUURYOKU" localSheetId="12">#REF!</definedName>
    <definedName name="NYUURYOKU" localSheetId="18">#REF!</definedName>
    <definedName name="NYUURYOKU" localSheetId="16">#REF!</definedName>
    <definedName name="NYUURYOKU">#REF!</definedName>
    <definedName name="O">#REF!</definedName>
    <definedName name="OD低率" localSheetId="17">#REF!</definedName>
    <definedName name="OD低率" localSheetId="12">#REF!</definedName>
    <definedName name="OD低率" localSheetId="18">#REF!</definedName>
    <definedName name="OD低率" localSheetId="16">#REF!</definedName>
    <definedName name="OD低率">#REF!</definedName>
    <definedName name="OFF" localSheetId="17">#REF!</definedName>
    <definedName name="OFF" localSheetId="12">#REF!</definedName>
    <definedName name="OFF" localSheetId="18">#REF!</definedName>
    <definedName name="OFF" localSheetId="16">#REF!</definedName>
    <definedName name="OFF">#REF!</definedName>
    <definedName name="OOOO">#REF!</definedName>
    <definedName name="OOOOOO" hidden="1">{"'内訳書'!$A$1:$O$28"}</definedName>
    <definedName name="OOOOOOOOO" localSheetId="17">[45]東高校!#REF!</definedName>
    <definedName name="OOOOOOOOO" localSheetId="12">[45]東高校!#REF!</definedName>
    <definedName name="OOOOOOOOO" localSheetId="18">[45]東高校!#REF!</definedName>
    <definedName name="OOOOOOOOO" localSheetId="16">[45]東高校!#REF!</definedName>
    <definedName name="OOOOOOOOO">[45]東高校!#REF!</definedName>
    <definedName name="OOOOOOOOOOOO">#REF!</definedName>
    <definedName name="OOOOOOOOOOOOOO">#REF!</definedName>
    <definedName name="ou" localSheetId="17">#REF!</definedName>
    <definedName name="ou" localSheetId="12">#REF!</definedName>
    <definedName name="ou" localSheetId="18">#REF!</definedName>
    <definedName name="ou" localSheetId="16">#REF!</definedName>
    <definedName name="ou">#REF!</definedName>
    <definedName name="ouu" localSheetId="17">#REF!</definedName>
    <definedName name="ouu" localSheetId="12">#REF!</definedName>
    <definedName name="ouu" localSheetId="18">#REF!</definedName>
    <definedName name="ouu" localSheetId="16">#REF!</definedName>
    <definedName name="ouu">#REF!</definedName>
    <definedName name="P" localSheetId="17">[138]建築工事内訳!#REF!</definedName>
    <definedName name="P" localSheetId="12">[138]建築工事内訳!#REF!</definedName>
    <definedName name="P" localSheetId="18">[138]建築工事内訳!#REF!</definedName>
    <definedName name="P" localSheetId="16">[138]建築工事内訳!#REF!</definedName>
    <definedName name="P">[138]建築工事内訳!#REF!</definedName>
    <definedName name="P_1" localSheetId="17">#REF!</definedName>
    <definedName name="P_1" localSheetId="12">#REF!</definedName>
    <definedName name="P_1" localSheetId="18">#REF!</definedName>
    <definedName name="P_1" localSheetId="16">#REF!</definedName>
    <definedName name="P_1">#REF!</definedName>
    <definedName name="P_2" localSheetId="17">#REF!</definedName>
    <definedName name="P_2" localSheetId="12">#REF!</definedName>
    <definedName name="P_2" localSheetId="18">#REF!</definedName>
    <definedName name="P_2" localSheetId="16">#REF!</definedName>
    <definedName name="P_2">#REF!</definedName>
    <definedName name="p_a" localSheetId="17">#REF!</definedName>
    <definedName name="p_a" localSheetId="12">#REF!</definedName>
    <definedName name="p_a" localSheetId="18">#REF!</definedName>
    <definedName name="p_a" localSheetId="16">#REF!</definedName>
    <definedName name="p_a">#REF!</definedName>
    <definedName name="P_A_MI" localSheetId="17">#REF!</definedName>
    <definedName name="P_A_MI" localSheetId="12">#REF!</definedName>
    <definedName name="P_A_MI" localSheetId="18">#REF!</definedName>
    <definedName name="P_A_MI" localSheetId="16">#REF!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 localSheetId="17">#REF!</definedName>
    <definedName name="P1_" localSheetId="12">#REF!</definedName>
    <definedName name="P1_" localSheetId="18">#REF!</definedName>
    <definedName name="P1_" localSheetId="16">#REF!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 localSheetId="17">[99]内訳明細!#REF!</definedName>
    <definedName name="PA" localSheetId="12">[99]内訳明細!#REF!</definedName>
    <definedName name="PA" localSheetId="18">[99]内訳明細!#REF!</definedName>
    <definedName name="PA" localSheetId="16">[99]内訳明細!#REF!</definedName>
    <definedName name="PA">[99]内訳明細!#REF!</definedName>
    <definedName name="pento" localSheetId="17">#REF!</definedName>
    <definedName name="pento" localSheetId="12">#REF!</definedName>
    <definedName name="pento" localSheetId="18">#REF!</definedName>
    <definedName name="pento" localSheetId="16">#REF!</definedName>
    <definedName name="pento">#REF!</definedName>
    <definedName name="PG">#REF!</definedName>
    <definedName name="ｐｌ" localSheetId="17">#REF!</definedName>
    <definedName name="ｐｌ" localSheetId="12">#REF!</definedName>
    <definedName name="ｐｌ" localSheetId="18">#REF!</definedName>
    <definedName name="ｐｌ" localSheetId="16">#REF!</definedName>
    <definedName name="ｐｌ">#REF!</definedName>
    <definedName name="ｐｌｈｌｒｔ" localSheetId="17">[101]強電複合!#REF!</definedName>
    <definedName name="ｐｌｈｌｒｔ" localSheetId="12">[101]強電複合!#REF!</definedName>
    <definedName name="ｐｌｈｌｒｔ" localSheetId="18">[101]強電複合!#REF!</definedName>
    <definedName name="ｐｌｈｌｒｔ" localSheetId="16">[101]強電複合!#REF!</definedName>
    <definedName name="ｐｌｈｌｒｔ">[101]強電複合!#REF!</definedName>
    <definedName name="ｐｌｋ" localSheetId="17">[11]東高校!#REF!</definedName>
    <definedName name="ｐｌｋ" localSheetId="12">[11]東高校!#REF!</definedName>
    <definedName name="ｐｌｋ" localSheetId="18">[11]東高校!#REF!</definedName>
    <definedName name="ｐｌｋ" localSheetId="16">[11]東高校!#REF!</definedName>
    <definedName name="ｐｌｋ">[11]東高校!#REF!</definedName>
    <definedName name="PMI" localSheetId="17">#REF!</definedName>
    <definedName name="PMI" localSheetId="12">#REF!</definedName>
    <definedName name="PMI" localSheetId="18">#REF!</definedName>
    <definedName name="PMI" localSheetId="16">#REF!</definedName>
    <definedName name="PMI">#REF!</definedName>
    <definedName name="po" localSheetId="17">#REF!</definedName>
    <definedName name="po" localSheetId="12">#REF!</definedName>
    <definedName name="po" localSheetId="18">#REF!</definedName>
    <definedName name="po" localSheetId="16">#REF!</definedName>
    <definedName name="po">#REF!</definedName>
    <definedName name="pomp100" localSheetId="17">#REF!</definedName>
    <definedName name="pomp100" localSheetId="12">#REF!</definedName>
    <definedName name="pomp100" localSheetId="18">#REF!</definedName>
    <definedName name="pomp100" localSheetId="16">#REF!</definedName>
    <definedName name="pomp100">#REF!</definedName>
    <definedName name="ＰＰ" hidden="1">{"'内訳書'!$A$1:$O$28"}</definedName>
    <definedName name="ｐｐｐ" localSheetId="17">#REF!</definedName>
    <definedName name="ｐｐｐ" localSheetId="12">#REF!</definedName>
    <definedName name="ｐｐｐ" localSheetId="18">#REF!</definedName>
    <definedName name="ｐｐｐ" localSheetId="16">#REF!</definedName>
    <definedName name="ｐｐｐ">#REF!</definedName>
    <definedName name="ｐｐｐｐｐｐｐｐｐｐｐｐ" localSheetId="17">#REF!</definedName>
    <definedName name="ｐｐｐｐｐｐｐｐｐｐｐｐ" localSheetId="12">#REF!</definedName>
    <definedName name="ｐｐｐｐｐｐｐｐｐｐｐｐ" localSheetId="18">#REF!</definedName>
    <definedName name="ｐｐｐｐｐｐｐｐｐｐｐｐ" localSheetId="16">#REF!</definedName>
    <definedName name="ｐｐｐｐｐｐｐｐｐｐｐｐ">#REF!</definedName>
    <definedName name="ｐｐｐｐｐｐｐｐｐｐｐｐｐｐｐ" localSheetId="17">#REF!</definedName>
    <definedName name="ｐｐｐｐｐｐｐｐｐｐｐｐｐｐｐ" localSheetId="12">#REF!</definedName>
    <definedName name="ｐｐｐｐｐｐｐｐｐｐｐｐｐｐｐ" localSheetId="18">#REF!</definedName>
    <definedName name="ｐｐｐｐｐｐｐｐｐｐｐｐｐｐｐ" localSheetId="16">#REF!</definedName>
    <definedName name="ｐｐｐｐｐｐｐｐｐｐｐｐｐｐｐ">#REF!</definedName>
    <definedName name="ｐｐｐぉお" localSheetId="17">#REF!</definedName>
    <definedName name="ｐｐｐぉお" localSheetId="12">#REF!</definedName>
    <definedName name="ｐｐｐぉお" localSheetId="18">#REF!</definedName>
    <definedName name="ｐｐｐぉお" localSheetId="16">#REF!</definedName>
    <definedName name="ｐｐｐぉお">#REF!</definedName>
    <definedName name="PR_KBN" localSheetId="17">#REF!</definedName>
    <definedName name="PR_KBN" localSheetId="12">#REF!</definedName>
    <definedName name="PR_KBN" localSheetId="18">#REF!</definedName>
    <definedName name="PR_KBN" localSheetId="16">#REF!</definedName>
    <definedName name="PR_KBN">#REF!</definedName>
    <definedName name="PR_KBN_11">#REF!</definedName>
    <definedName name="PR_KBN_12">#REF!</definedName>
    <definedName name="PR_KBN_13">#REF!</definedName>
    <definedName name="PR_KBN_4">#REF!</definedName>
    <definedName name="PR_MSG" localSheetId="17">#REF!</definedName>
    <definedName name="PR_MSG" localSheetId="12">#REF!</definedName>
    <definedName name="PR_MSG" localSheetId="18">#REF!</definedName>
    <definedName name="PR_MSG" localSheetId="16">#REF!</definedName>
    <definedName name="PR_MSG">#REF!</definedName>
    <definedName name="PR_MSG_11">#REF!</definedName>
    <definedName name="PR_MSG_12">#REF!</definedName>
    <definedName name="PR_MSG_13">#REF!</definedName>
    <definedName name="PR_MSG_4">#REF!</definedName>
    <definedName name="pri" localSheetId="17">[139]強電複合!#REF!</definedName>
    <definedName name="pri" localSheetId="12">[139]強電複合!#REF!</definedName>
    <definedName name="pri" localSheetId="18">[139]強電複合!#REF!</definedName>
    <definedName name="pri" localSheetId="16">[139]強電複合!#REF!</definedName>
    <definedName name="pri">[139]強電複合!#REF!</definedName>
    <definedName name="print">[140]内訳書!$A$1:$IV$2</definedName>
    <definedName name="_xlnm.Print_Area" localSheetId="23">'(ボツ)現場説明書'!$A$1:$L$73,'(ボツ)現場説明書'!$A$78:$L$152</definedName>
    <definedName name="_xlnm.Print_Area" localSheetId="24">'(ボツ)現説別紙'!$A$1:$AD$58</definedName>
    <definedName name="_xlnm.Print_Area" localSheetId="7">'2号棟（機械）'!$A$1:$M$74</definedName>
    <definedName name="_xlnm.Print_Area" localSheetId="5">'2号棟（建築）'!$A$1:$M$312</definedName>
    <definedName name="_xlnm.Print_Area" localSheetId="6">'2号棟（電気）'!$A$1:$M$146</definedName>
    <definedName name="_xlnm.Print_Area" localSheetId="9">H棟!$A$1:$M$196</definedName>
    <definedName name="_xlnm.Print_Area" localSheetId="2">概要!$A$1:$N$29</definedName>
    <definedName name="_xlnm.Print_Area" localSheetId="10">'概要 (2)'!$A$1:$N$29</definedName>
    <definedName name="_xlnm.Print_Area" localSheetId="15">公表内訳!$A$1:$P$28</definedName>
    <definedName name="_xlnm.Print_Area" localSheetId="19">公表内訳明細!$A$1:$M$98</definedName>
    <definedName name="_xlnm.Print_Area" localSheetId="3">工事総括表!$A$1:$O$18</definedName>
    <definedName name="_xlnm.Print_Area" localSheetId="17">'工事総括表 (2)'!$A$1:$O$18</definedName>
    <definedName name="_xlnm.Print_Area" localSheetId="12">'数量内訳 (2)'!$A$1:$M$312</definedName>
    <definedName name="_xlnm.Print_Area" localSheetId="20">'数量内訳(2)'!$A$1:$M$194</definedName>
    <definedName name="_xlnm.Print_Area" localSheetId="21">'数量内訳(3)'!$A$1:$M$194</definedName>
    <definedName name="_xlnm.Print_Area" localSheetId="13">提出用工事費内訳!$A$1:$P$40</definedName>
    <definedName name="_xlnm.Print_Area" localSheetId="8">内訳まとめ!$A$1:$M$196</definedName>
    <definedName name="_xlnm.Print_Area" localSheetId="18">'内訳まとめ (2)'!$A$1:$M$196</definedName>
    <definedName name="_xlnm.Print_Area" localSheetId="4">内訳総括!$A$1:$M$29</definedName>
    <definedName name="_xlnm.Print_Area" localSheetId="0">表紙!$A$1:$P$32</definedName>
    <definedName name="_xlnm.Print_Area" localSheetId="1">'表紙 (2)'!$A$1:$R$32</definedName>
    <definedName name="_xlnm.Print_Area" localSheetId="16">'表紙 公開用'!$A$1:$R$32</definedName>
    <definedName name="_xlnm.Print_Area">#REF!</definedName>
    <definedName name="Print_Area_MI" localSheetId="17">#REF!</definedName>
    <definedName name="Print_Area_MI" localSheetId="12">#REF!</definedName>
    <definedName name="Print_Area_MI" localSheetId="18">#REF!</definedName>
    <definedName name="Print_Area_MI" localSheetId="16">#REF!</definedName>
    <definedName name="Print_Area_MI">#REF!</definedName>
    <definedName name="Print_Area_MI_11">#REF!</definedName>
    <definedName name="Print_Area_MI_12">#REF!</definedName>
    <definedName name="Print_Area_MI_13">#REF!</definedName>
    <definedName name="Print_Area_MI_8">#REF!</definedName>
    <definedName name="PRINT_AREA_MI1" localSheetId="17">#REF!</definedName>
    <definedName name="PRINT_AREA_MI1" localSheetId="12">#REF!</definedName>
    <definedName name="PRINT_AREA_MI1" localSheetId="18">#REF!</definedName>
    <definedName name="PRINT_AREA_MI1" localSheetId="16">#REF!</definedName>
    <definedName name="PRINT_AREA_MI1">#REF!</definedName>
    <definedName name="Print_Area1" localSheetId="17">#REF!</definedName>
    <definedName name="Print_Area1" localSheetId="12">#REF!</definedName>
    <definedName name="Print_Area1" localSheetId="18">#REF!</definedName>
    <definedName name="Print_Area1" localSheetId="16">#REF!</definedName>
    <definedName name="Print_Area1">#REF!</definedName>
    <definedName name="Print_Area2" localSheetId="17">#REF!</definedName>
    <definedName name="Print_Area2" localSheetId="12">#REF!</definedName>
    <definedName name="Print_Area2" localSheetId="18">#REF!</definedName>
    <definedName name="Print_Area2" localSheetId="16">#REF!</definedName>
    <definedName name="Print_Area2">#REF!</definedName>
    <definedName name="Print_Area根拠" localSheetId="17">#REF!</definedName>
    <definedName name="Print_Area根拠" localSheetId="12">#REF!</definedName>
    <definedName name="Print_Area根拠" localSheetId="18">#REF!</definedName>
    <definedName name="Print_Area根拠" localSheetId="16">#REF!</definedName>
    <definedName name="Print_Area根拠">#REF!</definedName>
    <definedName name="Print_Area単価" localSheetId="17">#REF!</definedName>
    <definedName name="Print_Area単価" localSheetId="12">#REF!</definedName>
    <definedName name="Print_Area単価" localSheetId="18">#REF!</definedName>
    <definedName name="Print_Area単価" localSheetId="16">#REF!</definedName>
    <definedName name="Print_Area単価">#REF!</definedName>
    <definedName name="Print_Title" localSheetId="17">#REF!</definedName>
    <definedName name="Print_Title" localSheetId="12">#REF!</definedName>
    <definedName name="Print_Title" localSheetId="18">#REF!</definedName>
    <definedName name="Print_Title" localSheetId="16">#REF!</definedName>
    <definedName name="Print_Title">#REF!</definedName>
    <definedName name="_xlnm.Print_Titles" localSheetId="7">'2号棟（機械）'!$A:$M,'2号棟（機械）'!$1:$2</definedName>
    <definedName name="_xlnm.Print_Titles" localSheetId="5">'2号棟（建築）'!$A:$M,'2号棟（建築）'!$1:$2</definedName>
    <definedName name="_xlnm.Print_Titles" localSheetId="6">'2号棟（電気）'!$A:$M,'2号棟（電気）'!$1:$2</definedName>
    <definedName name="_xlnm.Print_Titles" localSheetId="9">H棟!$A:$M,H棟!$1:$2</definedName>
    <definedName name="_xlnm.Print_Titles" localSheetId="19">公表内訳明細!$A:$M,公表内訳明細!$1:$2</definedName>
    <definedName name="_xlnm.Print_Titles" localSheetId="17">#REF!</definedName>
    <definedName name="_xlnm.Print_Titles" localSheetId="12">'数量内訳 (2)'!$A:$M,'数量内訳 (2)'!$1:$2</definedName>
    <definedName name="_xlnm.Print_Titles" localSheetId="20">'数量内訳(2)'!$A:$M,'数量内訳(2)'!$1:$2</definedName>
    <definedName name="_xlnm.Print_Titles" localSheetId="21">'数量内訳(3)'!$A:$M,'数量内訳(3)'!$1:$2</definedName>
    <definedName name="_xlnm.Print_Titles" localSheetId="8">内訳まとめ!$A:$M,内訳まとめ!$1:$2</definedName>
    <definedName name="_xlnm.Print_Titles" localSheetId="18">'内訳まとめ (2)'!$A:$M,'内訳まとめ (2)'!$1:$2</definedName>
    <definedName name="_xlnm.Print_Titles" localSheetId="16">#REF!</definedName>
    <definedName name="_xlnm.Print_Titles">#REF!</definedName>
    <definedName name="PRINT_TITLES_MI" localSheetId="17">#REF!</definedName>
    <definedName name="PRINT_TITLES_MI" localSheetId="12">#REF!</definedName>
    <definedName name="PRINT_TITLES_MI" localSheetId="18">#REF!</definedName>
    <definedName name="PRINT_TITLES_MI" localSheetId="16">#REF!</definedName>
    <definedName name="PRINT_TITLES_MI">#REF!</definedName>
    <definedName name="print_Titles1" localSheetId="17">#REF!</definedName>
    <definedName name="print_Titles1" localSheetId="12">#REF!</definedName>
    <definedName name="print_Titles1" localSheetId="18">#REF!</definedName>
    <definedName name="print_Titles1" localSheetId="16">#REF!</definedName>
    <definedName name="print_Titles1">#REF!</definedName>
    <definedName name="Print_Titles2">'[5]#REF'!$A$1:$IV$2</definedName>
    <definedName name="PRINTTITLE">#REF!</definedName>
    <definedName name="prn" localSheetId="17">#REF!</definedName>
    <definedName name="prn" localSheetId="12">#REF!</definedName>
    <definedName name="prn" localSheetId="18">#REF!</definedName>
    <definedName name="prn" localSheetId="16">#REF!</definedName>
    <definedName name="prn">#REF!</definedName>
    <definedName name="prn_11">#REF!</definedName>
    <definedName name="prn_12">#REF!</definedName>
    <definedName name="prn_13">#REF!</definedName>
    <definedName name="prn_4">#REF!</definedName>
    <definedName name="ｑ" localSheetId="17">#REF!</definedName>
    <definedName name="ｑ" localSheetId="12">#REF!</definedName>
    <definedName name="ｑ" localSheetId="18">#REF!</definedName>
    <definedName name="ｑ" localSheetId="16">#REF!</definedName>
    <definedName name="ｑ">#REF!</definedName>
    <definedName name="ｑｄ">#REF!</definedName>
    <definedName name="ｑｆ">#REF!</definedName>
    <definedName name="ｑｆｑ" localSheetId="17">[141]東高校!#REF!</definedName>
    <definedName name="ｑｆｑ" localSheetId="12">[141]東高校!#REF!</definedName>
    <definedName name="ｑｆｑ" localSheetId="18">[141]東高校!#REF!</definedName>
    <definedName name="ｑｆｑ" localSheetId="16">[141]東高校!#REF!</definedName>
    <definedName name="ｑｆｑ">[141]東高校!#REF!</definedName>
    <definedName name="ｑｆｑｆ" localSheetId="17">[142]東高校!#REF!</definedName>
    <definedName name="ｑｆｑｆ" localSheetId="12">[142]東高校!#REF!</definedName>
    <definedName name="ｑｆｑｆ" localSheetId="18">[142]東高校!#REF!</definedName>
    <definedName name="ｑｆｑｆ" localSheetId="16">[142]東高校!#REF!</definedName>
    <definedName name="ｑｆｑｆ">[142]東高校!#REF!</definedName>
    <definedName name="ｑｆｑｆｑｆ" localSheetId="17">[143]拾い書!#REF!</definedName>
    <definedName name="ｑｆｑｆｑｆ" localSheetId="12">[143]拾い書!#REF!</definedName>
    <definedName name="ｑｆｑｆｑｆ" localSheetId="18">[143]拾い書!#REF!</definedName>
    <definedName name="ｑｆｑｆｑｆ" localSheetId="16">[143]拾い書!#REF!</definedName>
    <definedName name="ｑｆｑｆｑｆ">[143]拾い書!#REF!</definedName>
    <definedName name="ｑｆｑふぇ" localSheetId="17">[144]東高校!#REF!</definedName>
    <definedName name="ｑｆｑふぇ" localSheetId="12">[144]東高校!#REF!</definedName>
    <definedName name="ｑｆｑふぇ" localSheetId="18">[144]東高校!#REF!</definedName>
    <definedName name="ｑｆｑふぇ" localSheetId="16">[144]東高校!#REF!</definedName>
    <definedName name="ｑｆｑふぇ">[144]東高校!#REF!</definedName>
    <definedName name="ＱＱ" localSheetId="17">#REF!</definedName>
    <definedName name="ＱＱ" localSheetId="12">#REF!</definedName>
    <definedName name="ＱＱ" localSheetId="18">#REF!</definedName>
    <definedName name="ＱＱ" localSheetId="16">#REF!</definedName>
    <definedName name="ＱＱ">#REF!</definedName>
    <definedName name="QQQ">#REF!</definedName>
    <definedName name="QQQQ">#REF!</definedName>
    <definedName name="QQQQQQQ">#REF!</definedName>
    <definedName name="QQQQQQQQQ">#REF!</definedName>
    <definedName name="ｑｑｑｑｑｑｑｑｑｑｑ" localSheetId="17">#REF!</definedName>
    <definedName name="ｑｑｑｑｑｑｑｑｑｑｑ" localSheetId="12">#REF!</definedName>
    <definedName name="ｑｑｑｑｑｑｑｑｑｑｑ" localSheetId="18">#REF!</definedName>
    <definedName name="ｑｑｑｑｑｑｑｑｑｑｑ" localSheetId="16">#REF!</definedName>
    <definedName name="ｑｑｑｑｑｑｑｑｑｑｑ">#REF!</definedName>
    <definedName name="QQQQQQQQQQQQQQQQ">#REF!</definedName>
    <definedName name="QQQQQQQQQQQQQQQQQ">#REF!</definedName>
    <definedName name="ｑｑｑｑｑｑｑｑｑｑｑｑｑｑｑｑｑｑｑ" localSheetId="17">#REF!</definedName>
    <definedName name="ｑｑｑｑｑｑｑｑｑｑｑｑｑｑｑｑｑｑｑ" localSheetId="12">#REF!</definedName>
    <definedName name="ｑｑｑｑｑｑｑｑｑｑｑｑｑｑｑｑｑｑｑ" localSheetId="18">#REF!</definedName>
    <definedName name="ｑｑｑｑｑｑｑｑｑｑｑｑｑｑｑｑｑｑｑ" localSheetId="16">#REF!</definedName>
    <definedName name="ｑｑｑｑｑｑｑｑｑｑｑｑｑｑｑｑｑｑｑ">#REF!</definedName>
    <definedName name="ｑｑｑｑｑｑｑｑｑｑｑｑｑｑｑｑｑｑｑｑ">#REF!</definedName>
    <definedName name="ｑｑｑｑｑｑｑｑｑｑｑｑｑｑｑｑｑｑｑｑｑｑ" localSheetId="17">#REF!</definedName>
    <definedName name="ｑｑｑｑｑｑｑｑｑｑｑｑｑｑｑｑｑｑｑｑｑｑ" localSheetId="12">#REF!</definedName>
    <definedName name="ｑｑｑｑｑｑｑｑｑｑｑｑｑｑｑｑｑｑｑｑｑｑ" localSheetId="18">#REF!</definedName>
    <definedName name="ｑｑｑｑｑｑｑｑｑｑｑｑｑｑｑｑｑｑｑｑｑｑ" localSheetId="16">#REF!</definedName>
    <definedName name="ｑｑｑｑｑｑｑｑｑｑｑｑｑｑｑｑｑｑｑｑｑｑ">#REF!</definedName>
    <definedName name="ｑｑｑｑｑｑｑｑｑｑｑｑｑｑｑｑｑｑｑｑｑｑｑｑｑｑｑ" localSheetId="17">#REF!</definedName>
    <definedName name="ｑｑｑｑｑｑｑｑｑｑｑｑｑｑｑｑｑｑｑｑｑｑｑｑｑｑｑ" localSheetId="12">#REF!</definedName>
    <definedName name="ｑｑｑｑｑｑｑｑｑｑｑｑｑｑｑｑｑｑｑｑｑｑｑｑｑｑｑ" localSheetId="18">#REF!</definedName>
    <definedName name="ｑｑｑｑｑｑｑｑｑｑｑｑｑｑｑｑｑｑｑｑｑｑｑｑｑｑｑ" localSheetId="16">#REF!</definedName>
    <definedName name="ｑｑｑｑｑｑｑｑｑｑｑｑｑｑｑｑｑｑｑｑｑｑｑｑｑｑｑ">#REF!</definedName>
    <definedName name="ｑｑｑｑｑｑｑｑｑｑｑｑｑｑｑｑｑｑｑｑｑｑｑｑｑｑｑｑ" localSheetId="17">#REF!</definedName>
    <definedName name="ｑｑｑｑｑｑｑｑｑｑｑｑｑｑｑｑｑｑｑｑｑｑｑｑｑｑｑｑ" localSheetId="12">#REF!</definedName>
    <definedName name="ｑｑｑｑｑｑｑｑｑｑｑｑｑｑｑｑｑｑｑｑｑｑｑｑｑｑｑｑ" localSheetId="18">#REF!</definedName>
    <definedName name="ｑｑｑｑｑｑｑｑｑｑｑｑｑｑｑｑｑｑｑｑｑｑｑｑｑｑｑｑ" localSheetId="16">#REF!</definedName>
    <definedName name="ｑｑｑｑｑｑｑｑｑｑｑｑｑｑｑｑｑｑｑｑｑｑｑｑｑｑｑｑ">#REF!</definedName>
    <definedName name="QQQQQQQQQQQQQQQQQQQQSSSS">#REF!</definedName>
    <definedName name="ｑｓ">#REF!</definedName>
    <definedName name="qw" localSheetId="17">#REF!</definedName>
    <definedName name="qw" localSheetId="12">#REF!</definedName>
    <definedName name="qw" localSheetId="18">#REF!</definedName>
    <definedName name="qw" localSheetId="16">#REF!</definedName>
    <definedName name="qw">#REF!</definedName>
    <definedName name="qwe" localSheetId="17">'[84]内訳（水産）'!#REF!</definedName>
    <definedName name="qwe" localSheetId="12">'[84]内訳（水産）'!#REF!</definedName>
    <definedName name="qwe" localSheetId="18">'[84]内訳（水産）'!#REF!</definedName>
    <definedName name="qwe" localSheetId="16">'[84]内訳（水産）'!#REF!</definedName>
    <definedName name="qwe">'[84]内訳（水産）'!#REF!</definedName>
    <definedName name="ｑっｆｑｆ" localSheetId="17">[145]石ヶ戸解体!#REF!</definedName>
    <definedName name="ｑっｆｑｆ" localSheetId="12">[145]石ヶ戸解体!#REF!</definedName>
    <definedName name="ｑっｆｑｆ" localSheetId="18">[145]石ヶ戸解体!#REF!</definedName>
    <definedName name="ｑっｆｑｆ" localSheetId="16">[145]石ヶ戸解体!#REF!</definedName>
    <definedName name="ｑっｆｑｆ">[145]石ヶ戸解体!#REF!</definedName>
    <definedName name="ｑっっｄｑ" localSheetId="17">[142]東高校!#REF!</definedName>
    <definedName name="ｑっっｄｑ" localSheetId="12">[142]東高校!#REF!</definedName>
    <definedName name="ｑっっｄｑ" localSheetId="18">[142]東高校!#REF!</definedName>
    <definedName name="ｑっっｄｑ" localSheetId="16">[142]東高校!#REF!</definedName>
    <definedName name="ｑっっｄｑ">[142]東高校!#REF!</definedName>
    <definedName name="ｑっふぇｄ" localSheetId="17">#REF!</definedName>
    <definedName name="ｑっふぇｄ" localSheetId="12">#REF!</definedName>
    <definedName name="ｑっふぇｄ" localSheetId="18">#REF!</definedName>
    <definedName name="ｑっふぇｄ" localSheetId="16">#REF!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 localSheetId="17">#REF!</definedName>
    <definedName name="ＲＡＢ表紙" localSheetId="12">#REF!</definedName>
    <definedName name="ＲＡＢ表紙" localSheetId="18">#REF!</definedName>
    <definedName name="ＲＡＢ表紙" localSheetId="16">#REF!</definedName>
    <definedName name="ＲＡＢ表紙">#REF!</definedName>
    <definedName name="RANGE">#REF!</definedName>
    <definedName name="ranzen" localSheetId="17">#REF!</definedName>
    <definedName name="ranzen" localSheetId="12">#REF!</definedName>
    <definedName name="ranzen" localSheetId="18">#REF!</definedName>
    <definedName name="ranzen" localSheetId="16">#REF!</definedName>
    <definedName name="ranzen">#REF!</definedName>
    <definedName name="ｒｄｔｆｇｔ" localSheetId="17">#REF!</definedName>
    <definedName name="ｒｄｔｆｇｔ" localSheetId="12">#REF!</definedName>
    <definedName name="ｒｄｔｆｇｔ" localSheetId="18">#REF!</definedName>
    <definedName name="ｒｄｔｆｇｔ" localSheetId="16">#REF!</definedName>
    <definedName name="ｒｄｔｆｇｔ">#REF!</definedName>
    <definedName name="re" hidden="1">'[5]#REF'!#REF!</definedName>
    <definedName name="_xlnm.Recorder" localSheetId="17">#REF!</definedName>
    <definedName name="_xlnm.Recorder" localSheetId="12">#REF!</definedName>
    <definedName name="_xlnm.Recorder" localSheetId="18">#REF!</definedName>
    <definedName name="_xlnm.Recorder" localSheetId="16">#REF!</definedName>
    <definedName name="_xlnm.Recorder">#REF!</definedName>
    <definedName name="reizen" localSheetId="17">#REF!</definedName>
    <definedName name="reizen" localSheetId="12">#REF!</definedName>
    <definedName name="reizen" localSheetId="18">#REF!</definedName>
    <definedName name="reizen" localSheetId="16">#REF!</definedName>
    <definedName name="reizen">#REF!</definedName>
    <definedName name="rekimu" localSheetId="17">#REF!</definedName>
    <definedName name="rekimu" localSheetId="12">#REF!</definedName>
    <definedName name="rekimu" localSheetId="18">#REF!</definedName>
    <definedName name="rekimu" localSheetId="16">#REF!</definedName>
    <definedName name="rekimu">#REF!</definedName>
    <definedName name="ｒｆｄ" hidden="1">{"'内訳書'!$A$1:$O$28"}</definedName>
    <definedName name="rgenba" localSheetId="17">#REF!</definedName>
    <definedName name="rgenba" localSheetId="12">#REF!</definedName>
    <definedName name="rgenba" localSheetId="18">#REF!</definedName>
    <definedName name="rgenba" localSheetId="16">#REF!</definedName>
    <definedName name="rgenba">#REF!</definedName>
    <definedName name="ｒｇｇｈｓｒｈｓｒ" hidden="1">{"'内訳書'!$A$1:$O$28"}</definedName>
    <definedName name="rgijutu" localSheetId="17">#REF!</definedName>
    <definedName name="rgijutu" localSheetId="12">#REF!</definedName>
    <definedName name="rgijutu" localSheetId="18">#REF!</definedName>
    <definedName name="rgijutu" localSheetId="16">#REF!</definedName>
    <definedName name="rgijutu">#REF!</definedName>
    <definedName name="rgikan" localSheetId="17">#REF!</definedName>
    <definedName name="rgikan" localSheetId="12">#REF!</definedName>
    <definedName name="rgikan" localSheetId="18">#REF!</definedName>
    <definedName name="rgikan" localSheetId="16">#REF!</definedName>
    <definedName name="rgikan">#REF!</definedName>
    <definedName name="rhojo" localSheetId="17">#REF!</definedName>
    <definedName name="rhojo" localSheetId="12">#REF!</definedName>
    <definedName name="rhojo" localSheetId="18">#REF!</definedName>
    <definedName name="rhojo" localSheetId="16">#REF!</definedName>
    <definedName name="rhojo">#REF!</definedName>
    <definedName name="rippan" localSheetId="17">#REF!</definedName>
    <definedName name="rippan" localSheetId="12">#REF!</definedName>
    <definedName name="rippan" localSheetId="18">#REF!</definedName>
    <definedName name="rippan" localSheetId="16">#REF!</definedName>
    <definedName name="rippan">#REF!</definedName>
    <definedName name="rjunbi" localSheetId="17">#REF!</definedName>
    <definedName name="rjunbi" localSheetId="12">#REF!</definedName>
    <definedName name="rjunbi" localSheetId="18">#REF!</definedName>
    <definedName name="rjunbi" localSheetId="16">#REF!</definedName>
    <definedName name="rjunbi">#REF!</definedName>
    <definedName name="rkasetu" localSheetId="17">#REF!</definedName>
    <definedName name="rkasetu" localSheetId="12">#REF!</definedName>
    <definedName name="rkasetu" localSheetId="18">#REF!</definedName>
    <definedName name="rkasetu" localSheetId="16">#REF!</definedName>
    <definedName name="rkasetu">#REF!</definedName>
    <definedName name="rkikai" localSheetId="17">#REF!</definedName>
    <definedName name="rkikai" localSheetId="12">#REF!</definedName>
    <definedName name="rkikai" localSheetId="18">#REF!</definedName>
    <definedName name="rkikai" localSheetId="16">#REF!</definedName>
    <definedName name="rkikai">#REF!</definedName>
    <definedName name="RND_?___BRANCH_\D" localSheetId="17">#REF!</definedName>
    <definedName name="RND_?___BRANCH_\D" localSheetId="12">#REF!</definedName>
    <definedName name="RND_?___BRANCH_\D" localSheetId="18">#REF!</definedName>
    <definedName name="RND_?___BRANCH_\D" localSheetId="16">#REF!</definedName>
    <definedName name="RND_?___BRANCH_\D">#REF!</definedName>
    <definedName name="RND_?___BRANCH_\s" localSheetId="17">#REF!</definedName>
    <definedName name="RND_?___BRANCH_\s" localSheetId="12">#REF!</definedName>
    <definedName name="RND_?___BRANCH_\s" localSheetId="18">#REF!</definedName>
    <definedName name="RND_?___BRANCH_\s" localSheetId="16">#REF!</definedName>
    <definedName name="RND_?___BRANCH_\s">#REF!</definedName>
    <definedName name="romu" localSheetId="17">[99]内訳明細!#REF!</definedName>
    <definedName name="romu" localSheetId="12">[99]内訳明細!#REF!</definedName>
    <definedName name="romu" localSheetId="18">[99]内訳明細!#REF!</definedName>
    <definedName name="romu" localSheetId="16">[99]内訳明細!#REF!</definedName>
    <definedName name="romu">[99]内訳明細!#REF!</definedName>
    <definedName name="ｒｒ」" localSheetId="17">#REF!</definedName>
    <definedName name="ｒｒ」" localSheetId="12">#REF!</definedName>
    <definedName name="ｒｒ」" localSheetId="18">#REF!</definedName>
    <definedName name="ｒｒ」" localSheetId="16">#REF!</definedName>
    <definedName name="ｒｒ」">#REF!</definedName>
    <definedName name="ｒｒｒ">#REF!</definedName>
    <definedName name="ｒｒｒｒｒｒｒｒｒｒｒｒ" localSheetId="17">#REF!</definedName>
    <definedName name="ｒｒｒｒｒｒｒｒｒｒｒｒ" localSheetId="12">#REF!</definedName>
    <definedName name="ｒｒｒｒｒｒｒｒｒｒｒｒ" localSheetId="18">#REF!</definedName>
    <definedName name="ｒｒｒｒｒｒｒｒｒｒｒｒ" localSheetId="16">#REF!</definedName>
    <definedName name="ｒｒｒｒｒｒｒｒｒｒｒｒ">#REF!</definedName>
    <definedName name="ｒｒｒｒｒｒｒｒｒｒｒｒｒｒｒｒｒｒｒｒｒ" localSheetId="17">#REF!</definedName>
    <definedName name="ｒｒｒｒｒｒｒｒｒｒｒｒｒｒｒｒｒｒｒｒｒ" localSheetId="12">#REF!</definedName>
    <definedName name="ｒｒｒｒｒｒｒｒｒｒｒｒｒｒｒｒｒｒｒｒｒ" localSheetId="18">#REF!</definedName>
    <definedName name="ｒｒｒｒｒｒｒｒｒｒｒｒｒｒｒｒｒｒｒｒｒ" localSheetId="16">#REF!</definedName>
    <definedName name="ｒｒｒｒｒｒｒｒｒｒｒｒｒｒｒｒｒｒｒｒｒ">#REF!</definedName>
    <definedName name="ＲＲＴ">#REF!</definedName>
    <definedName name="rsiunten" localSheetId="17">#REF!</definedName>
    <definedName name="rsiunten" localSheetId="12">#REF!</definedName>
    <definedName name="rsiunten" localSheetId="18">#REF!</definedName>
    <definedName name="rsiunten" localSheetId="16">#REF!</definedName>
    <definedName name="rsiunten">#REF!</definedName>
    <definedName name="rsuet" localSheetId="17">#REF!</definedName>
    <definedName name="rsuet" localSheetId="12">#REF!</definedName>
    <definedName name="rsuet" localSheetId="18">#REF!</definedName>
    <definedName name="rsuet" localSheetId="16">#REF!</definedName>
    <definedName name="rsuet">#REF!</definedName>
    <definedName name="rsuidou" localSheetId="17">#REF!</definedName>
    <definedName name="rsuidou" localSheetId="12">#REF!</definedName>
    <definedName name="rsuidou" localSheetId="18">#REF!</definedName>
    <definedName name="rsuidou" localSheetId="16">#REF!</definedName>
    <definedName name="rsuidou">#REF!</definedName>
    <definedName name="ｒｔ">#REF!</definedName>
    <definedName name="rty" localSheetId="17">'[84]内訳（水産）'!#REF!</definedName>
    <definedName name="rty" localSheetId="12">'[84]内訳（水産）'!#REF!</definedName>
    <definedName name="rty" localSheetId="18">'[84]内訳（水産）'!#REF!</definedName>
    <definedName name="rty" localSheetId="16">'[84]内訳（水産）'!#REF!</definedName>
    <definedName name="rty">'[84]内訳（水産）'!#REF!</definedName>
    <definedName name="runpan" localSheetId="17">#REF!</definedName>
    <definedName name="runpan" localSheetId="12">#REF!</definedName>
    <definedName name="runpan" localSheetId="18">#REF!</definedName>
    <definedName name="runpan" localSheetId="16">#REF!</definedName>
    <definedName name="runpan">#REF!</definedName>
    <definedName name="rwer" localSheetId="17">#REF!</definedName>
    <definedName name="rwer" localSheetId="12">#REF!</definedName>
    <definedName name="rwer" localSheetId="18">#REF!</definedName>
    <definedName name="rwer" localSheetId="16">#REF!</definedName>
    <definedName name="rwer">#REF!</definedName>
    <definedName name="ｒｙ">#REF!</definedName>
    <definedName name="ｒうぇ" localSheetId="17">[146]強電複合!#REF!</definedName>
    <definedName name="ｒうぇ" localSheetId="12">[146]強電複合!#REF!</definedName>
    <definedName name="ｒうぇ" localSheetId="18">[146]強電複合!#REF!</definedName>
    <definedName name="ｒうぇ" localSheetId="16">[146]強電複合!#REF!</definedName>
    <definedName name="ｒうぇ">[146]強電複合!#REF!</definedName>
    <definedName name="ｒっｗ" localSheetId="17">#REF!</definedName>
    <definedName name="ｒっｗ" localSheetId="12">#REF!</definedName>
    <definedName name="ｒっｗ" localSheetId="18">#REF!</definedName>
    <definedName name="ｒっｗ" localSheetId="16">#REF!</definedName>
    <definedName name="ｒっｗ">#REF!</definedName>
    <definedName name="ｒふ７え" localSheetId="17">[147]強電複合!#REF!</definedName>
    <definedName name="ｒふ７え" localSheetId="12">[147]強電複合!#REF!</definedName>
    <definedName name="ｒふ７え" localSheetId="18">[147]強電複合!#REF!</definedName>
    <definedName name="ｒふ７え" localSheetId="16">[147]強電複合!#REF!</definedName>
    <definedName name="ｒふ７え">[147]強電複合!#REF!</definedName>
    <definedName name="ｓ">#REF!</definedName>
    <definedName name="S17K10M10" localSheetId="17">#REF!</definedName>
    <definedName name="S17K10M10" localSheetId="12">#REF!</definedName>
    <definedName name="S17K10M10" localSheetId="18">#REF!</definedName>
    <definedName name="S17K10M10" localSheetId="16">#REF!</definedName>
    <definedName name="S17K10M10">#REF!</definedName>
    <definedName name="S17K11M9" localSheetId="17">#REF!</definedName>
    <definedName name="S17K11M9" localSheetId="12">#REF!</definedName>
    <definedName name="S17K11M9" localSheetId="18">#REF!</definedName>
    <definedName name="S17K11M9" localSheetId="16">#REF!</definedName>
    <definedName name="S17K11M9">#REF!</definedName>
    <definedName name="S17K12M4" localSheetId="17">#REF!</definedName>
    <definedName name="S17K12M4" localSheetId="12">#REF!</definedName>
    <definedName name="S17K12M4" localSheetId="18">#REF!</definedName>
    <definedName name="S17K12M4" localSheetId="16">#REF!</definedName>
    <definedName name="S17K12M4">#REF!</definedName>
    <definedName name="S17K13M7" localSheetId="17">#REF!</definedName>
    <definedName name="S17K13M7" localSheetId="12">#REF!</definedName>
    <definedName name="S17K13M7" localSheetId="18">#REF!</definedName>
    <definedName name="S17K13M7" localSheetId="16">#REF!</definedName>
    <definedName name="S17K13M7">#REF!</definedName>
    <definedName name="S17K14M4" localSheetId="17">#REF!</definedName>
    <definedName name="S17K14M4" localSheetId="12">#REF!</definedName>
    <definedName name="S17K14M4" localSheetId="18">#REF!</definedName>
    <definedName name="S17K14M4" localSheetId="16">#REF!</definedName>
    <definedName name="S17K14M4">#REF!</definedName>
    <definedName name="S17K15M13" localSheetId="17">#REF!</definedName>
    <definedName name="S17K15M13" localSheetId="12">#REF!</definedName>
    <definedName name="S17K15M13" localSheetId="18">#REF!</definedName>
    <definedName name="S17K15M13" localSheetId="16">#REF!</definedName>
    <definedName name="S17K15M13">#REF!</definedName>
    <definedName name="S17K16M0" localSheetId="17">#REF!</definedName>
    <definedName name="S17K16M0" localSheetId="12">#REF!</definedName>
    <definedName name="S17K16M0" localSheetId="18">#REF!</definedName>
    <definedName name="S17K16M0" localSheetId="16">#REF!</definedName>
    <definedName name="S17K16M0">#REF!</definedName>
    <definedName name="S17K4M16" localSheetId="17">#REF!</definedName>
    <definedName name="S17K4M16" localSheetId="12">#REF!</definedName>
    <definedName name="S17K4M16" localSheetId="18">#REF!</definedName>
    <definedName name="S17K4M16" localSheetId="16">#REF!</definedName>
    <definedName name="S17K4M16">#REF!</definedName>
    <definedName name="S17K5M7" localSheetId="17">#REF!</definedName>
    <definedName name="S17K5M7" localSheetId="12">#REF!</definedName>
    <definedName name="S17K5M7" localSheetId="18">#REF!</definedName>
    <definedName name="S17K5M7" localSheetId="16">#REF!</definedName>
    <definedName name="S17K5M7">#REF!</definedName>
    <definedName name="S17K6M7" localSheetId="17">#REF!</definedName>
    <definedName name="S17K6M7" localSheetId="12">#REF!</definedName>
    <definedName name="S17K6M7" localSheetId="18">#REF!</definedName>
    <definedName name="S17K6M7" localSheetId="16">#REF!</definedName>
    <definedName name="S17K6M7">#REF!</definedName>
    <definedName name="S17K7M9" localSheetId="17">#REF!</definedName>
    <definedName name="S17K7M9" localSheetId="12">#REF!</definedName>
    <definedName name="S17K7M9" localSheetId="18">#REF!</definedName>
    <definedName name="S17K7M9" localSheetId="16">#REF!</definedName>
    <definedName name="S17K7M9">#REF!</definedName>
    <definedName name="S17K8M21" localSheetId="17">#REF!</definedName>
    <definedName name="S17K8M21" localSheetId="12">#REF!</definedName>
    <definedName name="S17K8M21" localSheetId="18">#REF!</definedName>
    <definedName name="S17K8M21" localSheetId="16">#REF!</definedName>
    <definedName name="S17K8M21">#REF!</definedName>
    <definedName name="S17K9M10" localSheetId="17">#REF!</definedName>
    <definedName name="S17K9M10" localSheetId="12">#REF!</definedName>
    <definedName name="S17K9M10" localSheetId="18">#REF!</definedName>
    <definedName name="S17K9M10" localSheetId="16">#REF!</definedName>
    <definedName name="S17K9M10">#REF!</definedName>
    <definedName name="S18K2M115" localSheetId="17">[148]建築工事!#REF!</definedName>
    <definedName name="S18K2M115" localSheetId="12">[148]建築工事!#REF!</definedName>
    <definedName name="S18K2M115" localSheetId="18">[148]建築工事!#REF!</definedName>
    <definedName name="S18K2M115" localSheetId="16">[148]建築工事!#REF!</definedName>
    <definedName name="S18K2M115">[148]建築工事!#REF!</definedName>
    <definedName name="S18K2M140" localSheetId="17">[148]建築工事!#REF!</definedName>
    <definedName name="S18K2M140" localSheetId="12">[148]建築工事!#REF!</definedName>
    <definedName name="S18K2M140" localSheetId="18">[148]建築工事!#REF!</definedName>
    <definedName name="S18K2M140" localSheetId="16">[148]建築工事!#REF!</definedName>
    <definedName name="S18K2M140">[148]建築工事!#REF!</definedName>
    <definedName name="S18K43M7" localSheetId="17">[148]建築工事!#REF!</definedName>
    <definedName name="S18K43M7" localSheetId="12">[148]建築工事!#REF!</definedName>
    <definedName name="S18K43M7" localSheetId="18">[148]建築工事!#REF!</definedName>
    <definedName name="S18K43M7" localSheetId="16">[148]建築工事!#REF!</definedName>
    <definedName name="S18K43M7">[148]建築工事!#REF!</definedName>
    <definedName name="S19K12M0" localSheetId="17">#REF!</definedName>
    <definedName name="S19K12M0" localSheetId="12">#REF!</definedName>
    <definedName name="S19K12M0" localSheetId="18">#REF!</definedName>
    <definedName name="S19K12M0" localSheetId="16">#REF!</definedName>
    <definedName name="S19K12M0">#REF!</definedName>
    <definedName name="S19K14M19" localSheetId="17">#REF!</definedName>
    <definedName name="S19K14M19" localSheetId="12">#REF!</definedName>
    <definedName name="S19K14M19" localSheetId="18">#REF!</definedName>
    <definedName name="S19K14M19" localSheetId="16">#REF!</definedName>
    <definedName name="S19K14M19">#REF!</definedName>
    <definedName name="S19K15M24" localSheetId="17">#REF!</definedName>
    <definedName name="S19K15M24" localSheetId="12">#REF!</definedName>
    <definedName name="S19K15M24" localSheetId="18">#REF!</definedName>
    <definedName name="S19K15M24" localSheetId="16">#REF!</definedName>
    <definedName name="S19K15M24">#REF!</definedName>
    <definedName name="S19K16M103" localSheetId="17">#REF!</definedName>
    <definedName name="S19K16M103" localSheetId="12">#REF!</definedName>
    <definedName name="S19K16M103" localSheetId="18">#REF!</definedName>
    <definedName name="S19K16M103" localSheetId="16">#REF!</definedName>
    <definedName name="S19K16M103">#REF!</definedName>
    <definedName name="S19K16M133" localSheetId="17">#REF!</definedName>
    <definedName name="S19K16M133" localSheetId="12">#REF!</definedName>
    <definedName name="S19K16M133" localSheetId="18">#REF!</definedName>
    <definedName name="S19K16M133" localSheetId="16">#REF!</definedName>
    <definedName name="S19K16M133">#REF!</definedName>
    <definedName name="S19K16M51" localSheetId="17">#REF!</definedName>
    <definedName name="S19K16M51" localSheetId="12">#REF!</definedName>
    <definedName name="S19K16M51" localSheetId="18">#REF!</definedName>
    <definedName name="S19K16M51" localSheetId="16">#REF!</definedName>
    <definedName name="S19K16M51">#REF!</definedName>
    <definedName name="S19K17M23" localSheetId="17">#REF!</definedName>
    <definedName name="S19K17M23" localSheetId="12">#REF!</definedName>
    <definedName name="S19K17M23" localSheetId="18">#REF!</definedName>
    <definedName name="S19K17M23" localSheetId="16">#REF!</definedName>
    <definedName name="S19K17M23">#REF!</definedName>
    <definedName name="S19K18M2" localSheetId="17">#REF!</definedName>
    <definedName name="S19K18M2" localSheetId="12">#REF!</definedName>
    <definedName name="S19K18M2" localSheetId="18">#REF!</definedName>
    <definedName name="S19K18M2" localSheetId="16">#REF!</definedName>
    <definedName name="S19K18M2">#REF!</definedName>
    <definedName name="S19K19M16" localSheetId="17">#REF!</definedName>
    <definedName name="S19K19M16" localSheetId="12">#REF!</definedName>
    <definedName name="S19K19M16" localSheetId="18">#REF!</definedName>
    <definedName name="S19K19M16" localSheetId="16">#REF!</definedName>
    <definedName name="S19K19M16">#REF!</definedName>
    <definedName name="S19K2M125" localSheetId="17">#REF!</definedName>
    <definedName name="S19K2M125" localSheetId="12">#REF!</definedName>
    <definedName name="S19K2M125" localSheetId="18">#REF!</definedName>
    <definedName name="S19K2M125" localSheetId="16">#REF!</definedName>
    <definedName name="S19K2M125">#REF!</definedName>
    <definedName name="S19K2M149" localSheetId="17">#REF!</definedName>
    <definedName name="S19K2M149" localSheetId="12">#REF!</definedName>
    <definedName name="S19K2M149" localSheetId="18">#REF!</definedName>
    <definedName name="S19K2M149" localSheetId="16">#REF!</definedName>
    <definedName name="S19K2M149">#REF!</definedName>
    <definedName name="S19K2M150" localSheetId="17">#REF!</definedName>
    <definedName name="S19K2M150" localSheetId="12">#REF!</definedName>
    <definedName name="S19K2M150" localSheetId="18">#REF!</definedName>
    <definedName name="S19K2M150" localSheetId="16">#REF!</definedName>
    <definedName name="S19K2M150">#REF!</definedName>
    <definedName name="S19K3M100" localSheetId="17">#REF!</definedName>
    <definedName name="S19K3M100" localSheetId="12">#REF!</definedName>
    <definedName name="S19K3M100" localSheetId="18">#REF!</definedName>
    <definedName name="S19K3M100" localSheetId="16">#REF!</definedName>
    <definedName name="S19K3M100">#REF!</definedName>
    <definedName name="S19K3M85" localSheetId="17">#REF!</definedName>
    <definedName name="S19K3M85" localSheetId="12">#REF!</definedName>
    <definedName name="S19K3M85" localSheetId="18">#REF!</definedName>
    <definedName name="S19K3M85" localSheetId="16">#REF!</definedName>
    <definedName name="S19K3M85">#REF!</definedName>
    <definedName name="S19K3M99" localSheetId="17">#REF!</definedName>
    <definedName name="S19K3M99" localSheetId="12">#REF!</definedName>
    <definedName name="S19K3M99" localSheetId="18">#REF!</definedName>
    <definedName name="S19K3M99" localSheetId="16">#REF!</definedName>
    <definedName name="S19K3M99">#REF!</definedName>
    <definedName name="S19K4M19" localSheetId="17">#REF!</definedName>
    <definedName name="S19K4M19" localSheetId="12">#REF!</definedName>
    <definedName name="S19K4M19" localSheetId="18">#REF!</definedName>
    <definedName name="S19K4M19" localSheetId="16">#REF!</definedName>
    <definedName name="S19K4M19">#REF!</definedName>
    <definedName name="S20K10M30" localSheetId="17">#REF!</definedName>
    <definedName name="S20K10M30" localSheetId="12">#REF!</definedName>
    <definedName name="S20K10M30" localSheetId="18">#REF!</definedName>
    <definedName name="S20K10M30" localSheetId="16">#REF!</definedName>
    <definedName name="S20K10M30">#REF!</definedName>
    <definedName name="S20K11M5" localSheetId="17">#REF!</definedName>
    <definedName name="S20K11M5" localSheetId="12">#REF!</definedName>
    <definedName name="S20K11M5" localSheetId="18">#REF!</definedName>
    <definedName name="S20K11M5" localSheetId="16">#REF!</definedName>
    <definedName name="S20K11M5">#REF!</definedName>
    <definedName name="S20K12M35" localSheetId="17">#REF!</definedName>
    <definedName name="S20K12M35" localSheetId="12">#REF!</definedName>
    <definedName name="S20K12M35" localSheetId="18">#REF!</definedName>
    <definedName name="S20K12M35" localSheetId="16">#REF!</definedName>
    <definedName name="S20K12M35">#REF!</definedName>
    <definedName name="S20K2M24" localSheetId="17">#REF!</definedName>
    <definedName name="S20K2M24" localSheetId="12">#REF!</definedName>
    <definedName name="S20K2M24" localSheetId="18">#REF!</definedName>
    <definedName name="S20K2M24" localSheetId="16">#REF!</definedName>
    <definedName name="S20K2M24">#REF!</definedName>
    <definedName name="S20K3M35" localSheetId="17">#REF!</definedName>
    <definedName name="S20K3M35" localSheetId="12">#REF!</definedName>
    <definedName name="S20K3M35" localSheetId="18">#REF!</definedName>
    <definedName name="S20K3M35" localSheetId="16">#REF!</definedName>
    <definedName name="S20K3M35">#REF!</definedName>
    <definedName name="S20K4M23" localSheetId="17">#REF!</definedName>
    <definedName name="S20K4M23" localSheetId="12">#REF!</definedName>
    <definedName name="S20K4M23" localSheetId="18">#REF!</definedName>
    <definedName name="S20K4M23" localSheetId="16">#REF!</definedName>
    <definedName name="S20K4M23">#REF!</definedName>
    <definedName name="S20K7M31" localSheetId="17">#REF!</definedName>
    <definedName name="S20K7M31" localSheetId="12">#REF!</definedName>
    <definedName name="S20K7M31" localSheetId="18">#REF!</definedName>
    <definedName name="S20K7M31" localSheetId="16">#REF!</definedName>
    <definedName name="S20K7M31">#REF!</definedName>
    <definedName name="S20K9M0" localSheetId="17">#REF!</definedName>
    <definedName name="S20K9M0" localSheetId="12">#REF!</definedName>
    <definedName name="S20K9M0" localSheetId="18">#REF!</definedName>
    <definedName name="S20K9M0" localSheetId="16">#REF!</definedName>
    <definedName name="S20K9M0">#REF!</definedName>
    <definedName name="S21K2M23" localSheetId="17">#REF!</definedName>
    <definedName name="S21K2M23" localSheetId="12">#REF!</definedName>
    <definedName name="S21K2M23" localSheetId="18">#REF!</definedName>
    <definedName name="S21K2M23" localSheetId="16">#REF!</definedName>
    <definedName name="S21K2M23">#REF!</definedName>
    <definedName name="S21K3M28" localSheetId="17">#REF!</definedName>
    <definedName name="S21K3M28" localSheetId="12">#REF!</definedName>
    <definedName name="S21K3M28" localSheetId="18">#REF!</definedName>
    <definedName name="S21K3M28" localSheetId="16">#REF!</definedName>
    <definedName name="S21K3M28">#REF!</definedName>
    <definedName name="S21K5M21" localSheetId="17">#REF!</definedName>
    <definedName name="S21K5M21" localSheetId="12">#REF!</definedName>
    <definedName name="S21K5M21" localSheetId="18">#REF!</definedName>
    <definedName name="S21K5M21" localSheetId="16">#REF!</definedName>
    <definedName name="S21K5M21">#REF!</definedName>
    <definedName name="S21K6M22" localSheetId="17">#REF!</definedName>
    <definedName name="S21K6M22" localSheetId="12">#REF!</definedName>
    <definedName name="S21K6M22" localSheetId="18">#REF!</definedName>
    <definedName name="S21K6M22" localSheetId="16">#REF!</definedName>
    <definedName name="S21K6M22">#REF!</definedName>
    <definedName name="S21K7M0" localSheetId="17">#REF!</definedName>
    <definedName name="S21K7M0" localSheetId="12">#REF!</definedName>
    <definedName name="S21K7M0" localSheetId="18">#REF!</definedName>
    <definedName name="S21K7M0" localSheetId="16">#REF!</definedName>
    <definedName name="S21K7M0">#REF!</definedName>
    <definedName name="S21K8M26" localSheetId="17">#REF!</definedName>
    <definedName name="S21K8M26" localSheetId="12">#REF!</definedName>
    <definedName name="S21K8M26" localSheetId="18">#REF!</definedName>
    <definedName name="S21K8M26" localSheetId="16">#REF!</definedName>
    <definedName name="S21K8M26">#REF!</definedName>
    <definedName name="sa" localSheetId="17">#REF!</definedName>
    <definedName name="sa" localSheetId="12">#REF!</definedName>
    <definedName name="sa" localSheetId="18">#REF!</definedName>
    <definedName name="sa" localSheetId="16">#REF!</definedName>
    <definedName name="sa">#REF!</definedName>
    <definedName name="saas" hidden="1">{"'内訳書'!$A$1:$O$28"}</definedName>
    <definedName name="sada" hidden="1">{"'内訳書'!$A$1:$O$28"}</definedName>
    <definedName name="sann" hidden="1">[149]総括表!$N$532:$N$1198</definedName>
    <definedName name="sasaki" localSheetId="17" hidden="1">#REF!</definedName>
    <definedName name="sasaki" localSheetId="12" hidden="1">#REF!</definedName>
    <definedName name="sasaki" localSheetId="18" hidden="1">#REF!</definedName>
    <definedName name="sasaki" localSheetId="16" hidden="1">#REF!</definedName>
    <definedName name="sasaki" hidden="1">#REF!</definedName>
    <definedName name="sd" localSheetId="17">#REF!</definedName>
    <definedName name="sd" localSheetId="12">#REF!</definedName>
    <definedName name="sd" localSheetId="18">#REF!</definedName>
    <definedName name="sd" localSheetId="16">#REF!</definedName>
    <definedName name="sd">#REF!</definedName>
    <definedName name="sdfdf" localSheetId="17">[85]強電複合!#REF!</definedName>
    <definedName name="sdfdf" localSheetId="12">[85]強電複合!#REF!</definedName>
    <definedName name="sdfdf" localSheetId="18">[85]強電複合!#REF!</definedName>
    <definedName name="sdfdf" localSheetId="16">[85]強電複合!#REF!</definedName>
    <definedName name="sdfdf">[85]強電複合!#REF!</definedName>
    <definedName name="SDGDJ" localSheetId="17" hidden="1">#REF!</definedName>
    <definedName name="SDGDJ" localSheetId="12" hidden="1">#REF!</definedName>
    <definedName name="SDGDJ" localSheetId="18" hidden="1">#REF!</definedName>
    <definedName name="SDGDJ" localSheetId="16" hidden="1">#REF!</definedName>
    <definedName name="SDGDJ" hidden="1">#REF!</definedName>
    <definedName name="sfasfa">[150]体育館!#REF!</definedName>
    <definedName name="ｓｆｇｂ" hidden="1">{"'内訳書'!$A$1:$O$28"}</definedName>
    <definedName name="SG" localSheetId="17">[65]屋内!#REF!</definedName>
    <definedName name="SG" localSheetId="12">[65]屋内!#REF!</definedName>
    <definedName name="SG" localSheetId="18">[65]屋内!#REF!</definedName>
    <definedName name="SG" localSheetId="16">[65]屋内!#REF!</definedName>
    <definedName name="SG">[65]屋内!#REF!</definedName>
    <definedName name="ｓｈ" localSheetId="17">[22]石ヶ戸解体!#REF!</definedName>
    <definedName name="ｓｈ" localSheetId="12">[22]石ヶ戸解体!#REF!</definedName>
    <definedName name="ｓｈ" localSheetId="18">[22]石ヶ戸解体!#REF!</definedName>
    <definedName name="ｓｈ" localSheetId="16">[22]石ヶ戸解体!#REF!</definedName>
    <definedName name="ｓｈ">[22]石ヶ戸解体!#REF!</definedName>
    <definedName name="Sheet1__2_" localSheetId="17">#REF!</definedName>
    <definedName name="Sheet1__2_" localSheetId="12">#REF!</definedName>
    <definedName name="Sheet1__2_" localSheetId="18">#REF!</definedName>
    <definedName name="Sheet1__2_" localSheetId="16">#REF!</definedName>
    <definedName name="Sheet1__2_">#REF!</definedName>
    <definedName name="shohi" localSheetId="17">[99]内訳明細!#REF!</definedName>
    <definedName name="shohi" localSheetId="12">[99]内訳明細!#REF!</definedName>
    <definedName name="shohi" localSheetId="18">[99]内訳明細!#REF!</definedName>
    <definedName name="shohi" localSheetId="16">[99]内訳明細!#REF!</definedName>
    <definedName name="shohi">[99]内訳明細!#REF!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 localSheetId="17">[136]空調!#REF!</definedName>
    <definedName name="SKIPA" localSheetId="12">[136]空調!#REF!</definedName>
    <definedName name="SKIPA" localSheetId="18">[136]空調!#REF!</definedName>
    <definedName name="SKIPA" localSheetId="16">[136]空調!#REF!</definedName>
    <definedName name="SKIPA">[136]空調!#REF!</definedName>
    <definedName name="SLIT_SEC">[151]参照データ!$I$55</definedName>
    <definedName name="SONOTA" localSheetId="17">#REF!</definedName>
    <definedName name="SONOTA" localSheetId="12">#REF!</definedName>
    <definedName name="SONOTA" localSheetId="18">#REF!</definedName>
    <definedName name="SONOTA" localSheetId="16">#REF!</definedName>
    <definedName name="SONOTA">#REF!</definedName>
    <definedName name="Sort2" hidden="1">'[5]#REF'!$A$642:$N$1308</definedName>
    <definedName name="SOUKAKU">#REF!</definedName>
    <definedName name="sp">'[152]ssﾀﾞｸﾄ拾い(1)'!$A$20:$AB$65</definedName>
    <definedName name="ss" localSheetId="17">'[67]８正津川早着変更'!#REF!</definedName>
    <definedName name="ss" localSheetId="12">'[67]８正津川早着変更'!#REF!</definedName>
    <definedName name="ss" localSheetId="18">'[67]８正津川早着変更'!#REF!</definedName>
    <definedName name="ss" localSheetId="16">'[67]８正津川早着変更'!#REF!</definedName>
    <definedName name="ss">'[67]８正津川早着変更'!#REF!</definedName>
    <definedName name="SSK" localSheetId="17">#REF!</definedName>
    <definedName name="SSK" localSheetId="12">#REF!</definedName>
    <definedName name="SSK" localSheetId="18">#REF!</definedName>
    <definedName name="SSK" localSheetId="16">#REF!</definedName>
    <definedName name="SSK">#REF!</definedName>
    <definedName name="ｓｓｓ" localSheetId="17">[153]東高校!#REF!</definedName>
    <definedName name="ｓｓｓ" localSheetId="12">[153]東高校!#REF!</definedName>
    <definedName name="ｓｓｓ" localSheetId="18">[153]東高校!#REF!</definedName>
    <definedName name="ｓｓｓ" localSheetId="16">[153]東高校!#REF!</definedName>
    <definedName name="ｓｓｓ">[153]東高校!#REF!</definedName>
    <definedName name="SSSD" hidden="1">{"'内訳書'!$A$1:$O$28"}</definedName>
    <definedName name="SSSS">#REF!</definedName>
    <definedName name="ｓｓｓｓｓｓｓｓｓｓｓｓｓ" localSheetId="17">#REF!</definedName>
    <definedName name="ｓｓｓｓｓｓｓｓｓｓｓｓｓ" localSheetId="12">#REF!</definedName>
    <definedName name="ｓｓｓｓｓｓｓｓｓｓｓｓｓ" localSheetId="18">#REF!</definedName>
    <definedName name="ｓｓｓｓｓｓｓｓｓｓｓｓｓ" localSheetId="16">#REF!</definedName>
    <definedName name="ｓｓｓｓｓｓｓｓｓｓｓｓｓ">#REF!</definedName>
    <definedName name="ｓｓｓｓｓｓｓｓｓｓｓｓｓｓｓｓｓ" localSheetId="17">#REF!</definedName>
    <definedName name="ｓｓｓｓｓｓｓｓｓｓｓｓｓｓｓｓｓ" localSheetId="12">#REF!</definedName>
    <definedName name="ｓｓｓｓｓｓｓｓｓｓｓｓｓｓｓｓｓ" localSheetId="18">#REF!</definedName>
    <definedName name="ｓｓｓｓｓｓｓｓｓｓｓｓｓｓｓｓｓ" localSheetId="16">#REF!</definedName>
    <definedName name="ｓｓｓｓｓｓｓｓｓｓｓｓｓｓｓｓｓ">#REF!</definedName>
    <definedName name="ｓｓｓｓｓｓｓｓｓｓｓｓｓｓｓｓｓｓｓｓ" localSheetId="17">#REF!</definedName>
    <definedName name="ｓｓｓｓｓｓｓｓｓｓｓｓｓｓｓｓｓｓｓｓ" localSheetId="12">#REF!</definedName>
    <definedName name="ｓｓｓｓｓｓｓｓｓｓｓｓｓｓｓｓｓｓｓｓ" localSheetId="18">#REF!</definedName>
    <definedName name="ｓｓｓｓｓｓｓｓｓｓｓｓｓｓｓｓｓｓｓｓ" localSheetId="16">#REF!</definedName>
    <definedName name="ｓｓｓｓｓｓｓｓｓｓｓｓｓｓｓｓｓｓｓｓ">#REF!</definedName>
    <definedName name="start" localSheetId="17">#REF!</definedName>
    <definedName name="start" localSheetId="12">#REF!</definedName>
    <definedName name="start" localSheetId="18">#REF!</definedName>
    <definedName name="start" localSheetId="16">#REF!</definedName>
    <definedName name="start">#REF!</definedName>
    <definedName name="START_1" localSheetId="17">#REF!</definedName>
    <definedName name="START_1" localSheetId="12">#REF!</definedName>
    <definedName name="START_1" localSheetId="18">#REF!</definedName>
    <definedName name="START_1" localSheetId="16">#REF!</definedName>
    <definedName name="START_1">#REF!</definedName>
    <definedName name="START_2" localSheetId="17">#REF!</definedName>
    <definedName name="START_2" localSheetId="12">#REF!</definedName>
    <definedName name="START_2" localSheetId="18">#REF!</definedName>
    <definedName name="START_2" localSheetId="16">#REF!</definedName>
    <definedName name="START_2">#REF!</definedName>
    <definedName name="START_3" localSheetId="17">#REF!</definedName>
    <definedName name="START_3" localSheetId="12">#REF!</definedName>
    <definedName name="START_3" localSheetId="18">#REF!</definedName>
    <definedName name="START_3" localSheetId="16">#REF!</definedName>
    <definedName name="START_3">#REF!</definedName>
    <definedName name="start2" localSheetId="17">#REF!</definedName>
    <definedName name="start2" localSheetId="12">#REF!</definedName>
    <definedName name="start2" localSheetId="18">#REF!</definedName>
    <definedName name="start2" localSheetId="16">#REF!</definedName>
    <definedName name="start2">#REF!</definedName>
    <definedName name="start3" localSheetId="17">#REF!</definedName>
    <definedName name="start3" localSheetId="12">#REF!</definedName>
    <definedName name="start3" localSheetId="18">#REF!</definedName>
    <definedName name="start3" localSheetId="16">#REF!</definedName>
    <definedName name="start3">#REF!</definedName>
    <definedName name="SUB" localSheetId="17">[136]空調!#REF!</definedName>
    <definedName name="SUB" localSheetId="12">[136]空調!#REF!</definedName>
    <definedName name="SUB" localSheetId="18">[136]空調!#REF!</definedName>
    <definedName name="SUB" localSheetId="16">[136]空調!#REF!</definedName>
    <definedName name="SUB">[136]空調!#REF!</definedName>
    <definedName name="suekan" localSheetId="17">[99]内訳明細!#REF!</definedName>
    <definedName name="suekan" localSheetId="12">[99]内訳明細!#REF!</definedName>
    <definedName name="suekan" localSheetId="18">[99]内訳明細!#REF!</definedName>
    <definedName name="suekan" localSheetId="16">[99]内訳明細!#REF!</definedName>
    <definedName name="suekan">[99]内訳明細!#REF!</definedName>
    <definedName name="suetuke" localSheetId="17">[99]内訳明細!#REF!</definedName>
    <definedName name="suetuke" localSheetId="12">[99]内訳明細!#REF!</definedName>
    <definedName name="suetuke" localSheetId="18">[99]内訳明細!#REF!</definedName>
    <definedName name="suetuke" localSheetId="16">[99]内訳明細!#REF!</definedName>
    <definedName name="suetuke">[99]内訳明細!#REF!</definedName>
    <definedName name="suidouyn" localSheetId="17">[99]内訳明細!#REF!</definedName>
    <definedName name="suidouyn" localSheetId="12">[99]内訳明細!#REF!</definedName>
    <definedName name="suidouyn" localSheetId="18">[99]内訳明細!#REF!</definedName>
    <definedName name="suidouyn" localSheetId="16">[99]内訳明細!#REF!</definedName>
    <definedName name="suidouyn">[99]内訳明細!#REF!</definedName>
    <definedName name="SUS屋内">#REF!</definedName>
    <definedName name="SUS据付">#REF!</definedName>
    <definedName name="suuryou" localSheetId="17">#REF!</definedName>
    <definedName name="suuryou" localSheetId="12">#REF!</definedName>
    <definedName name="suuryou" localSheetId="18">#REF!</definedName>
    <definedName name="suuryou" localSheetId="16">#REF!</definedName>
    <definedName name="suuryou">#REF!</definedName>
    <definedName name="syobun" localSheetId="17">[96]改修内訳!#REF!</definedName>
    <definedName name="syobun" localSheetId="12">[96]改修内訳!#REF!</definedName>
    <definedName name="syobun" localSheetId="18">[96]改修内訳!#REF!</definedName>
    <definedName name="syobun" localSheetId="16">[96]改修内訳!#REF!</definedName>
    <definedName name="syobun">[96]改修内訳!#REF!</definedName>
    <definedName name="syuuki" localSheetId="17">#REF!</definedName>
    <definedName name="syuuki" localSheetId="12">#REF!</definedName>
    <definedName name="syuuki" localSheetId="18">#REF!</definedName>
    <definedName name="syuuki" localSheetId="16">#REF!</definedName>
    <definedName name="syuuki">#REF!</definedName>
    <definedName name="t" localSheetId="17">#REF!</definedName>
    <definedName name="t" localSheetId="12">#REF!</definedName>
    <definedName name="t" localSheetId="18">#REF!</definedName>
    <definedName name="t" localSheetId="16">#REF!</definedName>
    <definedName name="t">#REF!</definedName>
    <definedName name="TACHIAGARI" localSheetId="17">#REF!</definedName>
    <definedName name="TACHIAGARI" localSheetId="12">#REF!</definedName>
    <definedName name="TACHIAGARI" localSheetId="18">#REF!</definedName>
    <definedName name="TACHIAGARI" localSheetId="16">#REF!</definedName>
    <definedName name="TACHIAGARI">#REF!</definedName>
    <definedName name="TAIKA" localSheetId="17">#REF!</definedName>
    <definedName name="TAIKA" localSheetId="12">#REF!</definedName>
    <definedName name="TAIKA" localSheetId="18">#REF!</definedName>
    <definedName name="TAIKA" localSheetId="16">#REF!</definedName>
    <definedName name="TAIKA">#REF!</definedName>
    <definedName name="tanka" localSheetId="17">#REF!</definedName>
    <definedName name="tanka" localSheetId="12">#REF!</definedName>
    <definedName name="tanka" localSheetId="18">#REF!</definedName>
    <definedName name="tanka" localSheetId="16">#REF!</definedName>
    <definedName name="tanka">#REF!</definedName>
    <definedName name="TANKA01" localSheetId="17">#REF!</definedName>
    <definedName name="TANKA01" localSheetId="12">#REF!</definedName>
    <definedName name="TANKA01" localSheetId="18">#REF!</definedName>
    <definedName name="TANKA01" localSheetId="16">#REF!</definedName>
    <definedName name="TANKA01">#REF!</definedName>
    <definedName name="TE" localSheetId="17">#REF!</definedName>
    <definedName name="TE" localSheetId="12">#REF!</definedName>
    <definedName name="TE" localSheetId="18">#REF!</definedName>
    <definedName name="TE" localSheetId="16">#REF!</definedName>
    <definedName name="TE">#REF!</definedName>
    <definedName name="TEST" localSheetId="17" hidden="1">#REF!</definedName>
    <definedName name="TEST" localSheetId="12" hidden="1">#REF!</definedName>
    <definedName name="TEST" localSheetId="18" hidden="1">#REF!</definedName>
    <definedName name="TEST" localSheetId="16" hidden="1">#REF!</definedName>
    <definedName name="TEST" hidden="1">#REF!</definedName>
    <definedName name="tf" localSheetId="17">#REF!</definedName>
    <definedName name="tf" localSheetId="12">#REF!</definedName>
    <definedName name="tf" localSheetId="18">#REF!</definedName>
    <definedName name="tf" localSheetId="16">#REF!</definedName>
    <definedName name="tf">#REF!</definedName>
    <definedName name="tfd" localSheetId="17">#REF!</definedName>
    <definedName name="tfd" localSheetId="12">#REF!</definedName>
    <definedName name="tfd" localSheetId="18">#REF!</definedName>
    <definedName name="tfd" localSheetId="16">#REF!</definedName>
    <definedName name="tfd">#REF!</definedName>
    <definedName name="ｔｇっっっｔ" localSheetId="17">#REF!</definedName>
    <definedName name="ｔｇっっっｔ" localSheetId="12">#REF!</definedName>
    <definedName name="ｔｇっっっｔ" localSheetId="18">#REF!</definedName>
    <definedName name="ｔｇっっっｔ" localSheetId="16">#REF!</definedName>
    <definedName name="ｔｇっっっｔ">#REF!</definedName>
    <definedName name="tj" localSheetId="17">#REF!</definedName>
    <definedName name="tj" localSheetId="12">#REF!</definedName>
    <definedName name="tj" localSheetId="18">#REF!</definedName>
    <definedName name="tj" localSheetId="16">#REF!</definedName>
    <definedName name="tj">#REF!</definedName>
    <definedName name="TOKUTEI" localSheetId="17">#REF!</definedName>
    <definedName name="TOKUTEI" localSheetId="12">#REF!</definedName>
    <definedName name="TOKUTEI" localSheetId="18">#REF!</definedName>
    <definedName name="TOKUTEI" localSheetId="16">#REF!</definedName>
    <definedName name="TOKUTEI">#REF!</definedName>
    <definedName name="ｔｑ２２" localSheetId="17">[11]東高校!#REF!</definedName>
    <definedName name="ｔｑ２２" localSheetId="12">[11]東高校!#REF!</definedName>
    <definedName name="ｔｑ２２" localSheetId="18">[11]東高校!#REF!</definedName>
    <definedName name="ｔｑ２２" localSheetId="16">[11]東高校!#REF!</definedName>
    <definedName name="ｔｑ２２">[11]東高校!#REF!</definedName>
    <definedName name="ｔｑうぇあ" localSheetId="17">[154]!LASTP2</definedName>
    <definedName name="ｔｑうぇあ" localSheetId="12">[154]!LASTP2</definedName>
    <definedName name="ｔｑうぇあ" localSheetId="18">[154]!LASTP2</definedName>
    <definedName name="ｔｑうぇあ" localSheetId="16">[154]!LASTP2</definedName>
    <definedName name="ｔｑうぇあ">[154]!LASTP2</definedName>
    <definedName name="tr" localSheetId="17">#REF!</definedName>
    <definedName name="tr" localSheetId="12">#REF!</definedName>
    <definedName name="tr" localSheetId="18">#REF!</definedName>
    <definedName name="tr" localSheetId="16">#REF!</definedName>
    <definedName name="tr">#REF!</definedName>
    <definedName name="tre" localSheetId="17">[87]東高校!#REF!</definedName>
    <definedName name="tre" localSheetId="12">[87]東高校!#REF!</definedName>
    <definedName name="tre" localSheetId="18">[87]東高校!#REF!</definedName>
    <definedName name="tre" localSheetId="16">[87]東高校!#REF!</definedName>
    <definedName name="tre">[87]東高校!#REF!</definedName>
    <definedName name="TT">#REF!</definedName>
    <definedName name="ttt" localSheetId="17">[155]強電複合!#REF!</definedName>
    <definedName name="ttt" localSheetId="12">[155]強電複合!#REF!</definedName>
    <definedName name="ttt" localSheetId="18">[155]強電複合!#REF!</definedName>
    <definedName name="ttt" localSheetId="16">[155]強電複合!#REF!</definedName>
    <definedName name="ttt">[155]強電複合!#REF!</definedName>
    <definedName name="ｔｔｔｔ" localSheetId="17">#REF!</definedName>
    <definedName name="ｔｔｔｔ" localSheetId="12">#REF!</definedName>
    <definedName name="ｔｔｔｔ" localSheetId="18">#REF!</definedName>
    <definedName name="ｔｔｔｔ" localSheetId="16">#REF!</definedName>
    <definedName name="ｔｔｔｔ">#REF!</definedName>
    <definedName name="TTTTT">#REF!</definedName>
    <definedName name="TTTTTT">#REF!</definedName>
    <definedName name="ｔｔｔｔｔｔｔｔｔｔｔｔｔｔ" localSheetId="17">#REF!</definedName>
    <definedName name="ｔｔｔｔｔｔｔｔｔｔｔｔｔｔ" localSheetId="12">#REF!</definedName>
    <definedName name="ｔｔｔｔｔｔｔｔｔｔｔｔｔｔ" localSheetId="18">#REF!</definedName>
    <definedName name="ｔｔｔｔｔｔｔｔｔｔｔｔｔｔ" localSheetId="16">#REF!</definedName>
    <definedName name="ｔｔｔｔｔｔｔｔｔｔｔｔｔｔ">#REF!</definedName>
    <definedName name="ｔｔｔｔｔｔｔｔｔｔｔｔｔｔｔｔｔｔｔｔ" localSheetId="17">#REF!</definedName>
    <definedName name="ｔｔｔｔｔｔｔｔｔｔｔｔｔｔｔｔｔｔｔｔ" localSheetId="12">#REF!</definedName>
    <definedName name="ｔｔｔｔｔｔｔｔｔｔｔｔｔｔｔｔｔｔｔｔ" localSheetId="18">#REF!</definedName>
    <definedName name="ｔｔｔｔｔｔｔｔｔｔｔｔｔｔｔｔｔｔｔｔ" localSheetId="16">#REF!</definedName>
    <definedName name="ｔｔｔｔｔｔｔｔｔｔｔｔｔｔｔｔｔｔｔｔ">#REF!</definedName>
    <definedName name="ｔｔｔｔｔｔｔｔｔｔｔｔｔｔｔｔｔｔｔｔｔｔ" localSheetId="17">#REF!</definedName>
    <definedName name="ｔｔｔｔｔｔｔｔｔｔｔｔｔｔｔｔｔｔｔｔｔｔ" localSheetId="12">#REF!</definedName>
    <definedName name="ｔｔｔｔｔｔｔｔｔｔｔｔｔｔｔｔｔｔｔｔｔｔ" localSheetId="18">#REF!</definedName>
    <definedName name="ｔｔｔｔｔｔｔｔｔｔｔｔｔｔｔｔｔｔｔｔｔｔ" localSheetId="16">#REF!</definedName>
    <definedName name="ｔｔｔｔｔｔｔｔｔｔｔｔｔｔｔｔｔｔｔｔｔｔ">#REF!</definedName>
    <definedName name="ｔｔｔｔｔｔｔｔｔｔｔｔｔｔｔｔｔｔｔｔｔｔｔｔｔ" localSheetId="17">#REF!</definedName>
    <definedName name="ｔｔｔｔｔｔｔｔｔｔｔｔｔｔｔｔｔｔｔｔｔｔｔｔｔ" localSheetId="12">#REF!</definedName>
    <definedName name="ｔｔｔｔｔｔｔｔｔｔｔｔｔｔｔｔｔｔｔｔｔｔｔｔｔ" localSheetId="18">#REF!</definedName>
    <definedName name="ｔｔｔｔｔｔｔｔｔｔｔｔｔｔｔｔｔｔｔｔｔｔｔｔｔ" localSheetId="16">#REF!</definedName>
    <definedName name="ｔｔｔｔｔｔｔｔｔｔｔｔｔｔｔｔｔｔｔｔｔｔｔｔｔ">#REF!</definedName>
    <definedName name="ｔｔｔｔｔｔｔｔｔｔｔｔｔｔｔｔｔｔｔｔｔｔｔｔｔｔｔｔｔ" localSheetId="17">#REF!</definedName>
    <definedName name="ｔｔｔｔｔｔｔｔｔｔｔｔｔｔｔｔｔｔｔｔｔｔｔｔｔｔｔｔｔ" localSheetId="12">#REF!</definedName>
    <definedName name="ｔｔｔｔｔｔｔｔｔｔｔｔｔｔｔｔｔｔｔｔｔｔｔｔｔｔｔｔｔ" localSheetId="18">#REF!</definedName>
    <definedName name="ｔｔｔｔｔｔｔｔｔｔｔｔｔｔｔｔｔｔｔｔｔｔｔｔｔｔｔｔｔ" localSheetId="16">#REF!</definedName>
    <definedName name="ｔｔｔｔｔｔｔｔｔｔｔｔｔｔｔｔｔｔｔｔｔｔｔｔｔｔｔｔｔ">#REF!</definedName>
    <definedName name="tuki" localSheetId="17">#REF!</definedName>
    <definedName name="tuki" localSheetId="12">#REF!</definedName>
    <definedName name="tuki" localSheetId="18">#REF!</definedName>
    <definedName name="tuki" localSheetId="16">#REF!</definedName>
    <definedName name="tuki">#REF!</definedName>
    <definedName name="ｔｙ">#REF!</definedName>
    <definedName name="tyhg" localSheetId="17">[87]東高校!#REF!</definedName>
    <definedName name="tyhg" localSheetId="12">[87]東高校!#REF!</definedName>
    <definedName name="tyhg" localSheetId="18">[87]東高校!#REF!</definedName>
    <definedName name="tyhg" localSheetId="16">[87]東高校!#REF!</definedName>
    <definedName name="tyhg">[87]東高校!#REF!</definedName>
    <definedName name="ｔｙｈｙ" localSheetId="17">#REF!</definedName>
    <definedName name="ｔｙｈｙ" localSheetId="12">#REF!</definedName>
    <definedName name="ｔｙｈｙ" localSheetId="18">#REF!</definedName>
    <definedName name="ｔｙｈｙ" localSheetId="16">#REF!</definedName>
    <definedName name="ｔｙｈｙ">#REF!</definedName>
    <definedName name="tyokuko" localSheetId="17">[99]内訳明細!#REF!</definedName>
    <definedName name="tyokuko" localSheetId="12">[99]内訳明細!#REF!</definedName>
    <definedName name="tyokuko" localSheetId="18">[99]内訳明細!#REF!</definedName>
    <definedName name="tyokuko" localSheetId="16">[99]内訳明細!#REF!</definedName>
    <definedName name="tyokuko">[99]内訳明細!#REF!</definedName>
    <definedName name="tyokuzai" localSheetId="17">[99]内訳明細!#REF!</definedName>
    <definedName name="tyokuzai" localSheetId="12">[99]内訳明細!#REF!</definedName>
    <definedName name="tyokuzai" localSheetId="18">[99]内訳明細!#REF!</definedName>
    <definedName name="tyokuzai" localSheetId="16">[99]内訳明細!#REF!</definedName>
    <definedName name="tyokuzai">[99]内訳明細!#REF!</definedName>
    <definedName name="UB" localSheetId="17">#REF!</definedName>
    <definedName name="UB" localSheetId="12">#REF!</definedName>
    <definedName name="UB" localSheetId="18">#REF!</definedName>
    <definedName name="UB" localSheetId="16">#REF!</definedName>
    <definedName name="UB">#REF!</definedName>
    <definedName name="uhygfuy" localSheetId="17">[95]内訳!#REF!</definedName>
    <definedName name="uhygfuy" localSheetId="12">[95]内訳!#REF!</definedName>
    <definedName name="uhygfuy" localSheetId="18">[95]内訳!#REF!</definedName>
    <definedName name="uhygfuy" localSheetId="16">[95]内訳!#REF!</definedName>
    <definedName name="uhygfuy">[95]内訳!#REF!</definedName>
    <definedName name="ukj" localSheetId="17">[87]東高校!#REF!</definedName>
    <definedName name="ukj" localSheetId="12">[87]東高校!#REF!</definedName>
    <definedName name="ukj" localSheetId="18">[87]東高校!#REF!</definedName>
    <definedName name="ukj" localSheetId="16">[87]東高校!#REF!</definedName>
    <definedName name="ukj">[87]東高校!#REF!</definedName>
    <definedName name="unten" localSheetId="17">[99]内訳明細!#REF!</definedName>
    <definedName name="unten" localSheetId="12">[99]内訳明細!#REF!</definedName>
    <definedName name="unten" localSheetId="18">[99]内訳明細!#REF!</definedName>
    <definedName name="unten" localSheetId="16">[99]内訳明細!#REF!</definedName>
    <definedName name="unten">[99]内訳明細!#REF!</definedName>
    <definedName name="UNTENP" localSheetId="17">#REF!</definedName>
    <definedName name="UNTENP" localSheetId="12">#REF!</definedName>
    <definedName name="UNTENP" localSheetId="18">#REF!</definedName>
    <definedName name="UNTENP" localSheetId="16">#REF!</definedName>
    <definedName name="UNTENP">#REF!</definedName>
    <definedName name="untenyn" localSheetId="17">[99]内訳明細!#REF!</definedName>
    <definedName name="untenyn" localSheetId="12">[99]内訳明細!#REF!</definedName>
    <definedName name="untenyn" localSheetId="18">[99]内訳明細!#REF!</definedName>
    <definedName name="untenyn" localSheetId="16">[99]内訳明細!#REF!</definedName>
    <definedName name="untenyn">[99]内訳明細!#REF!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 localSheetId="17">#REF!</definedName>
    <definedName name="ｖ" localSheetId="12">#REF!</definedName>
    <definedName name="ｖ" localSheetId="18">#REF!</definedName>
    <definedName name="ｖ" localSheetId="16">#REF!</definedName>
    <definedName name="ｖ">#REF!</definedName>
    <definedName name="vdsfd" localSheetId="17" hidden="1">'[129] 内訳'!#REF!</definedName>
    <definedName name="vdsfd" localSheetId="12" hidden="1">'[129] 内訳'!#REF!</definedName>
    <definedName name="vdsfd" localSheetId="18" hidden="1">'[129] 内訳'!#REF!</definedName>
    <definedName name="vdsfd" localSheetId="16" hidden="1">'[129] 内訳'!#REF!</definedName>
    <definedName name="vdsfd" hidden="1">'[129] 内訳'!#REF!</definedName>
    <definedName name="ｖｇｆｄさ" localSheetId="17">[157]東高校!#REF!</definedName>
    <definedName name="ｖｇｆｄさ" localSheetId="12">[157]東高校!#REF!</definedName>
    <definedName name="ｖｇｆｄさ" localSheetId="18">[157]東高校!#REF!</definedName>
    <definedName name="ｖｇｆｄさ" localSheetId="16">[157]東高校!#REF!</definedName>
    <definedName name="ｖｇｆｄさ">[157]東高校!#REF!</definedName>
    <definedName name="vhj" localSheetId="17">#REF!</definedName>
    <definedName name="vhj" localSheetId="12">#REF!</definedName>
    <definedName name="vhj" localSheetId="18">#REF!</definedName>
    <definedName name="vhj" localSheetId="16">#REF!</definedName>
    <definedName name="vhj">#REF!</definedName>
    <definedName name="VLOOK1" localSheetId="17">#REF!</definedName>
    <definedName name="VLOOK1" localSheetId="12">#REF!</definedName>
    <definedName name="VLOOK1" localSheetId="18">#REF!</definedName>
    <definedName name="VLOOK1" localSheetId="16">#REF!</definedName>
    <definedName name="VLOOK1">#REF!</definedName>
    <definedName name="VLOOK2" localSheetId="17">#REF!</definedName>
    <definedName name="VLOOK2" localSheetId="12">#REF!</definedName>
    <definedName name="VLOOK2" localSheetId="18">#REF!</definedName>
    <definedName name="VLOOK2" localSheetId="16">#REF!</definedName>
    <definedName name="VLOOK2">#REF!</definedName>
    <definedName name="VLOOK3" localSheetId="17">#REF!</definedName>
    <definedName name="VLOOK3" localSheetId="12">#REF!</definedName>
    <definedName name="VLOOK3" localSheetId="18">#REF!</definedName>
    <definedName name="VLOOK3" localSheetId="16">#REF!</definedName>
    <definedName name="VLOOK3">#REF!</definedName>
    <definedName name="VLOOK4" localSheetId="17">#REF!</definedName>
    <definedName name="VLOOK4" localSheetId="12">#REF!</definedName>
    <definedName name="VLOOK4" localSheetId="18">#REF!</definedName>
    <definedName name="VLOOK4" localSheetId="16">#REF!</definedName>
    <definedName name="VLOOK4">#REF!</definedName>
    <definedName name="VP.VU据付">#REF!</definedName>
    <definedName name="vuu" localSheetId="17">#REF!</definedName>
    <definedName name="vuu" localSheetId="12">#REF!</definedName>
    <definedName name="vuu" localSheetId="18">#REF!</definedName>
    <definedName name="vuu" localSheetId="16">#REF!</definedName>
    <definedName name="vuu">#REF!</definedName>
    <definedName name="VU屋内">#REF!</definedName>
    <definedName name="ｖｖｖ">#REF!</definedName>
    <definedName name="ｖｖｖｖｖｖｖｖｖ" localSheetId="17">#REF!</definedName>
    <definedName name="ｖｖｖｖｖｖｖｖｖ" localSheetId="12">#REF!</definedName>
    <definedName name="ｖｖｖｖｖｖｖｖｖ" localSheetId="18">#REF!</definedName>
    <definedName name="ｖｖｖｖｖｖｖｖｖ" localSheetId="16">#REF!</definedName>
    <definedName name="ｖｖｖｖｖｖｖｖｖ">#REF!</definedName>
    <definedName name="w" localSheetId="17">#REF!</definedName>
    <definedName name="w" localSheetId="12">#REF!</definedName>
    <definedName name="w" localSheetId="18">#REF!</definedName>
    <definedName name="w" localSheetId="16">#REF!</definedName>
    <definedName name="w">#REF!</definedName>
    <definedName name="ｗｄ">#REF!</definedName>
    <definedName name="we" localSheetId="17">#REF!</definedName>
    <definedName name="we" localSheetId="12">#REF!</definedName>
    <definedName name="we" localSheetId="18">#REF!</definedName>
    <definedName name="we" localSheetId="16">#REF!</definedName>
    <definedName name="we">#REF!</definedName>
    <definedName name="ｗｆ">#REF!</definedName>
    <definedName name="WIDTH">#REF!</definedName>
    <definedName name="WIR_D_34">[158]M見積表!$T$5</definedName>
    <definedName name="ｗｒ３３３" localSheetId="17">[12]強電複合!#REF!</definedName>
    <definedName name="ｗｒ３３３" localSheetId="12">[12]強電複合!#REF!</definedName>
    <definedName name="ｗｒ３３３" localSheetId="18">[12]強電複合!#REF!</definedName>
    <definedName name="ｗｒ３３３" localSheetId="16">[12]強電複合!#REF!</definedName>
    <definedName name="ｗｒ３３３">[12]強電複合!#REF!</definedName>
    <definedName name="wrn.レポート." hidden="1">{#N/A,#N/A,FALSE,"内訳"}</definedName>
    <definedName name="ｗｓ">#REF!</definedName>
    <definedName name="ww" hidden="1">{"'内訳書'!$A$1:$O$28"}</definedName>
    <definedName name="WWW">#REF!</definedName>
    <definedName name="WWWW">#REF!</definedName>
    <definedName name="ｗｗｗｗｗｗｗｗｗｗｗｗｗｗｗ" localSheetId="17">#REF!</definedName>
    <definedName name="ｗｗｗｗｗｗｗｗｗｗｗｗｗｗｗ" localSheetId="12">#REF!</definedName>
    <definedName name="ｗｗｗｗｗｗｗｗｗｗｗｗｗｗｗ" localSheetId="18">#REF!</definedName>
    <definedName name="ｗｗｗｗｗｗｗｗｗｗｗｗｗｗｗ" localSheetId="16">#REF!</definedName>
    <definedName name="ｗｗｗｗｗｗｗｗｗｗｗｗｗｗｗ">#REF!</definedName>
    <definedName name="ｗｗｗｗｗｗｗｗｗｗｗｗｗｗｗｗｗｗｗｗｗｗｗｗ" localSheetId="17">#REF!</definedName>
    <definedName name="ｗｗｗｗｗｗｗｗｗｗｗｗｗｗｗｗｗｗｗｗｗｗｗｗ" localSheetId="12">#REF!</definedName>
    <definedName name="ｗｗｗｗｗｗｗｗｗｗｗｗｗｗｗｗｗｗｗｗｗｗｗｗ" localSheetId="18">#REF!</definedName>
    <definedName name="ｗｗｗｗｗｗｗｗｗｗｗｗｗｗｗｗｗｗｗｗｗｗｗｗ" localSheetId="16">#REF!</definedName>
    <definedName name="ｗｗｗｗｗｗｗｗｗｗｗｗｗｗｗｗｗｗｗｗｗｗｗｗ">#REF!</definedName>
    <definedName name="ｘ" localSheetId="17">#REF!</definedName>
    <definedName name="ｘ" localSheetId="12">#REF!</definedName>
    <definedName name="ｘ" localSheetId="18">#REF!</definedName>
    <definedName name="ｘ" localSheetId="16">#REF!</definedName>
    <definedName name="ｘ">#REF!</definedName>
    <definedName name="XMIN" localSheetId="17">#REF!</definedName>
    <definedName name="XMIN" localSheetId="12">#REF!</definedName>
    <definedName name="XMIN" localSheetId="18">#REF!</definedName>
    <definedName name="XMIN" localSheetId="16">#REF!</definedName>
    <definedName name="XMIN">#REF!</definedName>
    <definedName name="ｘｘ" localSheetId="17">#REF!</definedName>
    <definedName name="ｘｘ" localSheetId="12">#REF!</definedName>
    <definedName name="ｘｘ" localSheetId="18">#REF!</definedName>
    <definedName name="ｘｘ" localSheetId="16">#REF!</definedName>
    <definedName name="ｘｘ">#REF!</definedName>
    <definedName name="ｘｘｘ">#REF!</definedName>
    <definedName name="ｘｘｘｘｘｘｘｘｘｘｘｘｘ" localSheetId="17">#REF!</definedName>
    <definedName name="ｘｘｘｘｘｘｘｘｘｘｘｘｘ" localSheetId="12">#REF!</definedName>
    <definedName name="ｘｘｘｘｘｘｘｘｘｘｘｘｘ" localSheetId="18">#REF!</definedName>
    <definedName name="ｘｘｘｘｘｘｘｘｘｘｘｘｘ" localSheetId="16">#REF!</definedName>
    <definedName name="ｘｘｘｘｘｘｘｘｘｘｘｘｘ">#REF!</definedName>
    <definedName name="ｘｘｘｘｘｘｘｘｘｘｘｘｘｘｘｘｘｘｘ" localSheetId="17">#REF!</definedName>
    <definedName name="ｘｘｘｘｘｘｘｘｘｘｘｘｘｘｘｘｘｘｘ" localSheetId="12">#REF!</definedName>
    <definedName name="ｘｘｘｘｘｘｘｘｘｘｘｘｘｘｘｘｘｘｘ" localSheetId="18">#REF!</definedName>
    <definedName name="ｘｘｘｘｘｘｘｘｘｘｘｘｘｘｘｘｘｘｘ" localSheetId="16">#REF!</definedName>
    <definedName name="ｘｘｘｘｘｘｘｘｘｘｘｘｘｘｘｘｘｘｘ">#REF!</definedName>
    <definedName name="ｘさｓｘ" localSheetId="17">#REF!</definedName>
    <definedName name="ｘさｓｘ" localSheetId="12">#REF!</definedName>
    <definedName name="ｘさｓｘ" localSheetId="18">#REF!</definedName>
    <definedName name="ｘさｓｘ" localSheetId="16">#REF!</definedName>
    <definedName name="ｘさｓｘ">#REF!</definedName>
    <definedName name="y" localSheetId="17">#REF!</definedName>
    <definedName name="y" localSheetId="12">#REF!</definedName>
    <definedName name="y" localSheetId="18">#REF!</definedName>
    <definedName name="y" localSheetId="16">#REF!</definedName>
    <definedName name="y">#REF!</definedName>
    <definedName name="yffhfh" hidden="1">{"'内訳書'!$A$1:$O$28"}</definedName>
    <definedName name="ｙｈｙｒ" localSheetId="17">[138]建築工事内訳!#REF!</definedName>
    <definedName name="ｙｈｙｒ" localSheetId="12">[138]建築工事内訳!#REF!</definedName>
    <definedName name="ｙｈｙｒ" localSheetId="18">[138]建築工事内訳!#REF!</definedName>
    <definedName name="ｙｈｙｒ" localSheetId="16">[138]建築工事内訳!#REF!</definedName>
    <definedName name="ｙｈｙｒ">[138]建築工事内訳!#REF!</definedName>
    <definedName name="ykj" localSheetId="17">#REF!</definedName>
    <definedName name="ykj" localSheetId="12">#REF!</definedName>
    <definedName name="ykj" localSheetId="18">#REF!</definedName>
    <definedName name="ykj" localSheetId="16">#REF!</definedName>
    <definedName name="ykj">#REF!</definedName>
    <definedName name="yousangaku" localSheetId="17">#REF!</definedName>
    <definedName name="yousangaku" localSheetId="12">#REF!</definedName>
    <definedName name="yousangaku" localSheetId="18">#REF!</definedName>
    <definedName name="yousangaku" localSheetId="16">#REF!</definedName>
    <definedName name="yousangaku">#REF!</definedName>
    <definedName name="ytyt" hidden="1">{"'内訳書'!$A$1:$O$28"}</definedName>
    <definedName name="yw" hidden="1">{"'内訳書'!$A$1:$O$28"}</definedName>
    <definedName name="ｙｙ" hidden="1">{"'内訳書'!$A$1:$O$28"}</definedName>
    <definedName name="ｙｙｔｒ" hidden="1">{"'内訳書'!$A$1:$O$28"}</definedName>
    <definedName name="ｙｙｙ" localSheetId="17">#REF!</definedName>
    <definedName name="ｙｙｙ" localSheetId="12">#REF!</definedName>
    <definedName name="ｙｙｙ" localSheetId="18">#REF!</definedName>
    <definedName name="ｙｙｙ" localSheetId="16">#REF!</definedName>
    <definedName name="ｙｙｙ">#REF!</definedName>
    <definedName name="ｙｙｙｙ" localSheetId="17">#REF!</definedName>
    <definedName name="ｙｙｙｙ" localSheetId="12">#REF!</definedName>
    <definedName name="ｙｙｙｙ" localSheetId="18">#REF!</definedName>
    <definedName name="ｙｙｙｙ" localSheetId="16">#REF!</definedName>
    <definedName name="ｙｙｙｙ">#REF!</definedName>
    <definedName name="ｙｙｙｙｙ" localSheetId="17">#REF!</definedName>
    <definedName name="ｙｙｙｙｙ" localSheetId="12">#REF!</definedName>
    <definedName name="ｙｙｙｙｙ" localSheetId="18">#REF!</definedName>
    <definedName name="ｙｙｙｙｙ" localSheetId="16">#REF!</definedName>
    <definedName name="ｙｙｙｙｙ">#REF!</definedName>
    <definedName name="ｙｙｙｙｙｙｙ" localSheetId="17">#REF!</definedName>
    <definedName name="ｙｙｙｙｙｙｙ" localSheetId="12">#REF!</definedName>
    <definedName name="ｙｙｙｙｙｙｙ" localSheetId="18">#REF!</definedName>
    <definedName name="ｙｙｙｙｙｙｙ" localSheetId="16">#REF!</definedName>
    <definedName name="ｙｙｙｙｙｙｙ">#REF!</definedName>
    <definedName name="YYYYYYYY">#REF!</definedName>
    <definedName name="ｙｙｙｙｙｙｙｙｙｙｙｙｙ" localSheetId="17">#REF!</definedName>
    <definedName name="ｙｙｙｙｙｙｙｙｙｙｙｙｙ" localSheetId="12">#REF!</definedName>
    <definedName name="ｙｙｙｙｙｙｙｙｙｙｙｙｙ" localSheetId="18">#REF!</definedName>
    <definedName name="ｙｙｙｙｙｙｙｙｙｙｙｙｙ" localSheetId="16">#REF!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17" hidden="1">[92]見積比較表!#REF!</definedName>
    <definedName name="yyyyyyyyyyyyyyyyyyyyyyyyyyyyyyyyyyyyyyyyyyyyyyyyyyyyyyyyyyyyyyyyyyyyyyyyyyyyyyyyyyyyyyyyyyyyyyyyyyyyyyyyyyyyyyyyyyyyyyyyyyyyyyyyyyyyyyyyyyyyyyyyyyyyyyyyyyyyyyyyyyyyyyyyyyyyyyyyyyyyyyyyyyyyyyyyyyyyyyyyyyyyyyyyyyyyyy" localSheetId="12" hidden="1">[92]見積比較表!#REF!</definedName>
    <definedName name="yyyyyyyyyyyyyyyyyyyyyyyyyyyyyyyyyyyyyyyyyyyyyyyyyyyyyyyyyyyyyyyyyyyyyyyyyyyyyyyyyyyyyyyyyyyyyyyyyyyyyyyyyyyyyyyyyyyyyyyyyyyyyyyyyyyyyyyyyyyyyyyyyyyyyyyyyyyyyyyyyyyyyyyyyyyyyyyyyyyyyyyyyyyyyyyyyyyyyyyyyyyyyyyyyyyyyy" localSheetId="18" hidden="1">[92]見積比較表!#REF!</definedName>
    <definedName name="yyyyyyyyyyyyyyyyyyyyyyyyyyyyyyyyyyyyyyyyyyyyyyyyyyyyyyyyyyyyyyyyyyyyyyyyyyyyyyyyyyyyyyyyyyyyyyyyyyyyyyyyyyyyyyyyyyyyyyyyyyyyyyyyyyyyyyyyyyyyyyyyyyyyyyyyyyyyyyyyyyyyyyyyyyyyyyyyyyyyyyyyyyyyyyyyyyyyyyyyyyyyyyyyyyyyyy" localSheetId="16" hidden="1">[92]見積比較表!#REF!</definedName>
    <definedName name="yyyyyyyyyyyyyyyyyyyyyyyyyyyyyyyyyyyyyyyyyyyyyyyyyyyyyyyyyyyyyyyyyyyyyyyyyyyyyyyyyyyyyyyyyyyyyyyyyyyyyyyyyyyyyyyyyyyyyyyyyyyyyyyyyyyyyyyyyyyyyyyyyyyyyyyyyyyyyyyyyyyyyyyyyyyyyyyyyyyyyyyyyyyyyyyyyyyyyyyyyyyyyyyyyyyyyy" hidden="1">[92]見積比較表!#REF!</definedName>
    <definedName name="z" localSheetId="17">#REF!</definedName>
    <definedName name="z" localSheetId="12">#REF!</definedName>
    <definedName name="z" localSheetId="18">#REF!</definedName>
    <definedName name="z" localSheetId="16">#REF!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 localSheetId="17">#REF!</definedName>
    <definedName name="zsr" localSheetId="12">#REF!</definedName>
    <definedName name="zsr" localSheetId="18">#REF!</definedName>
    <definedName name="zsr" localSheetId="16">#REF!</definedName>
    <definedName name="zsr">#REF!</definedName>
    <definedName name="ｚｘ">#REF!</definedName>
    <definedName name="zz" localSheetId="17">#REF!</definedName>
    <definedName name="zz" localSheetId="12">#REF!</definedName>
    <definedName name="zz" localSheetId="18">#REF!</definedName>
    <definedName name="zz" localSheetId="16">#REF!</definedName>
    <definedName name="zz">#REF!</definedName>
    <definedName name="ｚｚｚ">#REF!</definedName>
    <definedName name="ZZZZZZZZ">#REF!</definedName>
    <definedName name="ZZZZZZZZZZ">#REF!</definedName>
    <definedName name="あ" localSheetId="17" hidden="1">#REF!</definedName>
    <definedName name="あ" localSheetId="12" hidden="1">#REF!</definedName>
    <definedName name="あ" localSheetId="18" hidden="1">#REF!</definedName>
    <definedName name="あ" localSheetId="16" hidden="1">#REF!</definedName>
    <definedName name="あ" hidden="1">#REF!</definedName>
    <definedName name="あ_8">[91]改修内訳!#REF!</definedName>
    <definedName name="あ1">#REF!</definedName>
    <definedName name="あ１０５">#REF!</definedName>
    <definedName name="ア１７６" localSheetId="17">#REF!</definedName>
    <definedName name="ア１７６" localSheetId="12">#REF!</definedName>
    <definedName name="ア１７６" localSheetId="18">#REF!</definedName>
    <definedName name="ア１７６" localSheetId="16">#REF!</definedName>
    <definedName name="ア１７６">#REF!</definedName>
    <definedName name="ア１７６_8">[117]石ヶ戸解体!#REF!</definedName>
    <definedName name="あ２０">#REF!</definedName>
    <definedName name="あ３７９" localSheetId="17">[90]改修内訳!#REF!</definedName>
    <definedName name="あ３７９" localSheetId="12">[90]改修内訳!#REF!</definedName>
    <definedName name="あ３７９" localSheetId="18">[90]改修内訳!#REF!</definedName>
    <definedName name="あ３７９" localSheetId="16">[90]改修内訳!#REF!</definedName>
    <definedName name="あ３７９">[90]改修内訳!#REF!</definedName>
    <definedName name="あ３７９_8">[91]改修内訳!#REF!</definedName>
    <definedName name="あ５００" localSheetId="17">#REF!</definedName>
    <definedName name="あ５００" localSheetId="12">#REF!</definedName>
    <definedName name="あ５００" localSheetId="18">#REF!</definedName>
    <definedName name="あ５００" localSheetId="16">#REF!</definedName>
    <definedName name="あ５００">#REF!</definedName>
    <definedName name="あ５００_8">[117]石ヶ戸解体!#REF!</definedName>
    <definedName name="あ５０１" localSheetId="17">#REF!</definedName>
    <definedName name="あ５０１" localSheetId="12">#REF!</definedName>
    <definedName name="あ５０１" localSheetId="18">#REF!</definedName>
    <definedName name="あ５０１" localSheetId="16">#REF!</definedName>
    <definedName name="あ５０１">#REF!</definedName>
    <definedName name="あ７２９" localSheetId="17">'[159]内訳（水産）'!#REF!</definedName>
    <definedName name="あ７２９" localSheetId="12">'[159]内訳（水産）'!#REF!</definedName>
    <definedName name="あ７２９" localSheetId="18">'[159]内訳（水産）'!#REF!</definedName>
    <definedName name="あ７２９" localSheetId="16">'[159]内訳（水産）'!#REF!</definedName>
    <definedName name="あ７２９">'[159]内訳（水産）'!#REF!</definedName>
    <definedName name="あ７２９_8">#REF!</definedName>
    <definedName name="あ８８" localSheetId="17">[34]内訳!#REF!</definedName>
    <definedName name="あ８８" localSheetId="12">[34]内訳!#REF!</definedName>
    <definedName name="あ８８" localSheetId="18">[34]内訳!#REF!</definedName>
    <definedName name="あ８８" localSheetId="16">[34]内訳!#REF!</definedName>
    <definedName name="あ８８">[34]内訳!#REF!</definedName>
    <definedName name="あｓ">#REF!</definedName>
    <definedName name="あｓｄｑｗ" localSheetId="17">'[84]内訳（水産）'!#REF!</definedName>
    <definedName name="あｓｄｑｗ" localSheetId="12">'[84]内訳（水産）'!#REF!</definedName>
    <definedName name="あｓｄｑｗ" localSheetId="18">'[84]内訳（水産）'!#REF!</definedName>
    <definedName name="あｓｄｑｗ" localSheetId="16">'[84]内訳（水産）'!#REF!</definedName>
    <definedName name="あｓｄｑｗ">'[84]内訳（水産）'!#REF!</definedName>
    <definedName name="あｓｆ">[160]Sheet1!$AE$106</definedName>
    <definedName name="あｓｌｓ" localSheetId="17">[161]石ヶ戸解体!#REF!</definedName>
    <definedName name="あｓｌｓ" localSheetId="12">[161]石ヶ戸解体!#REF!</definedName>
    <definedName name="あｓｌｓ" localSheetId="18">[161]石ヶ戸解体!#REF!</definedName>
    <definedName name="あｓｌｓ" localSheetId="16">[161]石ヶ戸解体!#REF!</definedName>
    <definedName name="あｓｌｓ">[161]石ヶ戸解体!#REF!</definedName>
    <definedName name="あｗ" localSheetId="17">#REF!</definedName>
    <definedName name="あｗ" localSheetId="12">#REF!</definedName>
    <definedName name="あｗ" localSheetId="18">#REF!</definedName>
    <definedName name="あｗ" localSheetId="16">#REF!</definedName>
    <definedName name="あｗ">#REF!</definedName>
    <definedName name="あｗｓｑ" localSheetId="17">#REF!</definedName>
    <definedName name="あｗｓｑ" localSheetId="12">#REF!</definedName>
    <definedName name="あｗｓｑ" localSheetId="18">#REF!</definedName>
    <definedName name="あｗｓｑ" localSheetId="16">#REF!</definedName>
    <definedName name="あｗｓｑ">#REF!</definedName>
    <definedName name="あＷＷＷ">#REF!</definedName>
    <definedName name="あｚｓ">#REF!</definedName>
    <definedName name="あｚｘ">#REF!</definedName>
    <definedName name="ああ" localSheetId="17">[162]東高校!#REF!</definedName>
    <definedName name="ああ" localSheetId="12">[162]東高校!#REF!</definedName>
    <definedName name="ああ" localSheetId="18">[162]東高校!#REF!</definedName>
    <definedName name="ああ" localSheetId="16">[162]東高校!#REF!</definedName>
    <definedName name="ああ">[162]東高校!#REF!</definedName>
    <definedName name="あああ" hidden="1">[149]総括表!$A$532:$N$1198</definedName>
    <definedName name="ああああ">#REF!</definedName>
    <definedName name="あああああ" localSheetId="17" hidden="1">#REF!</definedName>
    <definedName name="あああああ" localSheetId="12" hidden="1">#REF!</definedName>
    <definedName name="あああああ" localSheetId="18" hidden="1">#REF!</definedName>
    <definedName name="あああああ" localSheetId="16" hidden="1">#REF!</definedName>
    <definedName name="あああああ" hidden="1">#REF!</definedName>
    <definedName name="ああああああ" localSheetId="17">'[68]８正津川早着変更'!#REF!</definedName>
    <definedName name="ああああああ" localSheetId="12">'[68]８正津川早着変更'!#REF!</definedName>
    <definedName name="ああああああ" localSheetId="18">'[68]８正津川早着変更'!#REF!</definedName>
    <definedName name="ああああああ" localSheetId="16">'[68]８正津川早着変更'!#REF!</definedName>
    <definedName name="ああああああ">'[68]８正津川早着変更'!#REF!</definedName>
    <definedName name="あい" localSheetId="17" hidden="1">#REF!</definedName>
    <definedName name="あい" localSheetId="12" hidden="1">#REF!</definedName>
    <definedName name="あい" localSheetId="18" hidden="1">#REF!</definedName>
    <definedName name="あい" localSheetId="16" hidden="1">#REF!</definedName>
    <definedName name="あい" hidden="1">#REF!</definedName>
    <definedName name="あいお" hidden="1">{"'内訳書'!$A$1:$O$28"}</definedName>
    <definedName name="あえ" localSheetId="17">[87]東高校!#REF!</definedName>
    <definedName name="あえ" localSheetId="12">[87]東高校!#REF!</definedName>
    <definedName name="あえ" localSheetId="18">[87]東高校!#REF!</definedName>
    <definedName name="あえ" localSheetId="16">[87]東高校!#REF!</definedName>
    <definedName name="あえ">[87]東高校!#REF!</definedName>
    <definedName name="あお" localSheetId="17" hidden="1">'[5]#REF'!#REF!</definedName>
    <definedName name="あお" localSheetId="12" hidden="1">'[5]#REF'!#REF!</definedName>
    <definedName name="あお" localSheetId="18" hidden="1">'[5]#REF'!#REF!</definedName>
    <definedName name="あお" localSheetId="16" hidden="1">'[5]#REF'!#REF!</definedName>
    <definedName name="あお" hidden="1">'[5]#REF'!#REF!</definedName>
    <definedName name="アスファルト" localSheetId="17">#REF!</definedName>
    <definedName name="アスファルト" localSheetId="12">#REF!</definedName>
    <definedName name="アスファルト" localSheetId="18">#REF!</definedName>
    <definedName name="アスファルト" localSheetId="16">#REF!</definedName>
    <definedName name="アスファルト">#REF!</definedName>
    <definedName name="ｱｽﾌｧﾙﾄ代価" localSheetId="17" hidden="1">#REF!</definedName>
    <definedName name="ｱｽﾌｧﾙﾄ代価" localSheetId="12" hidden="1">#REF!</definedName>
    <definedName name="ｱｽﾌｧﾙﾄ代価" localSheetId="18" hidden="1">#REF!</definedName>
    <definedName name="ｱｽﾌｧﾙﾄ代価" localSheetId="16"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 localSheetId="17">[163]内訳!#REF!</definedName>
    <definedName name="アスファルト舗装" localSheetId="12">[163]内訳!#REF!</definedName>
    <definedName name="アスファルト舗装" localSheetId="18">[163]内訳!#REF!</definedName>
    <definedName name="アスファルト舗装" localSheetId="16">[163]内訳!#REF!</definedName>
    <definedName name="アスファルト舗装">[163]内訳!#REF!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 localSheetId="17">#REF!</definedName>
    <definedName name="い" localSheetId="12">#REF!</definedName>
    <definedName name="い" localSheetId="18">#REF!</definedName>
    <definedName name="い" localSheetId="16">#REF!</definedName>
    <definedName name="い">#REF!</definedName>
    <definedName name="いｊｂ" localSheetId="17">#REF!</definedName>
    <definedName name="いｊｂ" localSheetId="12">#REF!</definedName>
    <definedName name="いｊｂ" localSheetId="18">#REF!</definedName>
    <definedName name="いｊｂ" localSheetId="16">#REF!</definedName>
    <definedName name="いｊｂ">#REF!</definedName>
    <definedName name="いいｊ" localSheetId="17">#REF!</definedName>
    <definedName name="いいｊ" localSheetId="12">#REF!</definedName>
    <definedName name="いいｊ" localSheetId="18">#REF!</definedName>
    <definedName name="いいｊ" localSheetId="16">#REF!</definedName>
    <definedName name="いいｊ">#REF!</definedName>
    <definedName name="いいい" hidden="1">'[5]#REF'!#REF!</definedName>
    <definedName name="ぃいいい" localSheetId="17">[125]強電複合!#REF!</definedName>
    <definedName name="ぃいいい" localSheetId="12">[125]強電複合!#REF!</definedName>
    <definedName name="ぃいいい" localSheetId="18">[125]強電複合!#REF!</definedName>
    <definedName name="ぃいいい" localSheetId="16">[125]強電複合!#REF!</definedName>
    <definedName name="ぃいいい">[125]強電複合!#REF!</definedName>
    <definedName name="いいいお」" localSheetId="17">[164]東高校!#REF!</definedName>
    <definedName name="いいいお」" localSheetId="12">[164]東高校!#REF!</definedName>
    <definedName name="いいいお」" localSheetId="18">[164]東高校!#REF!</definedName>
    <definedName name="いいいお」" localSheetId="16">[164]東高校!#REF!</definedName>
    <definedName name="いいいお」">[164]東高校!#REF!</definedName>
    <definedName name="いう" hidden="1">{"'内訳書'!$A$1:$O$28"}</definedName>
    <definedName name="いうｇ" hidden="1">{"'内訳書'!$A$1:$O$28"}</definedName>
    <definedName name="いうｙｔ" localSheetId="17">#REF!</definedName>
    <definedName name="いうｙｔ" localSheetId="12">#REF!</definedName>
    <definedName name="いうｙｔ" localSheetId="18">#REF!</definedName>
    <definedName name="いうｙｔ" localSheetId="16">#REF!</definedName>
    <definedName name="いうｙｔ">#REF!</definedName>
    <definedName name="いうよｇ" hidden="1">{"'内訳書'!$A$1:$O$28"}</definedName>
    <definedName name="いうれ" localSheetId="17">[165]改修内訳!#REF!</definedName>
    <definedName name="いうれ" localSheetId="12">[165]改修内訳!#REF!</definedName>
    <definedName name="いうれ" localSheetId="18">[165]改修内訳!#REF!</definedName>
    <definedName name="いうれ" localSheetId="16">[165]改修内訳!#REF!</definedName>
    <definedName name="いうれ">[165]改修内訳!#REF!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 localSheetId="17">#REF!</definedName>
    <definedName name="いおい" localSheetId="12">#REF!</definedName>
    <definedName name="いおい" localSheetId="18">#REF!</definedName>
    <definedName name="いおい" localSheetId="16">#REF!</definedName>
    <definedName name="いおい">#REF!</definedName>
    <definedName name="いおお" localSheetId="17">#REF!</definedName>
    <definedName name="いおお" localSheetId="12">#REF!</definedName>
    <definedName name="いおお" localSheetId="18">#REF!</definedName>
    <definedName name="いおお" localSheetId="16">#REF!</definedName>
    <definedName name="いおお">#REF!</definedName>
    <definedName name="いおっｐ" hidden="1">{"'内訳書'!$A$1:$O$28"}</definedName>
    <definedName name="いきく" localSheetId="17">[85]強電複合!#REF!</definedName>
    <definedName name="いきく" localSheetId="12">[85]強電複合!#REF!</definedName>
    <definedName name="いきく" localSheetId="18">[85]強電複合!#REF!</definedName>
    <definedName name="いきく" localSheetId="16">[85]強電複合!#REF!</definedName>
    <definedName name="いきく">[85]強電複合!#REF!</definedName>
    <definedName name="う">#REF!</definedName>
    <definedName name="うｙふｙ」" hidden="1">{"'内訳書'!$A$1:$O$28"}</definedName>
    <definedName name="ういゆ">[166]体育館!$B$165</definedName>
    <definedName name="ううう" hidden="1">{"'内訳書'!$A$1:$O$28"}</definedName>
    <definedName name="うぇ">#REF!</definedName>
    <definedName name="うぐｙ」" localSheetId="17">#REF!</definedName>
    <definedName name="うぐｙ」" localSheetId="12">#REF!</definedName>
    <definedName name="うぐｙ」" localSheetId="18">#REF!</definedName>
    <definedName name="うぐｙ」" localSheetId="16">#REF!</definedName>
    <definedName name="うぐｙ」">#REF!</definedName>
    <definedName name="うさぎ" localSheetId="17">[82]概算!#REF!</definedName>
    <definedName name="うさぎ" localSheetId="12">[82]概算!#REF!</definedName>
    <definedName name="うさぎ" localSheetId="18">[82]概算!#REF!</definedName>
    <definedName name="うさぎ" localSheetId="16">[82]概算!#REF!</definedName>
    <definedName name="うさぎ">[82]概算!#REF!</definedName>
    <definedName name="え">#REF!</definedName>
    <definedName name="えｄｇｖ" localSheetId="17">[156]強電複合!#REF!</definedName>
    <definedName name="えｄｇｖ" localSheetId="12">[156]強電複合!#REF!</definedName>
    <definedName name="えｄｇｖ" localSheetId="18">[156]強電複合!#REF!</definedName>
    <definedName name="えｄｇｖ" localSheetId="16">[156]強電複合!#REF!</definedName>
    <definedName name="えｄｇｖ">[156]強電複合!#REF!</definedName>
    <definedName name="えｆｄ">#REF!</definedName>
    <definedName name="えｒうぇｓ" localSheetId="17">[125]強電複合!#REF!</definedName>
    <definedName name="えｒうぇｓ" localSheetId="12">[125]強電複合!#REF!</definedName>
    <definedName name="えｒうぇｓ" localSheetId="18">[125]強電複合!#REF!</definedName>
    <definedName name="えｒうぇｓ" localSheetId="16">[125]強電複合!#REF!</definedName>
    <definedName name="えｒうぇｓ">[125]強電複合!#REF!</definedName>
    <definedName name="えｒっっｖｚｓ" localSheetId="17">[31]金属製建具!#REF!</definedName>
    <definedName name="えｒっっｖｚｓ" localSheetId="12">[31]金属製建具!#REF!</definedName>
    <definedName name="えｒっっｖｚｓ" localSheetId="18">[31]金属製建具!#REF!</definedName>
    <definedName name="えｒっっｖｚｓ" localSheetId="16">[31]金属製建具!#REF!</definedName>
    <definedName name="えｒっっｖｚｓ">[31]金属製建具!#REF!</definedName>
    <definedName name="えｓ">#REF!</definedName>
    <definedName name="えあ">#REF!</definedName>
    <definedName name="ｴｱｺﾝ" localSheetId="17">#REF!</definedName>
    <definedName name="ｴｱｺﾝ" localSheetId="12">#REF!</definedName>
    <definedName name="ｴｱｺﾝ" localSheetId="18">#REF!</definedName>
    <definedName name="ｴｱｺﾝ" localSheetId="16">#REF!</definedName>
    <definedName name="ｴｱｺﾝ">#REF!</definedName>
    <definedName name="えいこ" localSheetId="17">#REF!</definedName>
    <definedName name="えいこ" localSheetId="12">#REF!</definedName>
    <definedName name="えいこ" localSheetId="18">#REF!</definedName>
    <definedName name="えいこ" localSheetId="16">#REF!</definedName>
    <definedName name="えいこ">#REF!</definedName>
    <definedName name="ええあえあ" localSheetId="17">#REF!</definedName>
    <definedName name="ええあえあ" localSheetId="12">#REF!</definedName>
    <definedName name="ええあえあ" localSheetId="18">#REF!</definedName>
    <definedName name="ええあえあ" localSheetId="16">#REF!</definedName>
    <definedName name="ええあえあ">#REF!</definedName>
    <definedName name="ええええ">#REF!</definedName>
    <definedName name="エディット4_Change">[167]!エディット4_Change</definedName>
    <definedName name="ぉ" hidden="1">{"'内訳書'!$A$1:$O$28"}</definedName>
    <definedName name="お" localSheetId="17">#REF!</definedName>
    <definedName name="お" localSheetId="12">#REF!</definedName>
    <definedName name="お" localSheetId="18">#REF!</definedName>
    <definedName name="お" localSheetId="16">#REF!</definedName>
    <definedName name="お">#REF!</definedName>
    <definedName name="おｊ" localSheetId="17">#REF!</definedName>
    <definedName name="おｊ" localSheetId="12">#REF!</definedName>
    <definedName name="おｊ" localSheetId="18">#REF!</definedName>
    <definedName name="おｊ" localSheetId="16">#REF!</definedName>
    <definedName name="おｊ">#REF!</definedName>
    <definedName name="おいう" localSheetId="17">[168]内訳!#REF!</definedName>
    <definedName name="おいう" localSheetId="12">[168]内訳!#REF!</definedName>
    <definedName name="おいう" localSheetId="18">[168]内訳!#REF!</definedName>
    <definedName name="おいう" localSheetId="16">[168]内訳!#REF!</definedName>
    <definedName name="おいう">[168]内訳!#REF!</definedName>
    <definedName name="ｵｲﾙﾀﾝｸ" localSheetId="17">#REF!</definedName>
    <definedName name="ｵｲﾙﾀﾝｸ" localSheetId="12">#REF!</definedName>
    <definedName name="ｵｲﾙﾀﾝｸ" localSheetId="18">#REF!</definedName>
    <definedName name="ｵｲﾙﾀﾝｸ" localSheetId="16">#REF!</definedName>
    <definedName name="ｵｲﾙﾀﾝｸ">#REF!</definedName>
    <definedName name="おお" hidden="1">{"'内訳書'!$A$1:$O$28"}</definedName>
    <definedName name="おおおお">#REF!</definedName>
    <definedName name="おおおおお" hidden="1">[92]見積比較表!#REF!</definedName>
    <definedName name="おか" localSheetId="17">[112]東高校!#REF!</definedName>
    <definedName name="おか" localSheetId="12">[112]東高校!#REF!</definedName>
    <definedName name="おか" localSheetId="18">[112]東高校!#REF!</definedName>
    <definedName name="おか" localSheetId="16">[112]東高校!#REF!</definedName>
    <definedName name="おか">[112]東高校!#REF!</definedName>
    <definedName name="おかめ" localSheetId="17">[112]東高校!#REF!</definedName>
    <definedName name="おかめ" localSheetId="12">[112]東高校!#REF!</definedName>
    <definedName name="おかめ" localSheetId="18">[112]東高校!#REF!</definedName>
    <definedName name="おかめ" localSheetId="16">[112]東高校!#REF!</definedName>
    <definedName name="おかめ">[112]東高校!#REF!</definedName>
    <definedName name="おきう" hidden="1">{"'内訳書'!$A$1:$O$28"}</definedName>
    <definedName name="おけ" localSheetId="17">'[84]内訳（水産）'!#REF!</definedName>
    <definedName name="おけ" localSheetId="12">'[84]内訳（水産）'!#REF!</definedName>
    <definedName name="おけ" localSheetId="18">'[84]内訳（水産）'!#REF!</definedName>
    <definedName name="おけ" localSheetId="16">'[84]内訳（水産）'!#REF!</definedName>
    <definedName name="おけ">'[84]内訳（水産）'!#REF!</definedName>
    <definedName name="おじょ" hidden="1">{"'内訳書'!$A$1:$O$28"}</definedName>
    <definedName name="おもて" localSheetId="17">#REF!</definedName>
    <definedName name="おもて" localSheetId="12">#REF!</definedName>
    <definedName name="おもて" localSheetId="18">#REF!</definedName>
    <definedName name="おもて" localSheetId="16">#REF!</definedName>
    <definedName name="おもて">#REF!</definedName>
    <definedName name="か" localSheetId="17">'[111]内訳（水産）'!#REF!</definedName>
    <definedName name="か" localSheetId="12">'[111]内訳（水産）'!#REF!</definedName>
    <definedName name="か" localSheetId="18">'[111]内訳（水産）'!#REF!</definedName>
    <definedName name="か" localSheetId="16">'[111]内訳（水産）'!#REF!</definedName>
    <definedName name="か">'[111]内訳（水産）'!#REF!</definedName>
    <definedName name="がｄｄｆ" localSheetId="17">#REF!</definedName>
    <definedName name="がｄｄｆ" localSheetId="12">#REF!</definedName>
    <definedName name="がｄｄｆ" localSheetId="18">#REF!</definedName>
    <definedName name="がｄｄｆ" localSheetId="16">#REF!</definedName>
    <definedName name="がｄｄｆ">#REF!</definedName>
    <definedName name="かいおえい" localSheetId="17">[141]東高校!#REF!</definedName>
    <definedName name="かいおえい" localSheetId="12">[141]東高校!#REF!</definedName>
    <definedName name="かいおえい" localSheetId="18">[141]東高校!#REF!</definedName>
    <definedName name="かいおえい" localSheetId="16">[141]東高校!#REF!</definedName>
    <definedName name="かいおえい">[141]東高校!#REF!</definedName>
    <definedName name="がいこうこうじ" localSheetId="17">[78]体育館!#REF!</definedName>
    <definedName name="がいこうこうじ" localSheetId="12">[78]体育館!#REF!</definedName>
    <definedName name="がいこうこうじ" localSheetId="18">[78]体育館!#REF!</definedName>
    <definedName name="がいこうこうじ" localSheetId="16">[78]体育館!#REF!</definedName>
    <definedName name="がいこうこうじ">[78]体育館!#REF!</definedName>
    <definedName name="かいしゅうしょけいひ" localSheetId="17">[169]内訳!#REF!</definedName>
    <definedName name="かいしゅうしょけいひ" localSheetId="12">[169]内訳!#REF!</definedName>
    <definedName name="かいしゅうしょけいひ" localSheetId="18">[169]内訳!#REF!</definedName>
    <definedName name="かいしゅうしょけいひ" localSheetId="16">[169]内訳!#REF!</definedName>
    <definedName name="かいしゅうしょけいひ">[169]内訳!#REF!</definedName>
    <definedName name="かいたい" localSheetId="17">[170]体育館!#REF!</definedName>
    <definedName name="かいたい" localSheetId="12">[170]体育館!#REF!</definedName>
    <definedName name="かいたい" localSheetId="18">[170]体育館!#REF!</definedName>
    <definedName name="かいたい" localSheetId="16">[170]体育館!#REF!</definedName>
    <definedName name="かいたい">[170]体育館!#REF!</definedName>
    <definedName name="かいたいこうじ" localSheetId="17">[78]体育館!#REF!</definedName>
    <definedName name="かいたいこうじ" localSheetId="12">[78]体育館!#REF!</definedName>
    <definedName name="かいたいこうじ" localSheetId="18">[78]体育館!#REF!</definedName>
    <definedName name="かいたいこうじ" localSheetId="16">[78]体育館!#REF!</definedName>
    <definedName name="かいたいこうじ">[78]体育館!#REF!</definedName>
    <definedName name="かいたいてっきょひ" localSheetId="17">[78]体育館!#REF!</definedName>
    <definedName name="かいたいてっきょひ" localSheetId="12">[78]体育館!#REF!</definedName>
    <definedName name="かいたいてっきょひ" localSheetId="18">[78]体育館!#REF!</definedName>
    <definedName name="かいたいてっきょひ" localSheetId="16">[78]体育館!#REF!</definedName>
    <definedName name="かいたいてっきょひ">[78]体育館!#REF!</definedName>
    <definedName name="かうううう" localSheetId="17">'[111]内訳（水産）'!#REF!</definedName>
    <definedName name="かうううう" localSheetId="12">'[111]内訳（水産）'!#REF!</definedName>
    <definedName name="かうううう" localSheetId="18">'[111]内訳（水産）'!#REF!</definedName>
    <definedName name="かうううう" localSheetId="16">'[111]内訳（水産）'!#REF!</definedName>
    <definedName name="かうううう">'[111]内訳（水産）'!#REF!</definedName>
    <definedName name="がか" localSheetId="17">#REF!</definedName>
    <definedName name="がか" localSheetId="12">#REF!</definedName>
    <definedName name="がか" localSheetId="18">#REF!</definedName>
    <definedName name="がか" localSheetId="16">#REF!</definedName>
    <definedName name="がか">#REF!</definedName>
    <definedName name="かこい" localSheetId="17">#REF!</definedName>
    <definedName name="かこい" localSheetId="12">#REF!</definedName>
    <definedName name="かこい" localSheetId="18">#REF!</definedName>
    <definedName name="かこい" localSheetId="16">#REF!</definedName>
    <definedName name="かこい">#REF!</definedName>
    <definedName name="かこいだいか" localSheetId="17">[171]強電複合!#REF!</definedName>
    <definedName name="かこいだいか" localSheetId="12">[171]強電複合!#REF!</definedName>
    <definedName name="かこいだいか" localSheetId="18">[171]強電複合!#REF!</definedName>
    <definedName name="かこいだいか" localSheetId="16">[171]強電複合!#REF!</definedName>
    <definedName name="かこいだいか">[171]強電複合!#REF!</definedName>
    <definedName name="ガス" localSheetId="17">#REF!</definedName>
    <definedName name="ガス" localSheetId="12">#REF!</definedName>
    <definedName name="ガス" localSheetId="18">#REF!</definedName>
    <definedName name="ガス" localSheetId="16">#REF!</definedName>
    <definedName name="ガス">#REF!</definedName>
    <definedName name="ガス設備" localSheetId="17">[82]概算!#REF!</definedName>
    <definedName name="ガス設備" localSheetId="12">[82]概算!#REF!</definedName>
    <definedName name="ガス設備" localSheetId="18">[82]概算!#REF!</definedName>
    <definedName name="ガス設備" localSheetId="16">[82]概算!#REF!</definedName>
    <definedName name="ガス設備">[82]概算!#REF!</definedName>
    <definedName name="かせつ" localSheetId="17">'[109]#REF'!#REF!</definedName>
    <definedName name="かせつ" localSheetId="12">'[109]#REF'!#REF!</definedName>
    <definedName name="かせつ" localSheetId="18">'[109]#REF'!#REF!</definedName>
    <definedName name="かせつ" localSheetId="16">'[109]#REF'!#REF!</definedName>
    <definedName name="かせつ">'[109]#REF'!#REF!</definedName>
    <definedName name="かせつだいか" localSheetId="17">[172]東高校!#REF!</definedName>
    <definedName name="かせつだいか" localSheetId="12">[172]東高校!#REF!</definedName>
    <definedName name="かせつだいか" localSheetId="18">[172]東高校!#REF!</definedName>
    <definedName name="かせつだいか" localSheetId="16">[172]東高校!#REF!</definedName>
    <definedName name="かせつだいか">[172]東高校!#REF!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[173]体育館!$B$705</definedName>
    <definedName name="ガラス_8">[174]体育館!$B$705</definedName>
    <definedName name="ガラスくず" localSheetId="17">#REF!</definedName>
    <definedName name="ガラスくず" localSheetId="12">#REF!</definedName>
    <definedName name="ガラスくず" localSheetId="18">#REF!</definedName>
    <definedName name="ガラスくず" localSheetId="16">#REF!</definedName>
    <definedName name="ガラスくず">#REF!</definedName>
    <definedName name="ガラス工" localSheetId="17">#REF!</definedName>
    <definedName name="ガラス工" localSheetId="12">#REF!</definedName>
    <definedName name="ガラス工" localSheetId="18">#REF!</definedName>
    <definedName name="ガラス工" localSheetId="16">#REF!</definedName>
    <definedName name="ガラス工">#REF!</definedName>
    <definedName name="ガラス工事" localSheetId="17">#REF!</definedName>
    <definedName name="ガラス工事" localSheetId="12">#REF!</definedName>
    <definedName name="ガラス工事" localSheetId="18">#REF!</definedName>
    <definedName name="ガラス工事" localSheetId="16">#REF!</definedName>
    <definedName name="ガラス工事">#REF!</definedName>
    <definedName name="かんりとうきそ" localSheetId="17">#REF!</definedName>
    <definedName name="かんりとうきそ" localSheetId="12">#REF!</definedName>
    <definedName name="かんりとうきそ" localSheetId="18">#REF!</definedName>
    <definedName name="かんりとうきそ" localSheetId="16">#REF!</definedName>
    <definedName name="かんりとうきそ">#REF!</definedName>
    <definedName name="かんりとうどこう" localSheetId="17">#REF!</definedName>
    <definedName name="かんりとうどこう" localSheetId="12">#REF!</definedName>
    <definedName name="かんりとうどこう" localSheetId="18">#REF!</definedName>
    <definedName name="かんりとうどこう" localSheetId="16">#REF!</definedName>
    <definedName name="かんりとうどこう">#REF!</definedName>
    <definedName name="き" localSheetId="17">#REF!</definedName>
    <definedName name="き" localSheetId="12">#REF!</definedName>
    <definedName name="き" localSheetId="18">#REF!</definedName>
    <definedName name="き" localSheetId="16">#REF!</definedName>
    <definedName name="き">#REF!</definedName>
    <definedName name="ぎいｇｊ">[166]体育館!$B$138</definedName>
    <definedName name="きいいいいいい">[175]拾い書!#REF!</definedName>
    <definedName name="きき" localSheetId="17">#REF!</definedName>
    <definedName name="きき" localSheetId="12">#REF!</definedName>
    <definedName name="きき" localSheetId="18">#REF!</definedName>
    <definedName name="きき" localSheetId="16">#REF!</definedName>
    <definedName name="きき">#REF!</definedName>
    <definedName name="ぎぎぎぎぎ" localSheetId="17">[142]東高校!#REF!</definedName>
    <definedName name="ぎぎぎぎぎ" localSheetId="12">[142]東高校!#REF!</definedName>
    <definedName name="ぎぎぎぎぎ" localSheetId="18">[142]東高校!#REF!</definedName>
    <definedName name="ぎぎぎぎぎ" localSheetId="16">[142]東高校!#REF!</definedName>
    <definedName name="ぎぎぎぎぎ">[142]東高校!#REF!</definedName>
    <definedName name="キャンセル">[176]!キャンセル</definedName>
    <definedName name="キュー" localSheetId="17">[177]石ヶ戸解体!#REF!</definedName>
    <definedName name="キュー" localSheetId="12">[177]石ヶ戸解体!#REF!</definedName>
    <definedName name="キュー" localSheetId="18">[177]石ヶ戸解体!#REF!</definedName>
    <definedName name="キュー" localSheetId="16">[177]石ヶ戸解体!#REF!</definedName>
    <definedName name="キュー">[177]石ヶ戸解体!#REF!</definedName>
    <definedName name="キュービクル基礎" localSheetId="17">[178]拾い書!#REF!</definedName>
    <definedName name="キュービクル基礎" localSheetId="12">[178]拾い書!#REF!</definedName>
    <definedName name="キュービクル基礎" localSheetId="18">[178]拾い書!#REF!</definedName>
    <definedName name="キュービクル基礎" localSheetId="16">[178]拾い書!#REF!</definedName>
    <definedName name="キュービクル基礎">[178]拾い書!#REF!</definedName>
    <definedName name="く" localSheetId="17">#REF!</definedName>
    <definedName name="く" localSheetId="12">#REF!</definedName>
    <definedName name="く" localSheetId="18">#REF!</definedName>
    <definedName name="く" localSheetId="16">#REF!</definedName>
    <definedName name="く">#REF!</definedName>
    <definedName name="ぐ" localSheetId="17">#REF!</definedName>
    <definedName name="ぐ" localSheetId="12">#REF!</definedName>
    <definedName name="ぐ" localSheetId="18">#REF!</definedName>
    <definedName name="ぐ" localSheetId="16">#REF!</definedName>
    <definedName name="ぐ">#REF!</definedName>
    <definedName name="ぐｇ" hidden="1">{"'内訳書'!$A$1:$O$28"}</definedName>
    <definedName name="くぁ">#REF!</definedName>
    <definedName name="くいうち" localSheetId="17">[78]体育館!#REF!</definedName>
    <definedName name="くいうち" localSheetId="12">[78]体育館!#REF!</definedName>
    <definedName name="くいうち" localSheetId="18">[78]体育館!#REF!</definedName>
    <definedName name="くいうち" localSheetId="16">[78]体育館!#REF!</definedName>
    <definedName name="くいうち">[78]体育館!#REF!</definedName>
    <definedName name="ｸﾞﾘｰｽﾄﾗｯﾌﾟ" localSheetId="17">#REF!</definedName>
    <definedName name="ｸﾞﾘｰｽﾄﾗｯﾌﾟ" localSheetId="12">#REF!</definedName>
    <definedName name="ｸﾞﾘｰｽﾄﾗｯﾌﾟ" localSheetId="18">#REF!</definedName>
    <definedName name="ｸﾞﾘｰｽﾄﾗｯﾌﾟ" localSheetId="16">#REF!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 localSheetId="17">#REF!</definedName>
    <definedName name="げｓｒ" localSheetId="12">#REF!</definedName>
    <definedName name="げｓｒ" localSheetId="18">#REF!</definedName>
    <definedName name="げｓｒ" localSheetId="16">#REF!</definedName>
    <definedName name="げｓｒ">#REF!</definedName>
    <definedName name="ケーブルピット" localSheetId="17">#REF!</definedName>
    <definedName name="ケーブルピット" localSheetId="12">#REF!</definedName>
    <definedName name="ケーブルピット" localSheetId="18">#REF!</definedName>
    <definedName name="ケーブルピット" localSheetId="16">#REF!</definedName>
    <definedName name="ケーブルピット">#REF!</definedName>
    <definedName name="ケーブルラック" localSheetId="17">#REF!</definedName>
    <definedName name="ケーブルラック" localSheetId="12">#REF!</definedName>
    <definedName name="ケーブルラック" localSheetId="18">#REF!</definedName>
    <definedName name="ケーブルラック" localSheetId="16">#REF!</definedName>
    <definedName name="ケーブルラック">#REF!</definedName>
    <definedName name="ケーブル電線類">#REF!</definedName>
    <definedName name="けじ" localSheetId="17">[144]東高校!#REF!</definedName>
    <definedName name="けじ" localSheetId="12">[144]東高校!#REF!</definedName>
    <definedName name="けじ" localSheetId="18">[144]東高校!#REF!</definedName>
    <definedName name="けじ" localSheetId="16">[144]東高校!#REF!</definedName>
    <definedName name="けじ">[144]東高校!#REF!</definedName>
    <definedName name="けん" localSheetId="17">#REF!</definedName>
    <definedName name="けん" localSheetId="12">#REF!</definedName>
    <definedName name="けん" localSheetId="18">#REF!</definedName>
    <definedName name="けん" localSheetId="16">#REF!</definedName>
    <definedName name="けん">#REF!</definedName>
    <definedName name="こ" localSheetId="17">#REF!</definedName>
    <definedName name="こ" localSheetId="12">#REF!</definedName>
    <definedName name="こ" localSheetId="18">#REF!</definedName>
    <definedName name="こ" localSheetId="16">#REF!</definedName>
    <definedName name="こ">#REF!</definedName>
    <definedName name="ご" hidden="1">{"'内訳書'!$A$1:$O$28"}</definedName>
    <definedName name="こｆこえｋ" localSheetId="17">[112]東高校!#REF!</definedName>
    <definedName name="こｆこえｋ" localSheetId="12">[112]東高校!#REF!</definedName>
    <definedName name="こｆこえｋ" localSheetId="18">[112]東高校!#REF!</definedName>
    <definedName name="こｆこえｋ" localSheetId="16">[112]東高校!#REF!</definedName>
    <definedName name="こｆこえｋ">[112]東高校!#REF!</definedName>
    <definedName name="こいうｊｈｙ" localSheetId="17">#REF!</definedName>
    <definedName name="こいうｊｈｙ" localSheetId="12">#REF!</definedName>
    <definedName name="こいうｊｈｙ" localSheetId="18">#REF!</definedName>
    <definedName name="こいうｊｈｙ" localSheetId="16">#REF!</definedName>
    <definedName name="こいうｊｈｙ">#REF!</definedName>
    <definedName name="こうじめい" localSheetId="17">[179]H8県住内訳!#REF!</definedName>
    <definedName name="こうじめい" localSheetId="12">[179]H8県住内訳!#REF!</definedName>
    <definedName name="こうじめい" localSheetId="18">[179]H8県住内訳!#REF!</definedName>
    <definedName name="こうじめい" localSheetId="16">[179]H8県住内訳!#REF!</definedName>
    <definedName name="こうじめい">[179]H8県住内訳!#REF!</definedName>
    <definedName name="こえだ" localSheetId="17">#REF!</definedName>
    <definedName name="こえだ" localSheetId="12">#REF!</definedName>
    <definedName name="こえだ" localSheetId="18">#REF!</definedName>
    <definedName name="こえだ" localSheetId="16">#REF!</definedName>
    <definedName name="こえだ">#REF!</definedName>
    <definedName name="ｺｰﾄﾞ入力">#REF!</definedName>
    <definedName name="コビー" localSheetId="17" hidden="1">'[180]単価表（一般）'!#REF!</definedName>
    <definedName name="コビー" localSheetId="12" hidden="1">'[180]単価表（一般）'!#REF!</definedName>
    <definedName name="コビー" localSheetId="18" hidden="1">'[180]単価表（一般）'!#REF!</definedName>
    <definedName name="コビー" localSheetId="16" hidden="1">'[180]単価表（一般）'!#REF!</definedName>
    <definedName name="コビー" hidden="1">'[180]単価表（一般）'!#REF!</definedName>
    <definedName name="ごみ集積場" localSheetId="17">[163]内訳!#REF!</definedName>
    <definedName name="ごみ集積場" localSheetId="12">[163]内訳!#REF!</definedName>
    <definedName name="ごみ集積場" localSheetId="18">[163]内訳!#REF!</definedName>
    <definedName name="ごみ集積場" localSheetId="16">[163]内訳!#REF!</definedName>
    <definedName name="ごみ集積場">[163]内訳!#REF!</definedName>
    <definedName name="ゴミ置場内訳" hidden="1">{"'内訳書'!$A$1:$O$28"}</definedName>
    <definedName name="コンクリート">[173]体育館!$B$165</definedName>
    <definedName name="コンクリート_8">[174]体育館!$B$165</definedName>
    <definedName name="コンクリート工" localSheetId="17">#REF!</definedName>
    <definedName name="コンクリート工" localSheetId="12">#REF!</definedName>
    <definedName name="コンクリート工" localSheetId="18">#REF!</definedName>
    <definedName name="コンクリート工" localSheetId="16">#REF!</definedName>
    <definedName name="コンクリート工">#REF!</definedName>
    <definedName name="コンクリート工事" localSheetId="17">#REF!</definedName>
    <definedName name="コンクリート工事" localSheetId="12">#REF!</definedName>
    <definedName name="コンクリート工事" localSheetId="18">#REF!</definedName>
    <definedName name="コンクリート工事" localSheetId="16">#REF!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 localSheetId="17">#REF!</definedName>
    <definedName name="さ" localSheetId="12">#REF!</definedName>
    <definedName name="さ" localSheetId="18">#REF!</definedName>
    <definedName name="さ" localSheetId="16">#REF!</definedName>
    <definedName name="さ">#REF!</definedName>
    <definedName name="ざ">#REF!</definedName>
    <definedName name="さあ" localSheetId="17">#REF!</definedName>
    <definedName name="さあ" localSheetId="12">#REF!</definedName>
    <definedName name="さあ" localSheetId="18">#REF!</definedName>
    <definedName name="さあ" localSheetId="16">#REF!</definedName>
    <definedName name="さあ">#REF!</definedName>
    <definedName name="ささ" localSheetId="17">#REF!</definedName>
    <definedName name="ささ" localSheetId="12">#REF!</definedName>
    <definedName name="ささ" localSheetId="18">#REF!</definedName>
    <definedName name="ささ" localSheetId="16">#REF!</definedName>
    <definedName name="ささ">#REF!</definedName>
    <definedName name="さしひき" localSheetId="17">#REF!</definedName>
    <definedName name="さしひき" localSheetId="12">#REF!</definedName>
    <definedName name="さしひき" localSheetId="18">#REF!</definedName>
    <definedName name="さしひき" localSheetId="16">#REF!</definedName>
    <definedName name="さしひき">#REF!</definedName>
    <definedName name="サッシュ工" localSheetId="17">#REF!</definedName>
    <definedName name="サッシュ工" localSheetId="12">#REF!</definedName>
    <definedName name="サッシュ工" localSheetId="18">#REF!</definedName>
    <definedName name="サッシュ工" localSheetId="16">#REF!</definedName>
    <definedName name="サッシュ工">#REF!</definedName>
    <definedName name="サッシ工" localSheetId="17">#REF!</definedName>
    <definedName name="サッシ工" localSheetId="12">#REF!</definedName>
    <definedName name="サッシ工" localSheetId="18">#REF!</definedName>
    <definedName name="サッシ工" localSheetId="16">#REF!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 localSheetId="17">[142]東高校!#REF!</definedName>
    <definedName name="じ" localSheetId="12">[142]東高校!#REF!</definedName>
    <definedName name="じ" localSheetId="18">[142]東高校!#REF!</definedName>
    <definedName name="じ" localSheetId="16">[142]東高校!#REF!</definedName>
    <definedName name="じ">[142]東高校!#REF!</definedName>
    <definedName name="じいう" localSheetId="17">#REF!</definedName>
    <definedName name="じいう" localSheetId="12">#REF!</definedName>
    <definedName name="じいう" localSheetId="18">#REF!</definedName>
    <definedName name="じいう" localSheetId="16">#REF!</definedName>
    <definedName name="じいう">#REF!</definedName>
    <definedName name="じいお" hidden="1">{"'内訳書'!$A$1:$O$28"}</definedName>
    <definedName name="シーリング工" localSheetId="17">#REF!</definedName>
    <definedName name="シーリング工" localSheetId="12">#REF!</definedName>
    <definedName name="シーリング工" localSheetId="18">#REF!</definedName>
    <definedName name="シーリング工" localSheetId="16">#REF!</definedName>
    <definedName name="シーリング工">#REF!</definedName>
    <definedName name="じおお" localSheetId="17">[181]東高校!#REF!</definedName>
    <definedName name="じおお" localSheetId="12">[181]東高校!#REF!</definedName>
    <definedName name="じおお" localSheetId="18">[181]東高校!#REF!</definedName>
    <definedName name="じおお" localSheetId="16">[181]東高校!#REF!</definedName>
    <definedName name="じおお">[181]東高校!#REF!</definedName>
    <definedName name="ししし">#REF!</definedName>
    <definedName name="しはすかま">#REF!</definedName>
    <definedName name="じゅｙ" localSheetId="17">#REF!</definedName>
    <definedName name="じゅｙ" localSheetId="12">#REF!</definedName>
    <definedName name="じゅｙ" localSheetId="18">#REF!</definedName>
    <definedName name="じゅｙ" localSheetId="16">#REF!</definedName>
    <definedName name="じゅｙ">#REF!</definedName>
    <definedName name="じゅじ" localSheetId="17">[181]東高校!#REF!</definedName>
    <definedName name="じゅじ" localSheetId="12">[181]東高校!#REF!</definedName>
    <definedName name="じゅじ" localSheetId="18">[181]東高校!#REF!</definedName>
    <definedName name="じゅじ" localSheetId="16">[181]東高校!#REF!</definedName>
    <definedName name="じゅじ">[181]東高校!#REF!</definedName>
    <definedName name="しょうどくそう" localSheetId="17">#REF!</definedName>
    <definedName name="しょうどくそう" localSheetId="12">#REF!</definedName>
    <definedName name="しょうどくそう" localSheetId="18">#REF!</definedName>
    <definedName name="しょうどくそう" localSheetId="16">#REF!</definedName>
    <definedName name="しょうどくそう">#REF!</definedName>
    <definedName name="じょうないかんこう" localSheetId="17">#REF!</definedName>
    <definedName name="じょうないかんこう" localSheetId="12">#REF!</definedName>
    <definedName name="じょうないかんこう" localSheetId="18">#REF!</definedName>
    <definedName name="じょうないかんこう" localSheetId="16">#REF!</definedName>
    <definedName name="じょうないかんこう">#REF!</definedName>
    <definedName name="じょうないせいち" localSheetId="17">#REF!</definedName>
    <definedName name="じょうないせいち" localSheetId="12">#REF!</definedName>
    <definedName name="じょうないせいち" localSheetId="18">#REF!</definedName>
    <definedName name="じょうないせいち" localSheetId="16">#REF!</definedName>
    <definedName name="じょうないせいち">#REF!</definedName>
    <definedName name="じょうないはいかん" localSheetId="17">#REF!</definedName>
    <definedName name="じょうないはいかん" localSheetId="12">#REF!</definedName>
    <definedName name="じょうないはいかん" localSheetId="18">#REF!</definedName>
    <definedName name="じょうないはいかん" localSheetId="16">#REF!</definedName>
    <definedName name="じょうないはいかん">#REF!</definedName>
    <definedName name="しょけいひ" localSheetId="17">[169]内訳!#REF!</definedName>
    <definedName name="しょけいひ" localSheetId="12">[169]内訳!#REF!</definedName>
    <definedName name="しょけいひ" localSheetId="18">[169]内訳!#REF!</definedName>
    <definedName name="しょけいひ" localSheetId="16">[169]内訳!#REF!</definedName>
    <definedName name="しょけいひ">[169]内訳!#REF!</definedName>
    <definedName name="しょぶん" localSheetId="17">[109]強電複合!#REF!</definedName>
    <definedName name="しょぶん" localSheetId="12">[109]強電複合!#REF!</definedName>
    <definedName name="しょぶん" localSheetId="18">[109]強電複合!#REF!</definedName>
    <definedName name="しょぶん" localSheetId="16">[109]強電複合!#REF!</definedName>
    <definedName name="しょぶん">[109]強電複合!#REF!</definedName>
    <definedName name="じん" localSheetId="17">'[84]内訳（水産）'!#REF!</definedName>
    <definedName name="じん" localSheetId="12">'[84]内訳（水産）'!#REF!</definedName>
    <definedName name="じん" localSheetId="18">'[84]内訳（水産）'!#REF!</definedName>
    <definedName name="じん" localSheetId="16">'[84]内訳（水産）'!#REF!</definedName>
    <definedName name="じん">'[84]内訳（水産）'!#REF!</definedName>
    <definedName name="す" hidden="1">{"'内訳書'!$A$1:$O$28"}</definedName>
    <definedName name="すうりょう" localSheetId="17">#REF!</definedName>
    <definedName name="すうりょう" localSheetId="12">#REF!</definedName>
    <definedName name="すうりょう" localSheetId="18">#REF!</definedName>
    <definedName name="すうりょう" localSheetId="16">#REF!</definedName>
    <definedName name="すうりょう">#REF!</definedName>
    <definedName name="ｽｶﾑ管" localSheetId="17">#REF!</definedName>
    <definedName name="ｽｶﾑ管" localSheetId="12">#REF!</definedName>
    <definedName name="ｽｶﾑ管" localSheetId="18">#REF!</definedName>
    <definedName name="ｽｶﾑ管" localSheetId="16">#REF!</definedName>
    <definedName name="ｽｶﾑ管">#REF!</definedName>
    <definedName name="スケジュール">#REF!</definedName>
    <definedName name="スタート" localSheetId="17">#REF!</definedName>
    <definedName name="スタート" localSheetId="12">#REF!</definedName>
    <definedName name="スタート" localSheetId="18">#REF!</definedName>
    <definedName name="スタート" localSheetId="16">#REF!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[182]!スピンボタン入力2</definedName>
    <definedName name="せつ" localSheetId="17">'[109]#REF'!#REF!</definedName>
    <definedName name="せつ" localSheetId="12">'[109]#REF'!#REF!</definedName>
    <definedName name="せつ" localSheetId="18">'[109]#REF'!#REF!</definedName>
    <definedName name="せつ" localSheetId="16">'[109]#REF'!#REF!</definedName>
    <definedName name="せつ">'[109]#REF'!#REF!</definedName>
    <definedName name="そうか" localSheetId="17">'[183]内訳（水産）'!#REF!</definedName>
    <definedName name="そうか" localSheetId="12">'[183]内訳（水産）'!#REF!</definedName>
    <definedName name="そうか" localSheetId="18">'[183]内訳（水産）'!#REF!</definedName>
    <definedName name="そうか" localSheetId="16">'[183]内訳（水産）'!#REF!</definedName>
    <definedName name="そうか">'[183]内訳（水産）'!#REF!</definedName>
    <definedName name="そうかつ" localSheetId="17">[184]強電複合!#REF!</definedName>
    <definedName name="そうかつ" localSheetId="12">[184]強電複合!#REF!</definedName>
    <definedName name="そうかつ" localSheetId="18">[184]強電複合!#REF!</definedName>
    <definedName name="そうかつ" localSheetId="16">[184]強電複合!#REF!</definedName>
    <definedName name="そうかつ">[184]強電複合!#REF!</definedName>
    <definedName name="ぞうせい１」" hidden="1">{"'内訳書'!$A$1:$O$28"}</definedName>
    <definedName name="ソート実行">#REF!</definedName>
    <definedName name="ソート範囲">#REF!</definedName>
    <definedName name="その他">#REF!</definedName>
    <definedName name="その他１" localSheetId="17">#REF!</definedName>
    <definedName name="その他１" localSheetId="12">#REF!</definedName>
    <definedName name="その他１" localSheetId="18">#REF!</definedName>
    <definedName name="その他１" localSheetId="16">#REF!</definedName>
    <definedName name="その他１">#REF!</definedName>
    <definedName name="その他２" localSheetId="17">#REF!</definedName>
    <definedName name="その他２" localSheetId="12">#REF!</definedName>
    <definedName name="その他２" localSheetId="18">#REF!</definedName>
    <definedName name="その他２" localSheetId="16">#REF!</definedName>
    <definedName name="その他２">#REF!</definedName>
    <definedName name="その他３" localSheetId="17">#REF!</definedName>
    <definedName name="その他３" localSheetId="12">#REF!</definedName>
    <definedName name="その他３" localSheetId="18">#REF!</definedName>
    <definedName name="その他３" localSheetId="16">#REF!</definedName>
    <definedName name="その他３">#REF!</definedName>
    <definedName name="その他ﾒﾆｭｰ">#REF!</definedName>
    <definedName name="その他器具">#REF!</definedName>
    <definedName name="だｓｄｚｘ" localSheetId="17">'[84]内訳（水産）'!#REF!</definedName>
    <definedName name="だｓｄｚｘ" localSheetId="12">'[84]内訳（水産）'!#REF!</definedName>
    <definedName name="だｓｄｚｘ" localSheetId="18">'[84]内訳（水産）'!#REF!</definedName>
    <definedName name="だｓｄｚｘ" localSheetId="16">'[84]内訳（水産）'!#REF!</definedName>
    <definedName name="だｓｄｚｘ">'[84]内訳（水産）'!#REF!</definedName>
    <definedName name="だｓｆ">#REF!</definedName>
    <definedName name="ﾀﾞｲﾃｯｸ">#REF!</definedName>
    <definedName name="タイトル" localSheetId="17">[132]強電複合!#REF!</definedName>
    <definedName name="タイトル" localSheetId="12">[132]強電複合!#REF!</definedName>
    <definedName name="タイトル" localSheetId="18">[132]強電複合!#REF!</definedName>
    <definedName name="タイトル" localSheetId="16">[132]強電複合!#REF!</definedName>
    <definedName name="タイトル">[132]強電複合!#REF!</definedName>
    <definedName name="タイトル_8">[133]強電複合!#REF!</definedName>
    <definedName name="ﾀｲﾄﾙA1" localSheetId="17">#REF!</definedName>
    <definedName name="ﾀｲﾄﾙA1" localSheetId="12">#REF!</definedName>
    <definedName name="ﾀｲﾄﾙA1" localSheetId="18">#REF!</definedName>
    <definedName name="ﾀｲﾄﾙA1" localSheetId="16">#REF!</definedName>
    <definedName name="ﾀｲﾄﾙA1">#REF!</definedName>
    <definedName name="ﾀｲﾄﾙ行">[185]内部雑拾い!$A$1:$L$6</definedName>
    <definedName name="タイル">[173]体育館!$B$408</definedName>
    <definedName name="タイル_8">[174]体育館!$B$408</definedName>
    <definedName name="タイル工" localSheetId="17">#REF!</definedName>
    <definedName name="タイル工" localSheetId="12">#REF!</definedName>
    <definedName name="タイル工" localSheetId="18">#REF!</definedName>
    <definedName name="タイル工" localSheetId="16">#REF!</definedName>
    <definedName name="タイル工">#REF!</definedName>
    <definedName name="タイル工事" localSheetId="17">#REF!</definedName>
    <definedName name="タイル工事" localSheetId="12">#REF!</definedName>
    <definedName name="タイル工事" localSheetId="18">#REF!</definedName>
    <definedName name="タイル工事" localSheetId="16">#REF!</definedName>
    <definedName name="タイル工事">#REF!</definedName>
    <definedName name="ﾀﾞｸﾄ" localSheetId="17">#REF!</definedName>
    <definedName name="ﾀﾞｸﾄ" localSheetId="12">#REF!</definedName>
    <definedName name="ﾀﾞｸﾄ" localSheetId="18">#REF!</definedName>
    <definedName name="ﾀﾞｸﾄ" localSheetId="16">#REF!</definedName>
    <definedName name="ﾀﾞｸﾄ">#REF!</definedName>
    <definedName name="ダクト工" localSheetId="17">#REF!</definedName>
    <definedName name="ダクト工" localSheetId="12">#REF!</definedName>
    <definedName name="ダクト工" localSheetId="18">#REF!</definedName>
    <definedName name="ダクト工" localSheetId="16">#REF!</definedName>
    <definedName name="ダクト工">#REF!</definedName>
    <definedName name="だだあｓｄ" localSheetId="17">'[31]試験場(大型格納庫)4〜16'!#REF!</definedName>
    <definedName name="だだあｓｄ" localSheetId="12">'[31]試験場(大型格納庫)4〜16'!#REF!</definedName>
    <definedName name="だだあｓｄ" localSheetId="18">'[31]試験場(大型格納庫)4〜16'!#REF!</definedName>
    <definedName name="だだあｓｄ" localSheetId="16">'[31]試験場(大型格納庫)4〜16'!#REF!</definedName>
    <definedName name="だだあｓｄ">'[31]試験場(大型格納庫)4〜16'!#REF!</definedName>
    <definedName name="だだだだだだだだだだだＤ" localSheetId="17">#REF!</definedName>
    <definedName name="だだだだだだだだだだだＤ" localSheetId="12">#REF!</definedName>
    <definedName name="だだだだだだだだだだだＤ" localSheetId="18">#REF!</definedName>
    <definedName name="だだだだだだだだだだだＤ" localSheetId="16">#REF!</definedName>
    <definedName name="だだだだだだだだだだだＤ">#REF!</definedName>
    <definedName name="タタミ工" localSheetId="17">#REF!</definedName>
    <definedName name="タタミ工" localSheetId="12">#REF!</definedName>
    <definedName name="タタミ工" localSheetId="18">#REF!</definedName>
    <definedName name="タタミ工" localSheetId="16">#REF!</definedName>
    <definedName name="タタミ工">#REF!</definedName>
    <definedName name="だっだ" localSheetId="17">[116]東高校!#REF!</definedName>
    <definedName name="だっだ" localSheetId="12">[116]東高校!#REF!</definedName>
    <definedName name="だっだ" localSheetId="18">[116]東高校!#REF!</definedName>
    <definedName name="だっだ" localSheetId="16">[116]東高校!#REF!</definedName>
    <definedName name="だっだ">[116]東高校!#REF!</definedName>
    <definedName name="だて" localSheetId="17">#REF!</definedName>
    <definedName name="だて" localSheetId="12">#REF!</definedName>
    <definedName name="だて" localSheetId="18">#REF!</definedName>
    <definedName name="だて" localSheetId="16">#REF!</definedName>
    <definedName name="だて">#REF!</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だんぼう" localSheetId="17">[186]強電複合!#REF!</definedName>
    <definedName name="だんぼう" localSheetId="12">[186]強電複合!#REF!</definedName>
    <definedName name="だんぼう" localSheetId="18">[186]強電複合!#REF!</definedName>
    <definedName name="だんぼう" localSheetId="16">[186]強電複合!#REF!</definedName>
    <definedName name="だんぼう">[186]強電複合!#REF!</definedName>
    <definedName name="ﾁ44" localSheetId="17">#REF!</definedName>
    <definedName name="ﾁ44" localSheetId="12">#REF!</definedName>
    <definedName name="ﾁ44" localSheetId="18">#REF!</definedName>
    <definedName name="ﾁ44" localSheetId="16">#REF!</definedName>
    <definedName name="ﾁ44">#REF!</definedName>
    <definedName name="ﾁ44_8">#REF!</definedName>
    <definedName name="ﾁ46">#N/A</definedName>
    <definedName name="ちこと" localSheetId="17">#REF!</definedName>
    <definedName name="ちこと" localSheetId="12">#REF!</definedName>
    <definedName name="ちこと" localSheetId="18">#REF!</definedName>
    <definedName name="ちこと" localSheetId="16">#REF!</definedName>
    <definedName name="ちこと">#REF!</definedName>
    <definedName name="ちんでんち" localSheetId="17">#REF!</definedName>
    <definedName name="ちんでんち" localSheetId="12">#REF!</definedName>
    <definedName name="ちんでんち" localSheetId="18">#REF!</definedName>
    <definedName name="ちんでんち" localSheetId="16">#REF!</definedName>
    <definedName name="ちんでんち">#REF!</definedName>
    <definedName name="っｇｗ" localSheetId="17">#REF!</definedName>
    <definedName name="っｇｗ" localSheetId="12">#REF!</definedName>
    <definedName name="っｇｗ" localSheetId="18">#REF!</definedName>
    <definedName name="っｇｗ" localSheetId="16">#REF!</definedName>
    <definedName name="っｇｗ">#REF!</definedName>
    <definedName name="っｍ" hidden="1">{"'内訳書'!$A$1:$O$28"}</definedName>
    <definedName name="っｒ２２２" localSheetId="17">#REF!</definedName>
    <definedName name="っｒ２２２" localSheetId="12">#REF!</definedName>
    <definedName name="っｒ２２２" localSheetId="18">#REF!</definedName>
    <definedName name="っｒ２２２" localSheetId="16">#REF!</definedName>
    <definedName name="っｒ２２２">#REF!</definedName>
    <definedName name="っｓ" localSheetId="17">'[187]内訳（水産）'!#REF!</definedName>
    <definedName name="っｓ" localSheetId="12">'[187]内訳（水産）'!#REF!</definedName>
    <definedName name="っｓ" localSheetId="18">'[187]内訳（水産）'!#REF!</definedName>
    <definedName name="っｓ" localSheetId="16">'[187]内訳（水産）'!#REF!</definedName>
    <definedName name="っｓ">'[187]内訳（水産）'!#REF!</definedName>
    <definedName name="っｔｗｓｑ" localSheetId="17">[87]東高校!#REF!</definedName>
    <definedName name="っｔｗｓｑ" localSheetId="12">[87]東高校!#REF!</definedName>
    <definedName name="っｔｗｓｑ" localSheetId="18">[87]東高校!#REF!</definedName>
    <definedName name="っｔｗｓｑ" localSheetId="16">[87]東高校!#REF!</definedName>
    <definedName name="っｔｗｓｑ">[87]東高校!#REF!</definedName>
    <definedName name="っｔｗｔｑ" localSheetId="17">#REF!</definedName>
    <definedName name="っｔｗｔｑ" localSheetId="12">#REF!</definedName>
    <definedName name="っｔｗｔｑ" localSheetId="18">#REF!</definedName>
    <definedName name="っｔｗｔｑ" localSheetId="16">#REF!</definedName>
    <definedName name="っｔｗｔｑ">#REF!</definedName>
    <definedName name="つｙｆｑあ" localSheetId="17">#REF!</definedName>
    <definedName name="つｙｆｑあ" localSheetId="12">#REF!</definedName>
    <definedName name="つｙｆｑあ" localSheetId="18">#REF!</definedName>
    <definedName name="つｙｆｑあ" localSheetId="16">#REF!</definedName>
    <definedName name="つｙｆｑあ">#REF!</definedName>
    <definedName name="っｚ" localSheetId="17">#REF!</definedName>
    <definedName name="っｚ" localSheetId="12">#REF!</definedName>
    <definedName name="っｚ" localSheetId="18">#REF!</definedName>
    <definedName name="っｚ" localSheetId="16">#REF!</definedName>
    <definedName name="っｚ">#REF!</definedName>
    <definedName name="っいぇいぇ" localSheetId="17">[87]東高校!#REF!</definedName>
    <definedName name="っいぇいぇ" localSheetId="12">[87]東高校!#REF!</definedName>
    <definedName name="っいぇいぇ" localSheetId="18">[87]東高校!#REF!</definedName>
    <definedName name="っいぇいぇ" localSheetId="16">[87]東高校!#REF!</definedName>
    <definedName name="っいぇいぇ">[87]東高校!#REF!</definedName>
    <definedName name="っが">#REF!</definedName>
    <definedName name="っぐい" localSheetId="17">[181]東高校!#REF!</definedName>
    <definedName name="っぐい" localSheetId="12">[181]東高校!#REF!</definedName>
    <definedName name="っぐい" localSheetId="18">[181]東高校!#REF!</definedName>
    <definedName name="っぐい" localSheetId="16">[181]東高校!#REF!</definedName>
    <definedName name="っぐい">[181]東高校!#REF!</definedName>
    <definedName name="っっｄふぁ">#REF!</definedName>
    <definedName name="っっｇ" hidden="1">{"'内訳書'!$A$1:$O$28"}</definedName>
    <definedName name="っっｈ" hidden="1">{"'内訳書'!$A$1:$O$28"}</definedName>
    <definedName name="っっｍ" hidden="1">{"'内訳書'!$A$1:$O$28"}</definedName>
    <definedName name="っっｒ" localSheetId="17">#REF!</definedName>
    <definedName name="っっｒ" localSheetId="12">#REF!</definedName>
    <definedName name="っっｒ" localSheetId="18">#REF!</definedName>
    <definedName name="っっｒ" localSheetId="16">#REF!</definedName>
    <definedName name="っっｒ">#REF!</definedName>
    <definedName name="っっｚ" localSheetId="17">#REF!</definedName>
    <definedName name="っっｚ" localSheetId="12">#REF!</definedName>
    <definedName name="っっｚ" localSheetId="18">#REF!</definedName>
    <definedName name="っっｚ" localSheetId="16">#REF!</definedName>
    <definedName name="っっｚ">#REF!</definedName>
    <definedName name="っつぁ" localSheetId="17">[135]東高校!#REF!</definedName>
    <definedName name="っつぁ" localSheetId="12">[135]東高校!#REF!</definedName>
    <definedName name="っつぁ" localSheetId="18">[135]東高校!#REF!</definedName>
    <definedName name="っつぁ" localSheetId="16">[135]東高校!#REF!</definedName>
    <definedName name="っつぁ">[135]東高校!#REF!</definedName>
    <definedName name="っっっｈ" localSheetId="17">[12]強電複合!#REF!</definedName>
    <definedName name="っっっｈ" localSheetId="12">[12]強電複合!#REF!</definedName>
    <definedName name="っっっｈ" localSheetId="18">[12]強電複合!#REF!</definedName>
    <definedName name="っっっｈ" localSheetId="16">[12]強電複合!#REF!</definedName>
    <definedName name="っっっｈ">[12]強電複合!#REF!</definedName>
    <definedName name="っっっっｈ" localSheetId="17">[188]東高校!#REF!</definedName>
    <definedName name="っっっっｈ" localSheetId="12">[188]東高校!#REF!</definedName>
    <definedName name="っっっっｈ" localSheetId="18">[188]東高校!#REF!</definedName>
    <definedName name="っっっっｈ" localSheetId="16">[188]東高校!#REF!</definedName>
    <definedName name="っっっっｈ">[188]東高校!#REF!</definedName>
    <definedName name="つつつつつ" localSheetId="17">#REF!</definedName>
    <definedName name="つつつつつ" localSheetId="12">#REF!</definedName>
    <definedName name="つつつつつ" localSheetId="18">#REF!</definedName>
    <definedName name="つつつつつ" localSheetId="16">#REF!</definedName>
    <definedName name="つつつつつ">#REF!</definedName>
    <definedName name="っっっっっｙ" hidden="1">'[5]#REF'!#REF!</definedName>
    <definedName name="っっっっば" localSheetId="17">#REF!</definedName>
    <definedName name="っっっっば" localSheetId="12">#REF!</definedName>
    <definedName name="っっっっば" localSheetId="18">#REF!</definedName>
    <definedName name="っっっっば" localSheetId="16">#REF!</definedName>
    <definedName name="っっっっば">#REF!</definedName>
    <definedName name="て" localSheetId="17">[125]強電複合!#REF!</definedName>
    <definedName name="て" localSheetId="12">[125]強電複合!#REF!</definedName>
    <definedName name="て" localSheetId="18">[125]強電複合!#REF!</definedName>
    <definedName name="て" localSheetId="16">[125]強電複合!#REF!</definedName>
    <definedName name="て">[125]強電複合!#REF!</definedName>
    <definedName name="ていす" localSheetId="17">[189]強電複合!#REF!</definedName>
    <definedName name="ていす" localSheetId="12">[189]強電複合!#REF!</definedName>
    <definedName name="ていす" localSheetId="18">[189]強電複合!#REF!</definedName>
    <definedName name="ていす" localSheetId="16">[189]強電複合!#REF!</definedName>
    <definedName name="ていす">[189]強電複合!#REF!</definedName>
    <definedName name="てえｒてて" localSheetId="17">[125]強電複合!#REF!</definedName>
    <definedName name="てえｒてて" localSheetId="12">[125]強電複合!#REF!</definedName>
    <definedName name="てえｒてて" localSheetId="18">[125]強電複合!#REF!</definedName>
    <definedName name="てえｒてて" localSheetId="16">[125]強電複合!#REF!</definedName>
    <definedName name="てえｒてて">[125]強電複合!#REF!</definedName>
    <definedName name="てええ" localSheetId="17">[121]改修内訳!#REF!</definedName>
    <definedName name="てええ" localSheetId="12">[121]改修内訳!#REF!</definedName>
    <definedName name="てええ" localSheetId="18">[121]改修内訳!#REF!</definedName>
    <definedName name="てええ" localSheetId="16">[121]改修内訳!#REF!</definedName>
    <definedName name="てええ">[121]改修内訳!#REF!</definedName>
    <definedName name="ﾃﾞｰﾀ" localSheetId="17">#REF!</definedName>
    <definedName name="ﾃﾞｰﾀ" localSheetId="12">#REF!</definedName>
    <definedName name="ﾃﾞｰﾀ" localSheetId="18">#REF!</definedName>
    <definedName name="ﾃﾞｰﾀ" localSheetId="16">#REF!</definedName>
    <definedName name="ﾃﾞｰﾀ">#REF!</definedName>
    <definedName name="データ１">#REF!</definedName>
    <definedName name="データエリア">#REF!</definedName>
    <definedName name="ﾃﾞｰﾀﾍﾞｰｽno.ｺﾋﾟｰ先">#REF!</definedName>
    <definedName name="デ―タ表―1" localSheetId="17">#REF!</definedName>
    <definedName name="デ―タ表―1" localSheetId="12">#REF!</definedName>
    <definedName name="デ―タ表―1" localSheetId="18">#REF!</definedName>
    <definedName name="デ―タ表―1" localSheetId="16">#REF!</definedName>
    <definedName name="デ―タ表―1">#REF!</definedName>
    <definedName name="デ―タ表―2" localSheetId="17">#REF!</definedName>
    <definedName name="デ―タ表―2" localSheetId="12">#REF!</definedName>
    <definedName name="デ―タ表―2" localSheetId="18">#REF!</definedName>
    <definedName name="デ―タ表―2" localSheetId="16">#REF!</definedName>
    <definedName name="デ―タ表―2">#REF!</definedName>
    <definedName name="デ―タ表―3" localSheetId="17">#REF!</definedName>
    <definedName name="デ―タ表―3" localSheetId="12">#REF!</definedName>
    <definedName name="デ―タ表―3" localSheetId="18">#REF!</definedName>
    <definedName name="デ―タ表―3" localSheetId="16">#REF!</definedName>
    <definedName name="デ―タ表―3">#REF!</definedName>
    <definedName name="デ―タ表―4" localSheetId="17">#REF!</definedName>
    <definedName name="デ―タ表―4" localSheetId="12">#REF!</definedName>
    <definedName name="デ―タ表―4" localSheetId="18">#REF!</definedName>
    <definedName name="デ―タ表―4" localSheetId="16">#REF!</definedName>
    <definedName name="デ―タ表―4">#REF!</definedName>
    <definedName name="デ―タ表―5" localSheetId="17">#REF!</definedName>
    <definedName name="デ―タ表―5" localSheetId="12">#REF!</definedName>
    <definedName name="デ―タ表―5" localSheetId="18">#REF!</definedName>
    <definedName name="デ―タ表―5" localSheetId="16">#REF!</definedName>
    <definedName name="デ―タ表―5">#REF!</definedName>
    <definedName name="デ―タ表―6" localSheetId="17">#REF!</definedName>
    <definedName name="デ―タ表―6" localSheetId="12">#REF!</definedName>
    <definedName name="デ―タ表―6" localSheetId="18">#REF!</definedName>
    <definedName name="デ―タ表―6" localSheetId="16">#REF!</definedName>
    <definedName name="デ―タ表―6">#REF!</definedName>
    <definedName name="てえてｔ" localSheetId="17">#REF!</definedName>
    <definedName name="てえてｔ" localSheetId="12">#REF!</definedName>
    <definedName name="てえてｔ" localSheetId="18">#REF!</definedName>
    <definedName name="てえてｔ" localSheetId="16">#REF!</definedName>
    <definedName name="てえてｔ">#REF!</definedName>
    <definedName name="ででででで" localSheetId="17">#REF!</definedName>
    <definedName name="ででででで" localSheetId="12">#REF!</definedName>
    <definedName name="ででででで" localSheetId="18">#REF!</definedName>
    <definedName name="ででででで" localSheetId="16">#REF!</definedName>
    <definedName name="ででででで">#REF!</definedName>
    <definedName name="でんて" localSheetId="17" hidden="1">#REF!</definedName>
    <definedName name="でんて" localSheetId="12" hidden="1">#REF!</definedName>
    <definedName name="でんて" localSheetId="18" hidden="1">#REF!</definedName>
    <definedName name="でんて" localSheetId="16" hidden="1">#REF!</definedName>
    <definedName name="でんて" hidden="1">#REF!</definedName>
    <definedName name="とく" localSheetId="17">[85]強電複合!#REF!</definedName>
    <definedName name="とく" localSheetId="12">[85]強電複合!#REF!</definedName>
    <definedName name="とく" localSheetId="18">[85]強電複合!#REF!</definedName>
    <definedName name="とく" localSheetId="16">[85]強電複合!#REF!</definedName>
    <definedName name="とく">[85]強電複合!#REF!</definedName>
    <definedName name="どこ">#REF!</definedName>
    <definedName name="とび工" localSheetId="17">#REF!</definedName>
    <definedName name="とび工" localSheetId="12">#REF!</definedName>
    <definedName name="とび工" localSheetId="18">#REF!</definedName>
    <definedName name="とび工" localSheetId="16">#REF!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hidden="1">{"'内訳書'!$A$1:$O$28"}</definedName>
    <definedName name="なにん１" hidden="1">{"'内訳書'!$A$1:$O$28"}</definedName>
    <definedName name="なにん２" hidden="1">{"'内訳書'!$A$1:$O$28"}</definedName>
    <definedName name="ねお" localSheetId="17">[112]東高校!#REF!</definedName>
    <definedName name="ねお" localSheetId="12">[112]東高校!#REF!</definedName>
    <definedName name="ねお" localSheetId="18">[112]東高校!#REF!</definedName>
    <definedName name="ねお" localSheetId="16">[112]東高校!#REF!</definedName>
    <definedName name="ねお">[112]東高校!#REF!</definedName>
    <definedName name="ねか" localSheetId="17">'[84]内訳（水産）'!#REF!</definedName>
    <definedName name="ねか" localSheetId="12">'[84]内訳（水産）'!#REF!</definedName>
    <definedName name="ねか" localSheetId="18">'[84]内訳（水産）'!#REF!</definedName>
    <definedName name="ねか" localSheetId="16">'[84]内訳（水産）'!#REF!</definedName>
    <definedName name="ねか">'[84]内訳（水産）'!#REF!</definedName>
    <definedName name="のりき" localSheetId="17">#REF!</definedName>
    <definedName name="のりき" localSheetId="12">#REF!</definedName>
    <definedName name="のりき" localSheetId="18">#REF!</definedName>
    <definedName name="のりき" localSheetId="16">#REF!</definedName>
    <definedName name="のりき">#REF!</definedName>
    <definedName name="のりき_11">#REF!</definedName>
    <definedName name="のりき_12">#REF!</definedName>
    <definedName name="のりき_13">#REF!</definedName>
    <definedName name="は" localSheetId="17" hidden="1">#REF!</definedName>
    <definedName name="は" localSheetId="12" hidden="1">#REF!</definedName>
    <definedName name="は" localSheetId="18" hidden="1">#REF!</definedName>
    <definedName name="は" localSheetId="16" hidden="1">#REF!</definedName>
    <definedName name="は" hidden="1">#REF!</definedName>
    <definedName name="パイプ吸込">#REF!</definedName>
    <definedName name="はきく" localSheetId="17">#REF!</definedName>
    <definedName name="はきく" localSheetId="12">#REF!</definedName>
    <definedName name="はきく" localSheetId="18">#REF!</definedName>
    <definedName name="はきく" localSheetId="16">#REF!</definedName>
    <definedName name="はきく">#REF!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 localSheetId="17">#REF!</definedName>
    <definedName name="はつり工" localSheetId="12">#REF!</definedName>
    <definedName name="はつり工" localSheetId="18">#REF!</definedName>
    <definedName name="はつり工" localSheetId="16">#REF!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 localSheetId="17">#REF!</definedName>
    <definedName name="ﾊﾟﾈﾙﾋｰﾀｰ" localSheetId="12">#REF!</definedName>
    <definedName name="ﾊﾟﾈﾙﾋｰﾀｰ" localSheetId="18">#REF!</definedName>
    <definedName name="ﾊﾟﾈﾙﾋｰﾀｰ" localSheetId="16">#REF!</definedName>
    <definedName name="ﾊﾟﾈﾙﾋｰﾀｰ">#REF!</definedName>
    <definedName name="バルブ">#REF!</definedName>
    <definedName name="はんい" localSheetId="17">#REF!</definedName>
    <definedName name="はんい" localSheetId="12">#REF!</definedName>
    <definedName name="はんい" localSheetId="18">#REF!</definedName>
    <definedName name="はんい" localSheetId="16">#REF!</definedName>
    <definedName name="はんい">#REF!</definedName>
    <definedName name="ひ">[190]石ヶ戸解体!$H$104</definedName>
    <definedName name="ぴ" localSheetId="17">#REF!</definedName>
    <definedName name="ぴ" localSheetId="12">#REF!</definedName>
    <definedName name="ぴ" localSheetId="18">#REF!</definedName>
    <definedName name="ぴ" localSheetId="16">#REF!</definedName>
    <definedName name="ぴ">#REF!</definedName>
    <definedName name="ひかくひょう２">[114]屋根・外壁等!$A$1:$IV$2</definedName>
    <definedName name="ひゅっふ」">[166]体育館!$B$705</definedName>
    <definedName name="ふ" localSheetId="17">'[111]内訳（水産）'!#REF!</definedName>
    <definedName name="ふ" localSheetId="12">'[111]内訳（水産）'!#REF!</definedName>
    <definedName name="ふ" localSheetId="18">'[111]内訳（水産）'!#REF!</definedName>
    <definedName name="ふ" localSheetId="16">'[111]内訳（水産）'!#REF!</definedName>
    <definedName name="ふ">'[111]内訳（水産）'!#REF!</definedName>
    <definedName name="ぶｈｔｆれ" localSheetId="17">[157]東高校!#REF!</definedName>
    <definedName name="ぶｈｔｆれ" localSheetId="12">[157]東高校!#REF!</definedName>
    <definedName name="ぶｈｔｆれ" localSheetId="18">[157]東高校!#REF!</definedName>
    <definedName name="ぶｈｔｆれ" localSheetId="16">[157]東高校!#REF!</definedName>
    <definedName name="ぶｈｔｆれ">[157]東高校!#REF!</definedName>
    <definedName name="ふｔｙ" localSheetId="17">[191]強電複合!#REF!</definedName>
    <definedName name="ふｔｙ" localSheetId="12">[191]強電複合!#REF!</definedName>
    <definedName name="ふｔｙ" localSheetId="18">[191]強電複合!#REF!</definedName>
    <definedName name="ふｔｙ" localSheetId="16">[191]強電複合!#REF!</definedName>
    <definedName name="ふｔｙ">[191]強電複合!#REF!</definedName>
    <definedName name="ふぁｓ" localSheetId="17">#REF!</definedName>
    <definedName name="ふぁｓ" localSheetId="12">#REF!</definedName>
    <definedName name="ふぁｓ" localSheetId="18">#REF!</definedName>
    <definedName name="ふぁｓ" localSheetId="16">#REF!</definedName>
    <definedName name="ふぁｓ">#REF!</definedName>
    <definedName name="ﾌｧｲﾙ名">#REF!</definedName>
    <definedName name="ふぁふぁ" localSheetId="17">#REF!</definedName>
    <definedName name="ふぁふぁ" localSheetId="12">#REF!</definedName>
    <definedName name="ふぁふぁ" localSheetId="18">#REF!</definedName>
    <definedName name="ふぁふぁ" localSheetId="16">#REF!</definedName>
    <definedName name="ふぁふぁ">#REF!</definedName>
    <definedName name="ﾌｧﾝｺｲﾙﾕﾆｯﾄ" localSheetId="17">#REF!</definedName>
    <definedName name="ﾌｧﾝｺｲﾙﾕﾆｯﾄ" localSheetId="12">#REF!</definedName>
    <definedName name="ﾌｧﾝｺｲﾙﾕﾆｯﾄ" localSheetId="18">#REF!</definedName>
    <definedName name="ﾌｧﾝｺｲﾙﾕﾆｯﾄ" localSheetId="16">#REF!</definedName>
    <definedName name="ﾌｧﾝｺｲﾙﾕﾆｯﾄ">#REF!</definedName>
    <definedName name="ふいお" localSheetId="17">[144]東高校!#REF!</definedName>
    <definedName name="ふいお" localSheetId="12">[144]東高校!#REF!</definedName>
    <definedName name="ふいお" localSheetId="18">[144]東高校!#REF!</definedName>
    <definedName name="ふいお" localSheetId="16">[144]東高校!#REF!</definedName>
    <definedName name="ふいお">[144]東高校!#REF!</definedName>
    <definedName name="ふぇｆ" localSheetId="17">[87]東高校!#REF!</definedName>
    <definedName name="ふぇｆ" localSheetId="12">[87]東高校!#REF!</definedName>
    <definedName name="ふぇｆ" localSheetId="18">[87]東高校!#REF!</definedName>
    <definedName name="ふぇｆ" localSheetId="16">[87]東高校!#REF!</definedName>
    <definedName name="ふぇｆ">[87]東高校!#REF!</definedName>
    <definedName name="フェンス" localSheetId="17">[178]拾い書!#REF!</definedName>
    <definedName name="フェンス" localSheetId="12">[178]拾い書!#REF!</definedName>
    <definedName name="フェンス" localSheetId="18">[178]拾い書!#REF!</definedName>
    <definedName name="フェンス" localSheetId="16">[178]拾い書!#REF!</definedName>
    <definedName name="フェンス">[178]拾い書!#REF!</definedName>
    <definedName name="ふくたん" localSheetId="17">[192]拾い書!#REF!</definedName>
    <definedName name="ふくたん" localSheetId="12">[192]拾い書!#REF!</definedName>
    <definedName name="ふくたん" localSheetId="18">[192]拾い書!#REF!</definedName>
    <definedName name="ふくたん" localSheetId="16">[192]拾い書!#REF!</definedName>
    <definedName name="ふくたん">[192]拾い書!#REF!</definedName>
    <definedName name="ふひ" hidden="1">{"'内訳書'!$A$1:$O$28"}</definedName>
    <definedName name="べ" localSheetId="17">#REF!</definedName>
    <definedName name="べ" localSheetId="12">#REF!</definedName>
    <definedName name="べ" localSheetId="18">#REF!</definedName>
    <definedName name="べ" localSheetId="16">#REF!</definedName>
    <definedName name="べ">#REF!</definedName>
    <definedName name="へじ" localSheetId="17">[11]東高校!#REF!</definedName>
    <definedName name="へじ" localSheetId="12">[11]東高校!#REF!</definedName>
    <definedName name="へじ" localSheetId="18">[11]東高校!#REF!</definedName>
    <definedName name="へじ" localSheetId="16">[11]東高校!#REF!</definedName>
    <definedName name="へじ">[11]東高校!#REF!</definedName>
    <definedName name="ベニヤ_1820_900_5.5" localSheetId="17">#REF!</definedName>
    <definedName name="ベニヤ_1820_900_5.5" localSheetId="12">#REF!</definedName>
    <definedName name="ベニヤ_1820_900_5.5" localSheetId="18">#REF!</definedName>
    <definedName name="ベニヤ_1820_900_5.5" localSheetId="16">#REF!</definedName>
    <definedName name="ベニヤ_1820_900_5.5">#REF!</definedName>
    <definedName name="べん" localSheetId="17">#REF!</definedName>
    <definedName name="べん" localSheetId="12">#REF!</definedName>
    <definedName name="べん" localSheetId="18">#REF!</definedName>
    <definedName name="べん" localSheetId="16">#REF!</definedName>
    <definedName name="べん">#REF!</definedName>
    <definedName name="ぽ" localSheetId="17">#REF!</definedName>
    <definedName name="ぽ" localSheetId="12">#REF!</definedName>
    <definedName name="ぽ" localSheetId="18">#REF!</definedName>
    <definedName name="ぽ" localSheetId="16">#REF!</definedName>
    <definedName name="ぽ">#REF!</definedName>
    <definedName name="ほいう」" hidden="1">{"'内訳書'!$A$1:$O$28"}</definedName>
    <definedName name="ボイラー" localSheetId="17">#REF!</definedName>
    <definedName name="ボイラー" localSheetId="12">#REF!</definedName>
    <definedName name="ボイラー" localSheetId="18">#REF!</definedName>
    <definedName name="ボイラー" localSheetId="16">#REF!</definedName>
    <definedName name="ボイラー">#REF!</definedName>
    <definedName name="ポール基礎" localSheetId="17">[193]拾い書!#REF!</definedName>
    <definedName name="ポール基礎" localSheetId="12">[193]拾い書!#REF!</definedName>
    <definedName name="ポール基礎" localSheetId="18">[193]拾い書!#REF!</definedName>
    <definedName name="ポール基礎" localSheetId="16">[193]拾い書!#REF!</definedName>
    <definedName name="ポール基礎">[193]拾い書!#REF!</definedName>
    <definedName name="ぽぽぽぽ" localSheetId="17">#REF!</definedName>
    <definedName name="ぽぽぽぽ" localSheetId="12">#REF!</definedName>
    <definedName name="ぽぽぽぽ" localSheetId="18">#REF!</definedName>
    <definedName name="ぽぽぽぽ" localSheetId="16">#REF!</definedName>
    <definedName name="ぽぽぽぽ">#REF!</definedName>
    <definedName name="ポンプ" localSheetId="17" hidden="1">#REF!</definedName>
    <definedName name="ポンプ" localSheetId="12" hidden="1">#REF!</definedName>
    <definedName name="ポンプ" localSheetId="18" hidden="1">#REF!</definedName>
    <definedName name="ポンプ" localSheetId="16" hidden="1">#REF!</definedName>
    <definedName name="ポンプ" hidden="1">#REF!</definedName>
    <definedName name="マクロ">#REF!</definedName>
    <definedName name="マスタ_99_部品コード">[194]部品・診断項目確認シート!$N$2:$N$20000</definedName>
    <definedName name="まの">#REF!</definedName>
    <definedName name="マンホ_ル" localSheetId="17">#REF!</definedName>
    <definedName name="マンホ_ル" localSheetId="12">#REF!</definedName>
    <definedName name="マンホ_ル" localSheetId="18">#REF!</definedName>
    <definedName name="マンホ_ル" localSheetId="16">#REF!</definedName>
    <definedName name="マンホ_ル">#REF!</definedName>
    <definedName name="マンホール" localSheetId="17" hidden="1">#REF!</definedName>
    <definedName name="マンホール" localSheetId="12" hidden="1">#REF!</definedName>
    <definedName name="マンホール" localSheetId="18" hidden="1">#REF!</definedName>
    <definedName name="マンホール" localSheetId="16" hidden="1">#REF!</definedName>
    <definedName name="マンホール" hidden="1">#REF!</definedName>
    <definedName name="ﾏﾝﾎｰﾙﾎﾟﾝﾌﾟ室" localSheetId="17">#REF!</definedName>
    <definedName name="ﾏﾝﾎｰﾙﾎﾟﾝﾌﾟ室" localSheetId="12">#REF!</definedName>
    <definedName name="ﾏﾝﾎｰﾙﾎﾟﾝﾌﾟ室" localSheetId="18">#REF!</definedName>
    <definedName name="ﾏﾝﾎｰﾙﾎﾟﾝﾌﾟ室" localSheetId="16">#REF!</definedName>
    <definedName name="ﾏﾝﾎｰﾙﾎﾟﾝﾌﾟ室">#REF!</definedName>
    <definedName name="むつ１">[11]東高校!#REF!</definedName>
    <definedName name="もっとﾒﾆｭｰ">#REF!</definedName>
    <definedName name="ﾔﾈ" hidden="1">{"'内訳書'!$A$1:$O$28"}</definedName>
    <definedName name="やね" localSheetId="17">[195]宿舎!#REF!</definedName>
    <definedName name="やね" localSheetId="12">[195]宿舎!#REF!</definedName>
    <definedName name="やね" localSheetId="18">[195]宿舎!#REF!</definedName>
    <definedName name="やね" localSheetId="16">[195]宿舎!#REF!</definedName>
    <definedName name="やね">[195]宿舎!#REF!</definedName>
    <definedName name="ゆ" localSheetId="17">#REF!</definedName>
    <definedName name="ゆ" localSheetId="12">#REF!</definedName>
    <definedName name="ゆ" localSheetId="18">#REF!</definedName>
    <definedName name="ゆ" localSheetId="16">#REF!</definedName>
    <definedName name="ゆ">#REF!</definedName>
    <definedName name="ユニット及びその他" localSheetId="17">[163]内訳!#REF!</definedName>
    <definedName name="ユニット及びその他" localSheetId="12">[163]内訳!#REF!</definedName>
    <definedName name="ユニット及びその他" localSheetId="18">[163]内訳!#REF!</definedName>
    <definedName name="ユニット及びその他" localSheetId="16">[163]内訳!#REF!</definedName>
    <definedName name="ユニット及びその他">[163]内訳!#REF!</definedName>
    <definedName name="ら" localSheetId="17">#REF!</definedName>
    <definedName name="ら" localSheetId="12">#REF!</definedName>
    <definedName name="ら" localSheetId="18">#REF!</definedName>
    <definedName name="ら" localSheetId="16">#REF!</definedName>
    <definedName name="ら">#REF!</definedName>
    <definedName name="ライン名称___">#REF!</definedName>
    <definedName name="らだ" localSheetId="17">[87]東高校!#REF!</definedName>
    <definedName name="らだ" localSheetId="12">[87]東高校!#REF!</definedName>
    <definedName name="らだ" localSheetId="18">[87]東高校!#REF!</definedName>
    <definedName name="らだ" localSheetId="16">[87]東高校!#REF!</definedName>
    <definedName name="らだ">[87]東高校!#REF!</definedName>
    <definedName name="らら" localSheetId="17">[196]東高校!#REF!</definedName>
    <definedName name="らら" localSheetId="12">[196]東高校!#REF!</definedName>
    <definedName name="らら" localSheetId="18">[196]東高校!#REF!</definedName>
    <definedName name="らら" localSheetId="16">[196]東高校!#REF!</definedName>
    <definedName name="らら">[196]東高校!#REF!</definedName>
    <definedName name="り" localSheetId="17">[197]強電複合!#REF!</definedName>
    <definedName name="り" localSheetId="12">[197]強電複合!#REF!</definedName>
    <definedName name="り" localSheetId="18">[197]強電複合!#REF!</definedName>
    <definedName name="り" localSheetId="16">[197]強電複合!#REF!</definedName>
    <definedName name="り">[197]強電複合!#REF!</definedName>
    <definedName name="りりりりり" localSheetId="17">#REF!</definedName>
    <definedName name="りりりりり" localSheetId="12">#REF!</definedName>
    <definedName name="りりりりり" localSheetId="18">#REF!</definedName>
    <definedName name="りりりりり" localSheetId="16">#REF!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localSheetId="17" hidden="1">'[105] 内訳'!#REF!</definedName>
    <definedName name="わ" localSheetId="12" hidden="1">'[105] 内訳'!#REF!</definedName>
    <definedName name="わ" localSheetId="18" hidden="1">'[105] 内訳'!#REF!</definedName>
    <definedName name="わ" localSheetId="16" hidden="1">'[105] 内訳'!#REF!</definedName>
    <definedName name="わ" hidden="1">'[105] 内訳'!#REF!</definedName>
    <definedName name="わわわ" localSheetId="17">'[84]内訳（水産）'!#REF!</definedName>
    <definedName name="わわわ" localSheetId="12">'[84]内訳（水産）'!#REF!</definedName>
    <definedName name="わわわ" localSheetId="18">'[84]内訳（水産）'!#REF!</definedName>
    <definedName name="わわわ" localSheetId="16">'[84]内訳（水産）'!#REF!</definedName>
    <definedName name="わわわ">'[84]内訳（水産）'!#REF!</definedName>
    <definedName name="ん" localSheetId="17">[198]改修内訳!#REF!</definedName>
    <definedName name="ん" localSheetId="12">[198]改修内訳!#REF!</definedName>
    <definedName name="ん" localSheetId="18">[198]改修内訳!#REF!</definedName>
    <definedName name="ん" localSheetId="16">[198]改修内訳!#REF!</definedName>
    <definedName name="ん">[198]改修内訳!#REF!</definedName>
    <definedName name="ん１９１４">#REF!</definedName>
    <definedName name="ん１９４">#REF!</definedName>
    <definedName name="ん１９８">#REF!</definedName>
    <definedName name="ん２１８９">#REF!</definedName>
    <definedName name="んｎ" localSheetId="17" hidden="1">#REF!</definedName>
    <definedName name="んｎ" localSheetId="12" hidden="1">#REF!</definedName>
    <definedName name="んｎ" localSheetId="18" hidden="1">#REF!</definedName>
    <definedName name="んｎ" localSheetId="16" hidden="1">#REF!</definedName>
    <definedName name="んｎ" hidden="1">#REF!</definedName>
    <definedName name="愛" localSheetId="17">#REF!</definedName>
    <definedName name="愛" localSheetId="12">#REF!</definedName>
    <definedName name="愛" localSheetId="18">#REF!</definedName>
    <definedName name="愛" localSheetId="16">#REF!</definedName>
    <definedName name="愛">#REF!</definedName>
    <definedName name="宛先" localSheetId="17">#REF!</definedName>
    <definedName name="宛先" localSheetId="12">#REF!</definedName>
    <definedName name="宛先" localSheetId="18">#REF!</definedName>
    <definedName name="宛先" localSheetId="16">#REF!</definedName>
    <definedName name="宛先">#REF!</definedName>
    <definedName name="安全費">#REF!</definedName>
    <definedName name="委託価格">#REF!</definedName>
    <definedName name="尉３７９" localSheetId="17">#REF!</definedName>
    <definedName name="尉３７９" localSheetId="12">#REF!</definedName>
    <definedName name="尉３７９" localSheetId="18">#REF!</definedName>
    <definedName name="尉３７９" localSheetId="16">#REF!</definedName>
    <definedName name="尉３７９">#REF!</definedName>
    <definedName name="異形管率">#REF!</definedName>
    <definedName name="一">#REF!</definedName>
    <definedName name="一位代価" localSheetId="17">'[132]#REF'!#REF!</definedName>
    <definedName name="一位代価" localSheetId="12">'[132]#REF'!#REF!</definedName>
    <definedName name="一位代価" localSheetId="18">'[132]#REF'!#REF!</definedName>
    <definedName name="一位代価" localSheetId="16">'[132]#REF'!#REF!</definedName>
    <definedName name="一位代価">'[132]#REF'!#REF!</definedName>
    <definedName name="一位代価_8">#REF!</definedName>
    <definedName name="一般運転手" localSheetId="17">#REF!</definedName>
    <definedName name="一般運転手" localSheetId="12">#REF!</definedName>
    <definedName name="一般運転手" localSheetId="18">#REF!</definedName>
    <definedName name="一般運転手" localSheetId="16">#REF!</definedName>
    <definedName name="一般運転手">#REF!</definedName>
    <definedName name="一般運転手_11">#REF!</definedName>
    <definedName name="一般運転手_12">#REF!</definedName>
    <definedName name="一般運転手_13">#REF!</definedName>
    <definedName name="一般運転手_4">#REF!</definedName>
    <definedName name="一般運転手夜間" localSheetId="17">#REF!</definedName>
    <definedName name="一般運転手夜間" localSheetId="12">#REF!</definedName>
    <definedName name="一般運転手夜間" localSheetId="18">#REF!</definedName>
    <definedName name="一般運転手夜間" localSheetId="16">#REF!</definedName>
    <definedName name="一般運転手夜間">#REF!</definedName>
    <definedName name="一般管理費">[199]経費率等!$S$30:$U$34</definedName>
    <definedName name="一般管理費S">[200]諸経費算出表!$C$42</definedName>
    <definedName name="一般管理費等">#REF!</definedName>
    <definedName name="一般労務費">#REF!</definedName>
    <definedName name="一般労務費_単">'[201]明細（PM市単）'!#REF!</definedName>
    <definedName name="一般労務費E">#REF!</definedName>
    <definedName name="一般労務費M">#REF!</definedName>
    <definedName name="一部保存実行">#REF!</definedName>
    <definedName name="一部保存範囲">#REF!</definedName>
    <definedName name="一覧表" localSheetId="17">#REF!,#REF!,#REF!,#REF!,#REF!,#REF!,#REF!,#REF!</definedName>
    <definedName name="一覧表" localSheetId="12">#REF!,#REF!,#REF!,#REF!,#REF!,#REF!,#REF!,#REF!</definedName>
    <definedName name="一覧表" localSheetId="18">#REF!,#REF!,#REF!,#REF!,#REF!,#REF!,#REF!,#REF!</definedName>
    <definedName name="一覧表" localSheetId="16">#REF!,#REF!,#REF!,#REF!,#REF!,#REF!,#REF!,#REF!</definedName>
    <definedName name="一覧表">#REF!,#REF!,#REF!,#REF!,#REF!,#REF!,#REF!,#REF!</definedName>
    <definedName name="印刷" localSheetId="17">#REF!</definedName>
    <definedName name="印刷" localSheetId="12">#REF!</definedName>
    <definedName name="印刷" localSheetId="18">#REF!</definedName>
    <definedName name="印刷" localSheetId="16">#REF!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 localSheetId="17">#REF!</definedName>
    <definedName name="印刷範囲" localSheetId="12">#REF!</definedName>
    <definedName name="印刷範囲" localSheetId="18">#REF!</definedName>
    <definedName name="印刷範囲" localSheetId="16">#REF!</definedName>
    <definedName name="印刷範囲">#REF!</definedName>
    <definedName name="印刷範囲1" localSheetId="17">#REF!</definedName>
    <definedName name="印刷範囲1" localSheetId="12">#REF!</definedName>
    <definedName name="印刷範囲1" localSheetId="18">#REF!</definedName>
    <definedName name="印刷範囲1" localSheetId="16">#REF!</definedName>
    <definedName name="印刷範囲1">#REF!</definedName>
    <definedName name="印刷範囲2" localSheetId="17">#REF!</definedName>
    <definedName name="印刷範囲2" localSheetId="12">#REF!</definedName>
    <definedName name="印刷範囲2" localSheetId="18">#REF!</definedName>
    <definedName name="印刷範囲2" localSheetId="16">#REF!</definedName>
    <definedName name="印刷範囲2">#REF!</definedName>
    <definedName name="印刷範囲3" localSheetId="17">#REF!</definedName>
    <definedName name="印刷範囲3" localSheetId="12">#REF!</definedName>
    <definedName name="印刷範囲3" localSheetId="18">#REF!</definedName>
    <definedName name="印刷範囲3" localSheetId="16">#REF!</definedName>
    <definedName name="印刷範囲3">#REF!</definedName>
    <definedName name="運搬" localSheetId="17">#REF!</definedName>
    <definedName name="運搬" localSheetId="12">#REF!</definedName>
    <definedName name="運搬" localSheetId="18">#REF!</definedName>
    <definedName name="運搬" localSheetId="16">#REF!</definedName>
    <definedName name="運搬">#REF!</definedName>
    <definedName name="運搬ﾍﾟｰｼﾞ" localSheetId="17">#REF!</definedName>
    <definedName name="運搬ﾍﾟｰｼﾞ" localSheetId="12">#REF!</definedName>
    <definedName name="運搬ﾍﾟｰｼﾞ" localSheetId="18">#REF!</definedName>
    <definedName name="運搬ﾍﾟｰｼﾞ" localSheetId="16">#REF!</definedName>
    <definedName name="運搬ﾍﾟｰｼﾞ">#REF!</definedName>
    <definedName name="運搬費" localSheetId="17">#REF!</definedName>
    <definedName name="運搬費" localSheetId="12">#REF!</definedName>
    <definedName name="運搬費" localSheetId="18">#REF!</definedName>
    <definedName name="運搬費" localSheetId="16">#REF!</definedName>
    <definedName name="運搬費">#REF!</definedName>
    <definedName name="営繕書式">[11]東高校!#REF!</definedName>
    <definedName name="営繕損料">[199]経費率等!$S$6:$U$12</definedName>
    <definedName name="営繕費">#REF!</definedName>
    <definedName name="衛生器具" localSheetId="17">#REF!</definedName>
    <definedName name="衛生器具" localSheetId="12">#REF!</definedName>
    <definedName name="衛生器具" localSheetId="18">#REF!</definedName>
    <definedName name="衛生器具" localSheetId="16">#REF!</definedName>
    <definedName name="衛生器具">#REF!</definedName>
    <definedName name="縁せき" localSheetId="17">[163]内訳!#REF!</definedName>
    <definedName name="縁せき" localSheetId="12">[163]内訳!#REF!</definedName>
    <definedName name="縁せき" localSheetId="18">[163]内訳!#REF!</definedName>
    <definedName name="縁せき" localSheetId="16">[163]内訳!#REF!</definedName>
    <definedName name="縁せき">[163]内訳!#REF!</definedName>
    <definedName name="縁石及び敷砂利" localSheetId="17">[163]内訳!#REF!</definedName>
    <definedName name="縁石及び敷砂利" localSheetId="12">[163]内訳!#REF!</definedName>
    <definedName name="縁石及び敷砂利" localSheetId="18">[163]内訳!#REF!</definedName>
    <definedName name="縁石及び敷砂利" localSheetId="16">[163]内訳!#REF!</definedName>
    <definedName name="縁石及び敷砂利">[163]内訳!#REF!</definedName>
    <definedName name="縁石側溝及び塀" localSheetId="17">[163]内訳!#REF!</definedName>
    <definedName name="縁石側溝及び塀" localSheetId="12">[163]内訳!#REF!</definedName>
    <definedName name="縁石側溝及び塀" localSheetId="18">[163]内訳!#REF!</definedName>
    <definedName name="縁石側溝及び塀" localSheetId="16">[163]内訳!#REF!</definedName>
    <definedName name="縁石側溝及び塀">[163]内訳!#REF!</definedName>
    <definedName name="塩ビ製ｲﾝﾊﾞｰﾄ桝" localSheetId="17">#REF!</definedName>
    <definedName name="塩ビ製ｲﾝﾊﾞｰﾄ桝" localSheetId="12">#REF!</definedName>
    <definedName name="塩ビ製ｲﾝﾊﾞｰﾄ桝" localSheetId="18">#REF!</definedName>
    <definedName name="塩ビ製ｲﾝﾊﾞｰﾄ桝" localSheetId="16">#REF!</definedName>
    <definedName name="塩ビ製ｲﾝﾊﾞｰﾄ桝">#REF!</definedName>
    <definedName name="塩素低率" localSheetId="17">#REF!</definedName>
    <definedName name="塩素低率" localSheetId="12">#REF!</definedName>
    <definedName name="塩素低率" localSheetId="18">#REF!</definedName>
    <definedName name="塩素低率" localSheetId="16">#REF!</definedName>
    <definedName name="塩素低率">#REF!</definedName>
    <definedName name="屋根">[173]体育館!$B$570</definedName>
    <definedName name="屋根_8">[174]体育館!$B$570</definedName>
    <definedName name="屋根ふき工" localSheetId="17">#REF!</definedName>
    <definedName name="屋根ふき工" localSheetId="12">#REF!</definedName>
    <definedName name="屋根ふき工" localSheetId="18">#REF!</definedName>
    <definedName name="屋根ふき工" localSheetId="16">#REF!</definedName>
    <definedName name="屋根ふき工">#REF!</definedName>
    <definedName name="屋根工事" localSheetId="17">[202]宿舎!#REF!</definedName>
    <definedName name="屋根工事" localSheetId="12">[202]宿舎!#REF!</definedName>
    <definedName name="屋根工事" localSheetId="18">[202]宿舎!#REF!</definedName>
    <definedName name="屋根工事" localSheetId="16">[202]宿舎!#REF!</definedName>
    <definedName name="屋根工事">[202]宿舎!#REF!</definedName>
    <definedName name="屋根葺工" localSheetId="17">#REF!</definedName>
    <definedName name="屋根葺工" localSheetId="12">#REF!</definedName>
    <definedName name="屋根葺工" localSheetId="18">#REF!</definedName>
    <definedName name="屋根葺工" localSheetId="16">#REF!</definedName>
    <definedName name="屋根葺工">#REF!</definedName>
    <definedName name="温風暖房機" localSheetId="17">#REF!</definedName>
    <definedName name="温風暖房機" localSheetId="12">#REF!</definedName>
    <definedName name="温風暖房機" localSheetId="18">#REF!</definedName>
    <definedName name="温風暖房機" localSheetId="16">#REF!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 localSheetId="17">#REF!</definedName>
    <definedName name="仮囲い" localSheetId="12">#REF!</definedName>
    <definedName name="仮囲い" localSheetId="18">#REF!</definedName>
    <definedName name="仮囲い" localSheetId="16">#REF!</definedName>
    <definedName name="仮囲い">#REF!</definedName>
    <definedName name="仮囲い代価" localSheetId="17">[132]強電複合!#REF!</definedName>
    <definedName name="仮囲い代価" localSheetId="12">[132]強電複合!#REF!</definedName>
    <definedName name="仮囲い代価" localSheetId="18">[132]強電複合!#REF!</definedName>
    <definedName name="仮囲い代価" localSheetId="16">[132]強電複合!#REF!</definedName>
    <definedName name="仮囲い代価">[132]強電複合!#REF!</definedName>
    <definedName name="仮囲い代価_8">[133]強電複合!#REF!</definedName>
    <definedName name="仮設" localSheetId="17">'[132]#REF'!#REF!</definedName>
    <definedName name="仮設" localSheetId="12">'[132]#REF'!#REF!</definedName>
    <definedName name="仮設" localSheetId="18">'[132]#REF'!#REF!</definedName>
    <definedName name="仮設" localSheetId="16">'[132]#REF'!#REF!</definedName>
    <definedName name="仮設">'[132]#REF'!#REF!</definedName>
    <definedName name="仮設_8">[133]_REF!#REF!</definedName>
    <definedName name="仮設工事" localSheetId="17">#REF!</definedName>
    <definedName name="仮設工事" localSheetId="12">#REF!</definedName>
    <definedName name="仮設工事" localSheetId="18">#REF!</definedName>
    <definedName name="仮設工事" localSheetId="16">#REF!</definedName>
    <definedName name="仮設工事">#REF!</definedName>
    <definedName name="仮設代価" localSheetId="17">[203]東高校!#REF!</definedName>
    <definedName name="仮設代価" localSheetId="12">[203]東高校!#REF!</definedName>
    <definedName name="仮設代価" localSheetId="18">[203]東高校!#REF!</definedName>
    <definedName name="仮設代価" localSheetId="16">[203]東高校!#REF!</definedName>
    <definedName name="仮設代価">[203]東高校!#REF!</definedName>
    <definedName name="仮設道路か">#REF!</definedName>
    <definedName name="仮設費">#REF!</definedName>
    <definedName name="家具工事" localSheetId="17">#REF!</definedName>
    <definedName name="家具工事" localSheetId="12">#REF!</definedName>
    <definedName name="家具工事" localSheetId="18">#REF!</definedName>
    <definedName name="家具工事" localSheetId="16">#REF!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 localSheetId="17">[173]体育館!#REF!</definedName>
    <definedName name="解体" localSheetId="12">[173]体育館!#REF!</definedName>
    <definedName name="解体" localSheetId="18">[173]体育館!#REF!</definedName>
    <definedName name="解体" localSheetId="16">[173]体育館!#REF!</definedName>
    <definedName name="解体">[173]体育館!#REF!</definedName>
    <definedName name="解体_8">[174]体育館!#REF!</definedName>
    <definedName name="解体２" hidden="1">{"'内訳書'!$A$1:$O$28"}</definedName>
    <definedName name="解体工事" localSheetId="17">[204]体育館!#REF!</definedName>
    <definedName name="解体工事" localSheetId="12">[204]体育館!#REF!</definedName>
    <definedName name="解体工事" localSheetId="18">[204]体育館!#REF!</definedName>
    <definedName name="解体工事" localSheetId="16">[204]体育館!#REF!</definedName>
    <definedName name="解体工事">[204]体育館!#REF!</definedName>
    <definedName name="解体工事_8">[205]体育館!#REF!</definedName>
    <definedName name="解体代価表" hidden="1">{"'内訳書'!$A$1:$O$28"}</definedName>
    <definedName name="解体代価表1" hidden="1">{"'内訳書'!$A$1:$O$28"}</definedName>
    <definedName name="解体撤去工事" localSheetId="17">[204]体育館!#REF!</definedName>
    <definedName name="解体撤去工事" localSheetId="12">[204]体育館!#REF!</definedName>
    <definedName name="解体撤去工事" localSheetId="18">[204]体育館!#REF!</definedName>
    <definedName name="解体撤去工事" localSheetId="16">[204]体育館!#REF!</definedName>
    <definedName name="解体撤去工事">[204]体育館!#REF!</definedName>
    <definedName name="解体撤去工事_8">[205]体育館!#REF!</definedName>
    <definedName name="解体撤去代価表" hidden="1">{"'内訳書'!$A$1:$O$28"}</definedName>
    <definedName name="改修" localSheetId="17">[206]東高校!#REF!</definedName>
    <definedName name="改修" localSheetId="12">[206]東高校!#REF!</definedName>
    <definedName name="改修" localSheetId="18">[206]東高校!#REF!</definedName>
    <definedName name="改修" localSheetId="16">[206]東高校!#REF!</definedName>
    <definedName name="改修">[206]東高校!#REF!</definedName>
    <definedName name="改修諸経費" localSheetId="17">[207]内訳!#REF!</definedName>
    <definedName name="改修諸経費" localSheetId="12">[207]内訳!#REF!</definedName>
    <definedName name="改修諸経費" localSheetId="18">[207]内訳!#REF!</definedName>
    <definedName name="改修諸経費" localSheetId="16">[207]内訳!#REF!</definedName>
    <definedName name="改修諸経費">[207]内訳!#REF!</definedName>
    <definedName name="改修諸経費_8">[208]内訳!#REF!</definedName>
    <definedName name="開口補強">[209]造作材!$B$4:$R$188</definedName>
    <definedName name="開始ｺﾒﾝﾄ">#REF!</definedName>
    <definedName name="外交">[173]体育館!$B$948</definedName>
    <definedName name="外交_8">[174]体育館!$B$948</definedName>
    <definedName name="外構" localSheetId="17">[210]建築!#REF!</definedName>
    <definedName name="外構" localSheetId="12">[210]建築!#REF!</definedName>
    <definedName name="外構" localSheetId="18">[210]建築!#REF!</definedName>
    <definedName name="外構" localSheetId="16">[210]建築!#REF!</definedName>
    <definedName name="外構">[210]建築!#REF!</definedName>
    <definedName name="外構工事" localSheetId="17">[204]体育館!#REF!</definedName>
    <definedName name="外構工事" localSheetId="12">[204]体育館!#REF!</definedName>
    <definedName name="外構工事" localSheetId="18">[204]体育館!#REF!</definedName>
    <definedName name="外構工事" localSheetId="16">[204]体育館!#REF!</definedName>
    <definedName name="外構工事">[204]体育館!#REF!</definedName>
    <definedName name="外構工事_8">[205]体育館!#REF!</definedName>
    <definedName name="外構施設" localSheetId="17">[163]内訳!#REF!</definedName>
    <definedName name="外構施設" localSheetId="12">[163]内訳!#REF!</definedName>
    <definedName name="外構施設" localSheetId="18">[163]内訳!#REF!</definedName>
    <definedName name="外構施設" localSheetId="16">[163]内訳!#REF!</definedName>
    <definedName name="外構施設">[163]内訳!#REF!</definedName>
    <definedName name="外部" hidden="1">{"'内訳書'!$A$1:$O$28"}</definedName>
    <definedName name="外部工作物" localSheetId="17">#REF!</definedName>
    <definedName name="外部工作物" localSheetId="12">#REF!</definedName>
    <definedName name="外部工作物" localSheetId="18">#REF!</definedName>
    <definedName name="外部工作物" localSheetId="16">#REF!</definedName>
    <definedName name="外部工作物">#REF!</definedName>
    <definedName name="概要" localSheetId="17">[211]強電複合!#REF!</definedName>
    <definedName name="概要" localSheetId="12">[211]強電複合!#REF!</definedName>
    <definedName name="概要" localSheetId="18">[211]強電複合!#REF!</definedName>
    <definedName name="概要" localSheetId="16">[211]強電複合!#REF!</definedName>
    <definedName name="概要">[211]強電複合!#REF!</definedName>
    <definedName name="各種手元" localSheetId="17">#REF!</definedName>
    <definedName name="各種手元" localSheetId="12">#REF!</definedName>
    <definedName name="各種手元" localSheetId="18">#REF!</definedName>
    <definedName name="各種手元" localSheetId="16">#REF!</definedName>
    <definedName name="各種手元">#REF!</definedName>
    <definedName name="各種助手" localSheetId="17">#REF!</definedName>
    <definedName name="各種助手" localSheetId="12">#REF!</definedName>
    <definedName name="各種助手" localSheetId="18">#REF!</definedName>
    <definedName name="各種助手" localSheetId="16">#REF!</definedName>
    <definedName name="各種助手">#REF!</definedName>
    <definedName name="角ｻｲｽﾞ" localSheetId="17">#REF!</definedName>
    <definedName name="角ｻｲｽﾞ" localSheetId="12">#REF!</definedName>
    <definedName name="角ｻｲｽﾞ" localSheetId="18">#REF!</definedName>
    <definedName name="角ｻｲｽﾞ" localSheetId="16">#REF!</definedName>
    <definedName name="角ｻｲｽﾞ">#REF!</definedName>
    <definedName name="掛率" localSheetId="17">#REF!</definedName>
    <definedName name="掛率" localSheetId="12">#REF!</definedName>
    <definedName name="掛率" localSheetId="18">#REF!</definedName>
    <definedName name="掛率" localSheetId="16">#REF!</definedName>
    <definedName name="掛率">#REF!</definedName>
    <definedName name="勘定科目">'[212]勘定科目-補助科目リスト'!$A$1:$A$65536</definedName>
    <definedName name="完成" localSheetId="17">#REF!</definedName>
    <definedName name="完成" localSheetId="12">#REF!</definedName>
    <definedName name="完成" localSheetId="18">#REF!</definedName>
    <definedName name="完成" localSheetId="16">#REF!</definedName>
    <definedName name="完成">#REF!</definedName>
    <definedName name="幹線設備工事">[213]電気内訳!$G$39</definedName>
    <definedName name="換気" hidden="1">{"'内訳書'!$A$1:$O$28"}</definedName>
    <definedName name="換気扇" localSheetId="17">#REF!</definedName>
    <definedName name="換気扇" localSheetId="12">#REF!</definedName>
    <definedName name="換気扇" localSheetId="18">#REF!</definedName>
    <definedName name="換気扇" localSheetId="16">#REF!</definedName>
    <definedName name="換気扇">#REF!</definedName>
    <definedName name="換気扇２" localSheetId="17">#REF!</definedName>
    <definedName name="換気扇２" localSheetId="12">#REF!</definedName>
    <definedName name="換気扇２" localSheetId="18">#REF!</definedName>
    <definedName name="換気扇２" localSheetId="16">#REF!</definedName>
    <definedName name="換気扇２">#REF!</definedName>
    <definedName name="管GP20" localSheetId="17">#REF!</definedName>
    <definedName name="管GP20" localSheetId="12">#REF!</definedName>
    <definedName name="管GP20" localSheetId="18">#REF!</definedName>
    <definedName name="管GP20" localSheetId="16">#REF!</definedName>
    <definedName name="管GP20">#REF!</definedName>
    <definedName name="管GP25" localSheetId="17">#REF!</definedName>
    <definedName name="管GP25" localSheetId="12">#REF!</definedName>
    <definedName name="管GP25" localSheetId="18">#REF!</definedName>
    <definedName name="管GP25" localSheetId="16">#REF!</definedName>
    <definedName name="管GP25">#REF!</definedName>
    <definedName name="管GP32" localSheetId="17">#REF!</definedName>
    <definedName name="管GP32" localSheetId="12">#REF!</definedName>
    <definedName name="管GP32" localSheetId="18">#REF!</definedName>
    <definedName name="管GP32" localSheetId="16">#REF!</definedName>
    <definedName name="管GP32">#REF!</definedName>
    <definedName name="管GP40" localSheetId="17">#REF!</definedName>
    <definedName name="管GP40" localSheetId="12">#REF!</definedName>
    <definedName name="管GP40" localSheetId="18">#REF!</definedName>
    <definedName name="管GP40" localSheetId="16">#REF!</definedName>
    <definedName name="管GP40">#REF!</definedName>
    <definedName name="管GP50" localSheetId="17">#REF!</definedName>
    <definedName name="管GP50" localSheetId="12">#REF!</definedName>
    <definedName name="管GP50" localSheetId="18">#REF!</definedName>
    <definedName name="管GP50" localSheetId="16">#REF!</definedName>
    <definedName name="管GP50">#REF!</definedName>
    <definedName name="管GP65" localSheetId="17">#REF!</definedName>
    <definedName name="管GP65" localSheetId="12">#REF!</definedName>
    <definedName name="管GP65" localSheetId="18">#REF!</definedName>
    <definedName name="管GP65" localSheetId="16">#REF!</definedName>
    <definedName name="管GP65">#REF!</definedName>
    <definedName name="管GP80" localSheetId="17">#REF!</definedName>
    <definedName name="管GP80" localSheetId="12">#REF!</definedName>
    <definedName name="管GP80" localSheetId="18">#REF!</definedName>
    <definedName name="管GP80" localSheetId="16">#REF!</definedName>
    <definedName name="管GP80">#REF!</definedName>
    <definedName name="管径" localSheetId="17">#REF!</definedName>
    <definedName name="管径" localSheetId="12">#REF!</definedName>
    <definedName name="管径" localSheetId="18">#REF!</definedName>
    <definedName name="管径" localSheetId="16">#REF!</definedName>
    <definedName name="管径">#REF!</definedName>
    <definedName name="管径2" localSheetId="17">#REF!</definedName>
    <definedName name="管径2" localSheetId="12">#REF!</definedName>
    <definedName name="管径2" localSheetId="18">#REF!</definedName>
    <definedName name="管径2" localSheetId="16">#REF!</definedName>
    <definedName name="管径2">#REF!</definedName>
    <definedName name="管材料" localSheetId="17">#REF!</definedName>
    <definedName name="管材料" localSheetId="12">#REF!</definedName>
    <definedName name="管材料" localSheetId="18">#REF!</definedName>
    <definedName name="管材料" localSheetId="16">#REF!</definedName>
    <definedName name="管材料">#REF!</definedName>
    <definedName name="管理棟基礎工" localSheetId="17">#REF!</definedName>
    <definedName name="管理棟基礎工" localSheetId="12">#REF!</definedName>
    <definedName name="管理棟基礎工" localSheetId="18">#REF!</definedName>
    <definedName name="管理棟基礎工" localSheetId="16">#REF!</definedName>
    <definedName name="管理棟基礎工">#REF!</definedName>
    <definedName name="管理棟土工" localSheetId="17">#REF!</definedName>
    <definedName name="管理棟土工" localSheetId="12">#REF!</definedName>
    <definedName name="管理棟土工" localSheetId="18">#REF!</definedName>
    <definedName name="管理棟土工" localSheetId="16">#REF!</definedName>
    <definedName name="管理棟土工">#REF!</definedName>
    <definedName name="管路断面番号" localSheetId="17">#REF!</definedName>
    <definedName name="管路断面番号" localSheetId="12">#REF!</definedName>
    <definedName name="管路断面番号" localSheetId="18">#REF!</definedName>
    <definedName name="管路断面番号" localSheetId="16">#REF!</definedName>
    <definedName name="管路断面番号">#REF!</definedName>
    <definedName name="管路断面表示" localSheetId="17">#REF!</definedName>
    <definedName name="管路断面表示" localSheetId="12">#REF!</definedName>
    <definedName name="管路断面表示" localSheetId="18">#REF!</definedName>
    <definedName name="管路断面表示" localSheetId="16">#REF!</definedName>
    <definedName name="管路断面表示">#REF!</definedName>
    <definedName name="貫通部">#REF!</definedName>
    <definedName name="間接委託費">#REF!</definedName>
    <definedName name="間接工事費">#REF!</definedName>
    <definedName name="丸ｻｲｽﾞ" localSheetId="17">#REF!</definedName>
    <definedName name="丸ｻｲｽﾞ" localSheetId="12">#REF!</definedName>
    <definedName name="丸ｻｲｽﾞ" localSheetId="18">#REF!</definedName>
    <definedName name="丸ｻｲｽﾞ" localSheetId="16">#REF!</definedName>
    <definedName name="丸ｻｲｽﾞ">#REF!</definedName>
    <definedName name="基礎" localSheetId="17">[178]拾い書!#REF!</definedName>
    <definedName name="基礎" localSheetId="12">[178]拾い書!#REF!</definedName>
    <definedName name="基礎" localSheetId="18">[178]拾い書!#REF!</definedName>
    <definedName name="基礎" localSheetId="16">[178]拾い書!#REF!</definedName>
    <definedName name="基礎">[178]拾い書!#REF!</definedName>
    <definedName name="基礎22" localSheetId="17">[80]拾い書!#REF!</definedName>
    <definedName name="基礎22" localSheetId="12">[80]拾い書!#REF!</definedName>
    <definedName name="基礎22" localSheetId="18">[80]拾い書!#REF!</definedName>
    <definedName name="基礎22" localSheetId="16">[80]拾い書!#REF!</definedName>
    <definedName name="基礎22">[80]拾い書!#REF!</definedName>
    <definedName name="基礎細目">"フォーム 1"</definedName>
    <definedName name="期限" localSheetId="17">#REF!</definedName>
    <definedName name="期限" localSheetId="12">#REF!</definedName>
    <definedName name="期限" localSheetId="18">#REF!</definedName>
    <definedName name="期限" localSheetId="16">#REF!</definedName>
    <definedName name="期限">#REF!</definedName>
    <definedName name="機の代印刷">#REF!</definedName>
    <definedName name="機の内印刷">#REF!</definedName>
    <definedName name="機械" localSheetId="17">#REF!</definedName>
    <definedName name="機械" localSheetId="12">#REF!</definedName>
    <definedName name="機械" localSheetId="18">#REF!</definedName>
    <definedName name="機械" localSheetId="16">#REF!</definedName>
    <definedName name="機械">#REF!</definedName>
    <definedName name="機械運転工" localSheetId="17">#REF!</definedName>
    <definedName name="機械運転工" localSheetId="12">#REF!</definedName>
    <definedName name="機械運転工" localSheetId="18">#REF!</definedName>
    <definedName name="機械運転工" localSheetId="16">#REF!</definedName>
    <definedName name="機械運転工">#REF!</definedName>
    <definedName name="機械経費">#REF!</definedName>
    <definedName name="機械除雪1">#REF!</definedName>
    <definedName name="機械除雪2">#REF!</definedName>
    <definedName name="機械設計書" hidden="1">{"'内訳書'!$A$1:$O$28"}</definedName>
    <definedName name="機械設備" localSheetId="17">[210]建築!#REF!</definedName>
    <definedName name="機械設備" localSheetId="12">[210]建築!#REF!</definedName>
    <definedName name="機械設備" localSheetId="18">[210]建築!#REF!</definedName>
    <definedName name="機械設備" localSheetId="16">[210]建築!#REF!</definedName>
    <definedName name="機械設備">[210]建築!#REF!</definedName>
    <definedName name="機械設備工" localSheetId="17">#REF!</definedName>
    <definedName name="機械設備工" localSheetId="12">#REF!</definedName>
    <definedName name="機械設備工" localSheetId="18">#REF!</definedName>
    <definedName name="機械設備工" localSheetId="16">#REF!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規格1" localSheetId="17">#REF!</definedName>
    <definedName name="規格1" localSheetId="12">#REF!</definedName>
    <definedName name="規格1" localSheetId="18">#REF!</definedName>
    <definedName name="規格1" localSheetId="16">#REF!</definedName>
    <definedName name="規格1">#REF!</definedName>
    <definedName name="規格10" localSheetId="17">#REF!</definedName>
    <definedName name="規格10" localSheetId="12">#REF!</definedName>
    <definedName name="規格10" localSheetId="18">#REF!</definedName>
    <definedName name="規格10" localSheetId="16">#REF!</definedName>
    <definedName name="規格10">#REF!</definedName>
    <definedName name="規格11" localSheetId="17">#REF!</definedName>
    <definedName name="規格11" localSheetId="12">#REF!</definedName>
    <definedName name="規格11" localSheetId="18">#REF!</definedName>
    <definedName name="規格11" localSheetId="16">#REF!</definedName>
    <definedName name="規格11">#REF!</definedName>
    <definedName name="規格12" localSheetId="17">#REF!</definedName>
    <definedName name="規格12" localSheetId="12">#REF!</definedName>
    <definedName name="規格12" localSheetId="18">#REF!</definedName>
    <definedName name="規格12" localSheetId="16">#REF!</definedName>
    <definedName name="規格12">#REF!</definedName>
    <definedName name="規格13" localSheetId="17">#REF!</definedName>
    <definedName name="規格13" localSheetId="12">#REF!</definedName>
    <definedName name="規格13" localSheetId="18">#REF!</definedName>
    <definedName name="規格13" localSheetId="16">#REF!</definedName>
    <definedName name="規格13">#REF!</definedName>
    <definedName name="規格14" localSheetId="17">#REF!</definedName>
    <definedName name="規格14" localSheetId="12">#REF!</definedName>
    <definedName name="規格14" localSheetId="18">#REF!</definedName>
    <definedName name="規格14" localSheetId="16">#REF!</definedName>
    <definedName name="規格14">#REF!</definedName>
    <definedName name="規格15" localSheetId="17">#REF!</definedName>
    <definedName name="規格15" localSheetId="12">#REF!</definedName>
    <definedName name="規格15" localSheetId="18">#REF!</definedName>
    <definedName name="規格15" localSheetId="16">#REF!</definedName>
    <definedName name="規格15">#REF!</definedName>
    <definedName name="規格16" localSheetId="17">#REF!</definedName>
    <definedName name="規格16" localSheetId="12">#REF!</definedName>
    <definedName name="規格16" localSheetId="18">#REF!</definedName>
    <definedName name="規格16" localSheetId="16">#REF!</definedName>
    <definedName name="規格16">#REF!</definedName>
    <definedName name="規格17" localSheetId="17">#REF!</definedName>
    <definedName name="規格17" localSheetId="12">#REF!</definedName>
    <definedName name="規格17" localSheetId="18">#REF!</definedName>
    <definedName name="規格17" localSheetId="16">#REF!</definedName>
    <definedName name="規格17">#REF!</definedName>
    <definedName name="規格2" localSheetId="17">#REF!</definedName>
    <definedName name="規格2" localSheetId="12">#REF!</definedName>
    <definedName name="規格2" localSheetId="18">#REF!</definedName>
    <definedName name="規格2" localSheetId="16">#REF!</definedName>
    <definedName name="規格2">#REF!</definedName>
    <definedName name="規格20" localSheetId="17">#REF!</definedName>
    <definedName name="規格20" localSheetId="12">#REF!</definedName>
    <definedName name="規格20" localSheetId="18">#REF!</definedName>
    <definedName name="規格20" localSheetId="16">#REF!</definedName>
    <definedName name="規格20">#REF!</definedName>
    <definedName name="規格21" localSheetId="17">#REF!</definedName>
    <definedName name="規格21" localSheetId="12">#REF!</definedName>
    <definedName name="規格21" localSheetId="18">#REF!</definedName>
    <definedName name="規格21" localSheetId="16">#REF!</definedName>
    <definedName name="規格21">#REF!</definedName>
    <definedName name="規格22" localSheetId="17">#REF!</definedName>
    <definedName name="規格22" localSheetId="12">#REF!</definedName>
    <definedName name="規格22" localSheetId="18">#REF!</definedName>
    <definedName name="規格22" localSheetId="16">#REF!</definedName>
    <definedName name="規格22">#REF!</definedName>
    <definedName name="規格23" localSheetId="17">#REF!</definedName>
    <definedName name="規格23" localSheetId="12">#REF!</definedName>
    <definedName name="規格23" localSheetId="18">#REF!</definedName>
    <definedName name="規格23" localSheetId="16">#REF!</definedName>
    <definedName name="規格23">#REF!</definedName>
    <definedName name="規格24" localSheetId="17">#REF!</definedName>
    <definedName name="規格24" localSheetId="12">#REF!</definedName>
    <definedName name="規格24" localSheetId="18">#REF!</definedName>
    <definedName name="規格24" localSheetId="16">#REF!</definedName>
    <definedName name="規格24">#REF!</definedName>
    <definedName name="規格25" localSheetId="17">#REF!</definedName>
    <definedName name="規格25" localSheetId="12">#REF!</definedName>
    <definedName name="規格25" localSheetId="18">#REF!</definedName>
    <definedName name="規格25" localSheetId="16">#REF!</definedName>
    <definedName name="規格25">#REF!</definedName>
    <definedName name="規格26" localSheetId="17">#REF!</definedName>
    <definedName name="規格26" localSheetId="12">#REF!</definedName>
    <definedName name="規格26" localSheetId="18">#REF!</definedName>
    <definedName name="規格26" localSheetId="16">#REF!</definedName>
    <definedName name="規格26">#REF!</definedName>
    <definedName name="規格3" localSheetId="17">#REF!</definedName>
    <definedName name="規格3" localSheetId="12">#REF!</definedName>
    <definedName name="規格3" localSheetId="18">#REF!</definedName>
    <definedName name="規格3" localSheetId="16">#REF!</definedName>
    <definedName name="規格3">#REF!</definedName>
    <definedName name="規格4" localSheetId="17">#REF!</definedName>
    <definedName name="規格4" localSheetId="12">#REF!</definedName>
    <definedName name="規格4" localSheetId="18">#REF!</definedName>
    <definedName name="規格4" localSheetId="16">#REF!</definedName>
    <definedName name="規格4">#REF!</definedName>
    <definedName name="規格5" localSheetId="17">#REF!</definedName>
    <definedName name="規格5" localSheetId="12">#REF!</definedName>
    <definedName name="規格5" localSheetId="18">#REF!</definedName>
    <definedName name="規格5" localSheetId="16">#REF!</definedName>
    <definedName name="規格5">#REF!</definedName>
    <definedName name="規格6" localSheetId="17">#REF!</definedName>
    <definedName name="規格6" localSheetId="12">#REF!</definedName>
    <definedName name="規格6" localSheetId="18">#REF!</definedName>
    <definedName name="規格6" localSheetId="16">#REF!</definedName>
    <definedName name="規格6">#REF!</definedName>
    <definedName name="規格7" localSheetId="17">#REF!</definedName>
    <definedName name="規格7" localSheetId="12">#REF!</definedName>
    <definedName name="規格7" localSheetId="18">#REF!</definedName>
    <definedName name="規格7" localSheetId="16">#REF!</definedName>
    <definedName name="規格7">#REF!</definedName>
    <definedName name="規格8" localSheetId="17">#REF!</definedName>
    <definedName name="規格8" localSheetId="12">#REF!</definedName>
    <definedName name="規格8" localSheetId="18">#REF!</definedName>
    <definedName name="規格8" localSheetId="16">#REF!</definedName>
    <definedName name="規格8">#REF!</definedName>
    <definedName name="規格9" localSheetId="17">#REF!</definedName>
    <definedName name="規格9" localSheetId="12">#REF!</definedName>
    <definedName name="規格9" localSheetId="18">#REF!</definedName>
    <definedName name="規格9" localSheetId="16">#REF!</definedName>
    <definedName name="規格9">#REF!</definedName>
    <definedName name="記0">#N/A</definedName>
    <definedName name="記1" localSheetId="17">#REF!</definedName>
    <definedName name="記1" localSheetId="12">#REF!</definedName>
    <definedName name="記1" localSheetId="18">#REF!</definedName>
    <definedName name="記1" localSheetId="16">#REF!</definedName>
    <definedName name="記1">#REF!</definedName>
    <definedName name="記2" localSheetId="17">#REF!</definedName>
    <definedName name="記2" localSheetId="12">#REF!</definedName>
    <definedName name="記2" localSheetId="18">#REF!</definedName>
    <definedName name="記2" localSheetId="16">#REF!</definedName>
    <definedName name="記2">#REF!</definedName>
    <definedName name="記3" localSheetId="17">#REF!</definedName>
    <definedName name="記3" localSheetId="12">#REF!</definedName>
    <definedName name="記3" localSheetId="18">#REF!</definedName>
    <definedName name="記3" localSheetId="16">#REF!</definedName>
    <definedName name="記3">#REF!</definedName>
    <definedName name="技師Ａ" localSheetId="17">#REF!</definedName>
    <definedName name="技師Ａ" localSheetId="12">#REF!</definedName>
    <definedName name="技師Ａ" localSheetId="18">#REF!</definedName>
    <definedName name="技師Ａ" localSheetId="16">#REF!</definedName>
    <definedName name="技師Ａ">#REF!</definedName>
    <definedName name="技師Ｂ" localSheetId="17">#REF!</definedName>
    <definedName name="技師Ｂ" localSheetId="12">#REF!</definedName>
    <definedName name="技師Ｂ" localSheetId="18">#REF!</definedName>
    <definedName name="技師Ｂ" localSheetId="16">#REF!</definedName>
    <definedName name="技師Ｂ">#REF!</definedName>
    <definedName name="技師Ｃ" localSheetId="17">#REF!</definedName>
    <definedName name="技師Ｃ" localSheetId="12">#REF!</definedName>
    <definedName name="技師Ｃ" localSheetId="18">#REF!</definedName>
    <definedName name="技師Ｃ" localSheetId="16">#REF!</definedName>
    <definedName name="技師Ｃ">#REF!</definedName>
    <definedName name="技術員" localSheetId="17">#REF!</definedName>
    <definedName name="技術員" localSheetId="12">#REF!</definedName>
    <definedName name="技術員" localSheetId="18">#REF!</definedName>
    <definedName name="技術員" localSheetId="16">#REF!</definedName>
    <definedName name="技術員">#REF!</definedName>
    <definedName name="技術管理費">#REF!</definedName>
    <definedName name="技術者">#REF!</definedName>
    <definedName name="技術費">#REF!</definedName>
    <definedName name="技術費率E">[214]直接経費!#REF!</definedName>
    <definedName name="技術労務費">#REF!</definedName>
    <definedName name="給水" localSheetId="17">#REF!</definedName>
    <definedName name="給水" localSheetId="12">#REF!</definedName>
    <definedName name="給水" localSheetId="18">#REF!</definedName>
    <definedName name="給水" localSheetId="16">#REF!</definedName>
    <definedName name="給水">#REF!</definedName>
    <definedName name="給水設備" localSheetId="17">[82]概算!#REF!</definedName>
    <definedName name="給水設備" localSheetId="12">[82]概算!#REF!</definedName>
    <definedName name="給水設備" localSheetId="18">[82]概算!#REF!</definedName>
    <definedName name="給水設備" localSheetId="16">[82]概算!#REF!</definedName>
    <definedName name="給水設備">[82]概算!#REF!</definedName>
    <definedName name="給湯" localSheetId="17">#REF!</definedName>
    <definedName name="給湯" localSheetId="12">#REF!</definedName>
    <definedName name="給湯" localSheetId="18">#REF!</definedName>
    <definedName name="給湯" localSheetId="16">#REF!</definedName>
    <definedName name="給湯">#REF!</definedName>
    <definedName name="給湯器_湯沸器">#REF!</definedName>
    <definedName name="給湯器･湯沸器" localSheetId="17">#REF!</definedName>
    <definedName name="給湯器･湯沸器" localSheetId="12">#REF!</definedName>
    <definedName name="給湯器･湯沸器" localSheetId="18">#REF!</definedName>
    <definedName name="給湯器･湯沸器" localSheetId="16">#REF!</definedName>
    <definedName name="給湯器･湯沸器">#REF!</definedName>
    <definedName name="給湯設備" localSheetId="17">[82]概算!#REF!</definedName>
    <definedName name="給湯設備" localSheetId="12">[82]概算!#REF!</definedName>
    <definedName name="給湯設備" localSheetId="18">[82]概算!#REF!</definedName>
    <definedName name="給湯設備" localSheetId="16">[82]概算!#REF!</definedName>
    <definedName name="給湯設備">[82]概算!#REF!</definedName>
    <definedName name="給排水比較" localSheetId="17">[215]強電複合!#REF!</definedName>
    <definedName name="給排水比較" localSheetId="12">[215]強電複合!#REF!</definedName>
    <definedName name="給排水比較" localSheetId="18">[215]強電複合!#REF!</definedName>
    <definedName name="給排水比較" localSheetId="16">[215]強電複合!#REF!</definedName>
    <definedName name="給排水比較">[215]強電複合!#REF!</definedName>
    <definedName name="給排水比較_8">[28]強電複合!#REF!</definedName>
    <definedName name="距離" localSheetId="17">#REF!</definedName>
    <definedName name="距離" localSheetId="12">#REF!</definedName>
    <definedName name="距離" localSheetId="18">#REF!</definedName>
    <definedName name="距離" localSheetId="16">#REF!</definedName>
    <definedName name="距離">#REF!</definedName>
    <definedName name="距離2" localSheetId="17">#REF!</definedName>
    <definedName name="距離2" localSheetId="12">#REF!</definedName>
    <definedName name="距離2" localSheetId="18">#REF!</definedName>
    <definedName name="距離2" localSheetId="16">#REF!</definedName>
    <definedName name="距離2">#REF!</definedName>
    <definedName name="共">#REF!</definedName>
    <definedName name="共通仮設" localSheetId="17">[216]内訳!#REF!</definedName>
    <definedName name="共通仮設" localSheetId="12">[216]内訳!#REF!</definedName>
    <definedName name="共通仮設" localSheetId="18">[216]内訳!#REF!</definedName>
    <definedName name="共通仮設" localSheetId="16">[216]内訳!#REF!</definedName>
    <definedName name="共通仮設">[216]内訳!#REF!</definedName>
    <definedName name="共通仮設工事">#REF!</definedName>
    <definedName name="共通仮設費" localSheetId="17">#REF!</definedName>
    <definedName name="共通仮設費" localSheetId="12">#REF!</definedName>
    <definedName name="共通仮設費" localSheetId="18">#REF!</definedName>
    <definedName name="共通仮設費" localSheetId="16">#REF!</definedName>
    <definedName name="共通仮設費">#REF!</definedName>
    <definedName name="共通仮設費__計">#REF!</definedName>
    <definedName name="胸壁細目">"フォーム 1"</definedName>
    <definedName name="緊急度">'[212]勘定科目-補助科目リスト'!$D$1:$D$65536</definedName>
    <definedName name="金額" localSheetId="17">#REF!</definedName>
    <definedName name="金額" localSheetId="12">#REF!</definedName>
    <definedName name="金額" localSheetId="18">#REF!</definedName>
    <definedName name="金額" localSheetId="16">#REF!</definedName>
    <definedName name="金額">#REF!</definedName>
    <definedName name="金額_11">#REF!</definedName>
    <definedName name="金額_12">#REF!</definedName>
    <definedName name="金額_13">#REF!</definedName>
    <definedName name="金属">[173]体育館!$B$489</definedName>
    <definedName name="金属_8">[174]体育館!$B$489</definedName>
    <definedName name="金属くず" localSheetId="17">#REF!</definedName>
    <definedName name="金属くず" localSheetId="12">#REF!</definedName>
    <definedName name="金属くず" localSheetId="18">#REF!</definedName>
    <definedName name="金属くず" localSheetId="16">#REF!</definedName>
    <definedName name="金属くず">#REF!</definedName>
    <definedName name="金属建具">[173]体育館!$B$624</definedName>
    <definedName name="金属建具_8">[174]体育館!$B$624</definedName>
    <definedName name="金属工事" localSheetId="17">#REF!</definedName>
    <definedName name="金属工事" localSheetId="12">#REF!</definedName>
    <definedName name="金属工事" localSheetId="18">#REF!</definedName>
    <definedName name="金属工事" localSheetId="16">#REF!</definedName>
    <definedName name="金属工事">#REF!</definedName>
    <definedName name="金属製建具工事" localSheetId="17">#REF!</definedName>
    <definedName name="金属製建具工事" localSheetId="12">#REF!</definedName>
    <definedName name="金属製建具工事" localSheetId="18">#REF!</definedName>
    <definedName name="金属製建具工事" localSheetId="16">#REF!</definedName>
    <definedName name="金属製建具工事">#REF!</definedName>
    <definedName name="金物">#REF!</definedName>
    <definedName name="区分" localSheetId="17">#REF!</definedName>
    <definedName name="区分" localSheetId="12">#REF!</definedName>
    <definedName name="区分" localSheetId="18">#REF!</definedName>
    <definedName name="区分" localSheetId="16">#REF!</definedName>
    <definedName name="区分">#REF!</definedName>
    <definedName name="空調" localSheetId="17">#REF!</definedName>
    <definedName name="空調" localSheetId="12">#REF!</definedName>
    <definedName name="空調" localSheetId="18">#REF!</definedName>
    <definedName name="空調" localSheetId="16">#REF!</definedName>
    <definedName name="空調">#REF!</definedName>
    <definedName name="空調換気" localSheetId="17">#REF!</definedName>
    <definedName name="空調換気" localSheetId="12">#REF!</definedName>
    <definedName name="空調換気" localSheetId="18">#REF!</definedName>
    <definedName name="空調換気" localSheetId="16">#REF!</definedName>
    <definedName name="空調換気">#REF!</definedName>
    <definedName name="空調換気機器" localSheetId="17">[82]概算!#REF!</definedName>
    <definedName name="空調換気機器" localSheetId="12">[82]概算!#REF!</definedName>
    <definedName name="空調換気機器" localSheetId="18">[82]概算!#REF!</definedName>
    <definedName name="空調換気機器" localSheetId="16">[82]概算!#REF!</definedName>
    <definedName name="空調換気機器">[82]概算!#REF!</definedName>
    <definedName name="空調配管" localSheetId="17">[82]概算!#REF!</definedName>
    <definedName name="空調配管" localSheetId="12">[82]概算!#REF!</definedName>
    <definedName name="空調配管" localSheetId="18">[82]概算!#REF!</definedName>
    <definedName name="空調配管" localSheetId="16">[82]概算!#REF!</definedName>
    <definedName name="空調配管">[82]概算!#REF!</definedName>
    <definedName name="掘削機械" localSheetId="17">#REF!</definedName>
    <definedName name="掘削機械" localSheetId="12">#REF!</definedName>
    <definedName name="掘削機械" localSheetId="18">#REF!</definedName>
    <definedName name="掘削機械" localSheetId="16">#REF!</definedName>
    <definedName name="掘削機械">#REF!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 localSheetId="17">#REF!</definedName>
    <definedName name="型枠工" localSheetId="12">#REF!</definedName>
    <definedName name="型枠工" localSheetId="18">#REF!</definedName>
    <definedName name="型枠工" localSheetId="16">#REF!</definedName>
    <definedName name="型枠工">#REF!</definedName>
    <definedName name="型枠工_11">#REF!</definedName>
    <definedName name="型枠工_12">#REF!</definedName>
    <definedName name="型枠工_13">#REF!</definedName>
    <definedName name="型枠工_4">#REF!</definedName>
    <definedName name="型枠工夜間" localSheetId="17">#REF!</definedName>
    <definedName name="型枠工夜間" localSheetId="12">#REF!</definedName>
    <definedName name="型枠工夜間" localSheetId="18">#REF!</definedName>
    <definedName name="型枠工夜間" localSheetId="16">#REF!</definedName>
    <definedName name="型枠工夜間">#REF!</definedName>
    <definedName name="契約データ">[217]契約締結計算書!$A$1:$IV$902</definedName>
    <definedName name="契約保証費">'[218]共通費計算（建築新営）外構植栽Ｂ'!$T$29</definedName>
    <definedName name="形状寸法">#REF!</definedName>
    <definedName name="系統ﾒﾆｭｰ">#REF!</definedName>
    <definedName name="経費" localSheetId="17">'[4]#REF'!#REF!</definedName>
    <definedName name="経費" localSheetId="12">'[4]#REF'!#REF!</definedName>
    <definedName name="経費" localSheetId="18">'[4]#REF'!#REF!</definedName>
    <definedName name="経費" localSheetId="16">'[4]#REF'!#REF!</definedName>
    <definedName name="経費">'[4]#REF'!#REF!</definedName>
    <definedName name="経費計算" localSheetId="17">#REF!</definedName>
    <definedName name="経費計算" localSheetId="12">#REF!</definedName>
    <definedName name="経費計算" localSheetId="18">#REF!</definedName>
    <definedName name="経費計算" localSheetId="16">#REF!</definedName>
    <definedName name="経費計算">#REF!</definedName>
    <definedName name="経費計算表" localSheetId="17" hidden="1">[180]代価表紙!#REF!</definedName>
    <definedName name="経費計算表" localSheetId="12" hidden="1">[180]代価表紙!#REF!</definedName>
    <definedName name="経費計算表" localSheetId="18" hidden="1">[180]代価表紙!#REF!</definedName>
    <definedName name="経費計算表" localSheetId="16" hidden="1">[180]代価表紙!#REF!</definedName>
    <definedName name="経費計算表" hidden="1">[180]代価表紙!#REF!</definedName>
    <definedName name="経費計算用" localSheetId="17" hidden="1">[180]代価表紙!#REF!</definedName>
    <definedName name="経費計算用" localSheetId="12" hidden="1">[180]代価表紙!#REF!</definedName>
    <definedName name="経費計算用" localSheetId="18" hidden="1">[180]代価表紙!#REF!</definedName>
    <definedName name="経費計算用" localSheetId="16" hidden="1">[180]代価表紙!#REF!</definedName>
    <definedName name="経費計算用" hidden="1">[180]代価表紙!#REF!</definedName>
    <definedName name="計算" localSheetId="17">#REF!</definedName>
    <definedName name="計算" localSheetId="12">#REF!</definedName>
    <definedName name="計算" localSheetId="18">#REF!</definedName>
    <definedName name="計算" localSheetId="16">#REF!</definedName>
    <definedName name="計算">#REF!</definedName>
    <definedName name="計算2" localSheetId="17">#REF!</definedName>
    <definedName name="計算2" localSheetId="12">#REF!</definedName>
    <definedName name="計算2" localSheetId="18">#REF!</definedName>
    <definedName name="計算2" localSheetId="16">#REF!</definedName>
    <definedName name="計算2">#REF!</definedName>
    <definedName name="計算書P1" localSheetId="17">#REF!</definedName>
    <definedName name="計算書P1" localSheetId="12">#REF!</definedName>
    <definedName name="計算書P1" localSheetId="18">#REF!</definedName>
    <definedName name="計算書P1" localSheetId="16">#REF!</definedName>
    <definedName name="計算書P1">#REF!</definedName>
    <definedName name="計算書P2" localSheetId="17">#REF!</definedName>
    <definedName name="計算書P2" localSheetId="12">#REF!</definedName>
    <definedName name="計算書P2" localSheetId="18">#REF!</definedName>
    <definedName name="計算書P2" localSheetId="16">#REF!</definedName>
    <definedName name="計算書P2">#REF!</definedName>
    <definedName name="計算書P3" localSheetId="17">#REF!</definedName>
    <definedName name="計算書P3" localSheetId="12">#REF!</definedName>
    <definedName name="計算書P3" localSheetId="18">#REF!</definedName>
    <definedName name="計算書P3" localSheetId="16">#REF!</definedName>
    <definedName name="計算書P3">#REF!</definedName>
    <definedName name="計算書P4" localSheetId="17">#REF!</definedName>
    <definedName name="計算書P4" localSheetId="12">#REF!</definedName>
    <definedName name="計算書P4" localSheetId="18">#REF!</definedName>
    <definedName name="計算書P4" localSheetId="16">#REF!</definedName>
    <definedName name="計算書P4">#REF!</definedName>
    <definedName name="軽作業員" localSheetId="17">#REF!</definedName>
    <definedName name="軽作業員" localSheetId="12">#REF!</definedName>
    <definedName name="軽作業員" localSheetId="18">#REF!</definedName>
    <definedName name="軽作業員" localSheetId="16">#REF!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 localSheetId="17">[219]東高校!#REF!</definedName>
    <definedName name="健" localSheetId="12">[219]東高校!#REF!</definedName>
    <definedName name="健" localSheetId="18">[219]東高校!#REF!</definedName>
    <definedName name="健" localSheetId="16">[219]東高校!#REF!</definedName>
    <definedName name="健">[219]東高校!#REF!</definedName>
    <definedName name="建の代印刷">#REF!</definedName>
    <definedName name="建の内印刷">#REF!</definedName>
    <definedName name="建具工" localSheetId="17">#REF!</definedName>
    <definedName name="建具工" localSheetId="12">#REF!</definedName>
    <definedName name="建具工" localSheetId="18">#REF!</definedName>
    <definedName name="建具工" localSheetId="16">#REF!</definedName>
    <definedName name="建具工">#REF!</definedName>
    <definedName name="建具範囲" localSheetId="17">#REF!</definedName>
    <definedName name="建具範囲" localSheetId="12">#REF!</definedName>
    <definedName name="建具範囲" localSheetId="18">#REF!</definedName>
    <definedName name="建具範囲" localSheetId="16">#REF!</definedName>
    <definedName name="建具範囲">#REF!</definedName>
    <definedName name="建築" localSheetId="17">#REF!</definedName>
    <definedName name="建築" localSheetId="12">#REF!</definedName>
    <definedName name="建築" localSheetId="18">#REF!</definedName>
    <definedName name="建築" localSheetId="16">#REF!</definedName>
    <definedName name="建築">#REF!</definedName>
    <definedName name="建築２">#REF!</definedName>
    <definedName name="建築コピー" hidden="1">{"'内訳書'!$A$1:$O$28"}</definedName>
    <definedName name="建築ふかし総括" hidden="1">{"'内訳書'!$A$1:$O$28"}</definedName>
    <definedName name="建築ブロック・レンガ工" localSheetId="17">#REF!</definedName>
    <definedName name="建築ブロック・レンガ工" localSheetId="12">#REF!</definedName>
    <definedName name="建築ブロック・レンガ工" localSheetId="18">#REF!</definedName>
    <definedName name="建築ブロック・レンガ工" localSheetId="16">#REF!</definedName>
    <definedName name="建築ブロック・レンガ工">#REF!</definedName>
    <definedName name="建築ブロック工" localSheetId="17">#REF!</definedName>
    <definedName name="建築ブロック工" localSheetId="12">#REF!</definedName>
    <definedName name="建築ブロック工" localSheetId="18">#REF!</definedName>
    <definedName name="建築ブロック工" localSheetId="16">#REF!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hidden="1">{"'内訳書'!$A$1:$O$28"}</definedName>
    <definedName name="見積日付" localSheetId="17">#REF!</definedName>
    <definedName name="見積日付" localSheetId="12">#REF!</definedName>
    <definedName name="見積日付" localSheetId="18">#REF!</definedName>
    <definedName name="見積日付" localSheetId="16">#REF!</definedName>
    <definedName name="見積日付">#REF!</definedName>
    <definedName name="見積比較">[114]屋根・外壁等!$A$1:$IV$2</definedName>
    <definedName name="見積比較_8">#REF!</definedName>
    <definedName name="見積比較表">#REF!</definedName>
    <definedName name="見積比較表2" localSheetId="17">#REF!</definedName>
    <definedName name="見積比較表2" localSheetId="12">#REF!</definedName>
    <definedName name="見積比較表2" localSheetId="18">#REF!</definedName>
    <definedName name="見積比較表2" localSheetId="16">#REF!</definedName>
    <definedName name="見積比較表2">#REF!</definedName>
    <definedName name="軒天" hidden="1">{"'内訳書'!$A$1:$O$28"}</definedName>
    <definedName name="軒天改修" hidden="1">{"'内訳書'!$A$1:$O$28"}</definedName>
    <definedName name="軒天改修工事" hidden="1">{"'内訳書'!$A$1:$O$28"}</definedName>
    <definedName name="減" localSheetId="17">#REF!</definedName>
    <definedName name="減" localSheetId="12">#REF!</definedName>
    <definedName name="減" localSheetId="18">#REF!</definedName>
    <definedName name="減" localSheetId="16">#REF!</definedName>
    <definedName name="減">#REF!</definedName>
    <definedName name="現">#REF!</definedName>
    <definedName name="現場管理費" localSheetId="17">#REF!</definedName>
    <definedName name="現場管理費" localSheetId="12">#REF!</definedName>
    <definedName name="現場管理費" localSheetId="18">#REF!</definedName>
    <definedName name="現場管理費" localSheetId="16">#REF!</definedName>
    <definedName name="現場管理費">#REF!</definedName>
    <definedName name="現場間接費">#REF!</definedName>
    <definedName name="現場経費">#REF!</definedName>
    <definedName name="個" localSheetId="17">#REF!</definedName>
    <definedName name="個" localSheetId="12">#REF!</definedName>
    <definedName name="個" localSheetId="18">#REF!</definedName>
    <definedName name="個" localSheetId="16">#REF!</definedName>
    <definedName name="個">#REF!</definedName>
    <definedName name="戸山第三" hidden="1">{"'内訳書'!$A$1:$O$28"}</definedName>
    <definedName name="戸山第二" hidden="1">{"'内訳書'!$A$1:$O$28"}</definedName>
    <definedName name="交通警備員" localSheetId="17">#REF!</definedName>
    <definedName name="交通警備員" localSheetId="12">#REF!</definedName>
    <definedName name="交通警備員" localSheetId="18">#REF!</definedName>
    <definedName name="交通警備員" localSheetId="16">#REF!</definedName>
    <definedName name="交通警備員">#REF!</definedName>
    <definedName name="交通整理員" localSheetId="17">#REF!</definedName>
    <definedName name="交通整理員" localSheetId="12">#REF!</definedName>
    <definedName name="交通整理員" localSheetId="18">#REF!</definedName>
    <definedName name="交通整理員" localSheetId="16">#REF!</definedName>
    <definedName name="交通整理員">#REF!</definedName>
    <definedName name="口径入力">#REF!</definedName>
    <definedName name="工_事_名_称____株シバタ医理科青森" localSheetId="17">[220]H8県住内訳!#REF!</definedName>
    <definedName name="工_事_名_称____株シバタ医理科青森" localSheetId="12">[220]H8県住内訳!#REF!</definedName>
    <definedName name="工_事_名_称____株シバタ医理科青森" localSheetId="18">[220]H8県住内訳!#REF!</definedName>
    <definedName name="工_事_名_称____株シバタ医理科青森" localSheetId="16">[220]H8県住内訳!#REF!</definedName>
    <definedName name="工_事_名_称____株シバタ医理科青森">[220]H8県住内訳!#REF!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 localSheetId="17">#REF!</definedName>
    <definedName name="工作物" localSheetId="12">#REF!</definedName>
    <definedName name="工作物" localSheetId="18">#REF!</definedName>
    <definedName name="工作物" localSheetId="16">#REF!</definedName>
    <definedName name="工作物">#REF!</definedName>
    <definedName name="工事価格">#REF!</definedName>
    <definedName name="工事価格端数整理">#REF!</definedName>
    <definedName name="工事件名" localSheetId="17">#REF!</definedName>
    <definedName name="工事件名" localSheetId="12">#REF!</definedName>
    <definedName name="工事件名" localSheetId="18">#REF!</definedName>
    <definedName name="工事件名" localSheetId="16">#REF!</definedName>
    <definedName name="工事件名">#REF!</definedName>
    <definedName name="工事検査台帳ｺﾋﾟｰ先">#REF!</definedName>
    <definedName name="工事原価">#REF!</definedName>
    <definedName name="工事場所" localSheetId="17">#REF!</definedName>
    <definedName name="工事場所" localSheetId="12">#REF!</definedName>
    <definedName name="工事場所" localSheetId="18">#REF!</definedName>
    <definedName name="工事場所" localSheetId="16">#REF!</definedName>
    <definedName name="工事場所">#REF!</definedName>
    <definedName name="工事名" localSheetId="17">#REF!</definedName>
    <definedName name="工事名" localSheetId="12">#REF!</definedName>
    <definedName name="工事名" localSheetId="18">#REF!</definedName>
    <definedName name="工事名" localSheetId="16">#REF!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hidden="1">{"'内訳書'!$A$1:$O$28"}</definedName>
    <definedName name="工派労務費">#REF!</definedName>
    <definedName name="幸畑団地" localSheetId="17">#REF!</definedName>
    <definedName name="幸畑団地" localSheetId="12">#REF!</definedName>
    <definedName name="幸畑団地" localSheetId="18">#REF!</definedName>
    <definedName name="幸畑団地" localSheetId="16">#REF!</definedName>
    <definedName name="幸畑団地">#REF!</definedName>
    <definedName name="弘前タイプ" hidden="1">{"'内訳書'!$A$1:$O$28"}</definedName>
    <definedName name="更新基礎">#REF!</definedName>
    <definedName name="杭工事" localSheetId="17">[221]東高校!#REF!</definedName>
    <definedName name="杭工事" localSheetId="12">[221]東高校!#REF!</definedName>
    <definedName name="杭工事" localSheetId="18">[221]東高校!#REF!</definedName>
    <definedName name="杭工事" localSheetId="16">[221]東高校!#REF!</definedName>
    <definedName name="杭工事">[221]東高校!#REF!</definedName>
    <definedName name="杭工事_8">[11]東高校!#REF!</definedName>
    <definedName name="杭打">[173]体育館!$B$138</definedName>
    <definedName name="杭打_8">[174]体育館!$B$138</definedName>
    <definedName name="杭打ち" localSheetId="17">#REF!</definedName>
    <definedName name="杭打ち" localSheetId="12">#REF!</definedName>
    <definedName name="杭打ち" localSheetId="18">#REF!</definedName>
    <definedName name="杭打ち" localSheetId="16">#REF!</definedName>
    <definedName name="杭打ち">#REF!</definedName>
    <definedName name="杭打ち工事">#REF!</definedName>
    <definedName name="杭打工事" localSheetId="17">[204]体育館!#REF!</definedName>
    <definedName name="杭打工事" localSheetId="12">[204]体育館!#REF!</definedName>
    <definedName name="杭打工事" localSheetId="18">[204]体育館!#REF!</definedName>
    <definedName name="杭打工事" localSheetId="16">[204]体育館!#REF!</definedName>
    <definedName name="杭打工事">[204]体育館!#REF!</definedName>
    <definedName name="杭打工事_8">[205]体育館!#REF!</definedName>
    <definedName name="杭抜き" localSheetId="17">#REF!</definedName>
    <definedName name="杭抜き" localSheetId="12">#REF!</definedName>
    <definedName name="杭抜き" localSheetId="18">#REF!</definedName>
    <definedName name="杭抜き" localSheetId="16">#REF!</definedName>
    <definedName name="杭抜き">#REF!</definedName>
    <definedName name="構造物工事控除" localSheetId="17">#REF!</definedName>
    <definedName name="構造物工事控除" localSheetId="12">#REF!</definedName>
    <definedName name="構造物工事控除" localSheetId="18">#REF!</definedName>
    <definedName name="構造物工事控除" localSheetId="16">#REF!</definedName>
    <definedName name="構造物工事控除">#REF!</definedName>
    <definedName name="鋼材">#REF!</definedName>
    <definedName name="鋼製架台">#REF!</definedName>
    <definedName name="鋼製架台計">#REF!</definedName>
    <definedName name="鋼製架台類計">#REF!</definedName>
    <definedName name="項__________目">#REF!</definedName>
    <definedName name="合計" localSheetId="17">#REF!</definedName>
    <definedName name="合計" localSheetId="12">#REF!</definedName>
    <definedName name="合計" localSheetId="18">#REF!</definedName>
    <definedName name="合計" localSheetId="16">#REF!</definedName>
    <definedName name="合計">#REF!</definedName>
    <definedName name="左官">#REF!</definedName>
    <definedName name="左官_11">#REF!</definedName>
    <definedName name="左官_12">#REF!</definedName>
    <definedName name="左官_13">#REF!</definedName>
    <definedName name="左官_4">#REF!</definedName>
    <definedName name="左官工" localSheetId="17">#REF!</definedName>
    <definedName name="左官工" localSheetId="12">#REF!</definedName>
    <definedName name="左官工" localSheetId="18">#REF!</definedName>
    <definedName name="左官工" localSheetId="16">#REF!</definedName>
    <definedName name="左官工">#REF!</definedName>
    <definedName name="左官工事" localSheetId="17">#REF!</definedName>
    <definedName name="左官工事" localSheetId="12">#REF!</definedName>
    <definedName name="左官工事" localSheetId="18">#REF!</definedName>
    <definedName name="左官工事" localSheetId="16">#REF!</definedName>
    <definedName name="左官工事">#REF!</definedName>
    <definedName name="左官手元" localSheetId="17">#REF!</definedName>
    <definedName name="左官手元" localSheetId="12">#REF!</definedName>
    <definedName name="左官手元" localSheetId="18">#REF!</definedName>
    <definedName name="左官手元" localSheetId="16">#REF!</definedName>
    <definedName name="左官手元">#REF!</definedName>
    <definedName name="差し引き" localSheetId="17">#REF!</definedName>
    <definedName name="差し引き" localSheetId="12">#REF!</definedName>
    <definedName name="差し引き" localSheetId="18">#REF!</definedName>
    <definedName name="差し引き" localSheetId="16">#REF!</definedName>
    <definedName name="差し引き">#REF!</definedName>
    <definedName name="最終沈澱池" localSheetId="17">#REF!</definedName>
    <definedName name="最終沈澱池" localSheetId="12">#REF!</definedName>
    <definedName name="最終沈澱池" localSheetId="18">#REF!</definedName>
    <definedName name="最終沈澱池" localSheetId="16">#REF!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 localSheetId="17">[222]Sheet3!#REF!</definedName>
    <definedName name="採用" localSheetId="12">[222]Sheet3!#REF!</definedName>
    <definedName name="採用" localSheetId="18">[222]Sheet3!#REF!</definedName>
    <definedName name="採用" localSheetId="16">[222]Sheet3!#REF!</definedName>
    <definedName name="採用">[222]Sheet3!#REF!</definedName>
    <definedName name="採用BB" localSheetId="17">#REF!</definedName>
    <definedName name="採用BB" localSheetId="12">#REF!</definedName>
    <definedName name="採用BB" localSheetId="18">#REF!</definedName>
    <definedName name="採用BB" localSheetId="16">#REF!</definedName>
    <definedName name="採用BB">#REF!</definedName>
    <definedName name="採用BBS" localSheetId="17">#REF!</definedName>
    <definedName name="採用BBS" localSheetId="12">#REF!</definedName>
    <definedName name="採用BBS" localSheetId="18">#REF!</definedName>
    <definedName name="採用BBS" localSheetId="16">#REF!</definedName>
    <definedName name="採用BBS">#REF!</definedName>
    <definedName name="採用BC" localSheetId="17">#REF!</definedName>
    <definedName name="採用BC" localSheetId="12">#REF!</definedName>
    <definedName name="採用BC" localSheetId="18">#REF!</definedName>
    <definedName name="採用BC" localSheetId="16">#REF!</definedName>
    <definedName name="採用BC">#REF!</definedName>
    <definedName name="採用BCS" localSheetId="17">#REF!</definedName>
    <definedName name="採用BCS" localSheetId="12">#REF!</definedName>
    <definedName name="採用BCS" localSheetId="18">#REF!</definedName>
    <definedName name="採用BCS" localSheetId="16">#REF!</definedName>
    <definedName name="採用BCS">#REF!</definedName>
    <definedName name="採用CB" localSheetId="17">#REF!</definedName>
    <definedName name="採用CB" localSheetId="12">#REF!</definedName>
    <definedName name="採用CB" localSheetId="18">#REF!</definedName>
    <definedName name="採用CB" localSheetId="16">#REF!</definedName>
    <definedName name="採用CB">#REF!</definedName>
    <definedName name="採用CC" localSheetId="17">#REF!</definedName>
    <definedName name="採用CC" localSheetId="12">#REF!</definedName>
    <definedName name="採用CC" localSheetId="18">#REF!</definedName>
    <definedName name="採用CC" localSheetId="16">#REF!</definedName>
    <definedName name="採用CC">#REF!</definedName>
    <definedName name="採用一般" localSheetId="17">#REF!</definedName>
    <definedName name="採用一般" localSheetId="12">#REF!</definedName>
    <definedName name="採用一般" localSheetId="18">#REF!</definedName>
    <definedName name="採用一般" localSheetId="16">#REF!</definedName>
    <definedName name="採用一般">#REF!</definedName>
    <definedName name="採用加工" localSheetId="17">#REF!</definedName>
    <definedName name="採用加工" localSheetId="12">#REF!</definedName>
    <definedName name="採用加工" localSheetId="18">#REF!</definedName>
    <definedName name="採用加工" localSheetId="16">#REF!</definedName>
    <definedName name="採用加工">#REF!</definedName>
    <definedName name="採用単価表" localSheetId="17">[222]Sheet3!#REF!</definedName>
    <definedName name="採用単価表" localSheetId="12">[222]Sheet3!#REF!</definedName>
    <definedName name="採用単価表" localSheetId="18">[222]Sheet3!#REF!</definedName>
    <definedName name="採用単価表" localSheetId="16">[222]Sheet3!#REF!</definedName>
    <definedName name="採用単価表">[222]Sheet3!#REF!</definedName>
    <definedName name="採用利益" localSheetId="17">#REF!</definedName>
    <definedName name="採用利益" localSheetId="12">#REF!</definedName>
    <definedName name="採用利益" localSheetId="18">#REF!</definedName>
    <definedName name="採用利益" localSheetId="16">#REF!</definedName>
    <definedName name="採用利益">#REF!</definedName>
    <definedName name="砕石地業" localSheetId="17">#REF!</definedName>
    <definedName name="砕石地業" localSheetId="12">#REF!</definedName>
    <definedName name="砕石地業" localSheetId="18">#REF!</definedName>
    <definedName name="砕石地業" localSheetId="16">#REF!</definedName>
    <definedName name="砕石地業">#REF!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 localSheetId="17">#REF!</definedName>
    <definedName name="材" localSheetId="12">#REF!</definedName>
    <definedName name="材" localSheetId="18">#REF!</definedName>
    <definedName name="材" localSheetId="16">#REF!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 localSheetId="17">#REF!</definedName>
    <definedName name="作成時期" localSheetId="12">#REF!</definedName>
    <definedName name="作成時期" localSheetId="18">#REF!</definedName>
    <definedName name="作成時期" localSheetId="16">#REF!</definedName>
    <definedName name="作成時期">#REF!</definedName>
    <definedName name="索引名" localSheetId="17">#REF!</definedName>
    <definedName name="索引名" localSheetId="12">#REF!</definedName>
    <definedName name="索引名" localSheetId="18">#REF!</definedName>
    <definedName name="索引名" localSheetId="16">#REF!</definedName>
    <definedName name="索引名">#REF!</definedName>
    <definedName name="桜" hidden="1">{"'内訳書'!$A$1:$O$28"}</definedName>
    <definedName name="桜川" hidden="1">{"'内訳書'!$A$1:$O$28"}</definedName>
    <definedName name="雑工OD池" localSheetId="17">#REF!</definedName>
    <definedName name="雑工OD池" localSheetId="12">#REF!</definedName>
    <definedName name="雑工OD池" localSheetId="18">#REF!</definedName>
    <definedName name="雑工OD池" localSheetId="16">#REF!</definedName>
    <definedName name="雑工OD池">#REF!</definedName>
    <definedName name="雑工ﾏﾝﾎｰﾙﾎﾟﾝﾌﾟ" localSheetId="17">#REF!</definedName>
    <definedName name="雑工ﾏﾝﾎｰﾙﾎﾟﾝﾌﾟ" localSheetId="12">#REF!</definedName>
    <definedName name="雑工ﾏﾝﾎｰﾙﾎﾟﾝﾌﾟ" localSheetId="18">#REF!</definedName>
    <definedName name="雑工ﾏﾝﾎｰﾙﾎﾟﾝﾌﾟ" localSheetId="16">#REF!</definedName>
    <definedName name="雑工ﾏﾝﾎｰﾙﾎﾟﾝﾌﾟ">#REF!</definedName>
    <definedName name="雑工塩素接触ﾀﾝｸ" localSheetId="17">#REF!</definedName>
    <definedName name="雑工塩素接触ﾀﾝｸ" localSheetId="12">#REF!</definedName>
    <definedName name="雑工塩素接触ﾀﾝｸ" localSheetId="18">#REF!</definedName>
    <definedName name="雑工塩素接触ﾀﾝｸ" localSheetId="16">#REF!</definedName>
    <definedName name="雑工塩素接触ﾀﾝｸ">#REF!</definedName>
    <definedName name="雑工最終沈澱池" localSheetId="17">#REF!</definedName>
    <definedName name="雑工最終沈澱池" localSheetId="12">#REF!</definedName>
    <definedName name="雑工最終沈澱池" localSheetId="18">#REF!</definedName>
    <definedName name="雑工最終沈澱池" localSheetId="16">#REF!</definedName>
    <definedName name="雑工最終沈澱池">#REF!</definedName>
    <definedName name="雑工事" localSheetId="17">#REF!</definedName>
    <definedName name="雑工事" localSheetId="12">#REF!</definedName>
    <definedName name="雑工事" localSheetId="18">#REF!</definedName>
    <definedName name="雑工事" localSheetId="16">#REF!</definedName>
    <definedName name="雑工事">#REF!</definedName>
    <definedName name="雑工分配槽" localSheetId="17">#REF!</definedName>
    <definedName name="雑工分配槽" localSheetId="12">#REF!</definedName>
    <definedName name="雑工分配槽" localSheetId="18">#REF!</definedName>
    <definedName name="雑工分配槽" localSheetId="16">#REF!</definedName>
    <definedName name="雑工分配槽">#REF!</definedName>
    <definedName name="参照1" localSheetId="17">#REF!</definedName>
    <definedName name="参照1" localSheetId="12">#REF!</definedName>
    <definedName name="参照1" localSheetId="18">#REF!</definedName>
    <definedName name="参照1" localSheetId="16">#REF!</definedName>
    <definedName name="参照1">#REF!</definedName>
    <definedName name="参照10" localSheetId="17">#REF!</definedName>
    <definedName name="参照10" localSheetId="12">#REF!</definedName>
    <definedName name="参照10" localSheetId="18">#REF!</definedName>
    <definedName name="参照10" localSheetId="16">#REF!</definedName>
    <definedName name="参照10">#REF!</definedName>
    <definedName name="参照11" localSheetId="17">#REF!</definedName>
    <definedName name="参照11" localSheetId="12">#REF!</definedName>
    <definedName name="参照11" localSheetId="18">#REF!</definedName>
    <definedName name="参照11" localSheetId="16">#REF!</definedName>
    <definedName name="参照11">#REF!</definedName>
    <definedName name="参照12" localSheetId="17">#REF!</definedName>
    <definedName name="参照12" localSheetId="12">#REF!</definedName>
    <definedName name="参照12" localSheetId="18">#REF!</definedName>
    <definedName name="参照12" localSheetId="16">#REF!</definedName>
    <definedName name="参照12">#REF!</definedName>
    <definedName name="参照13" localSheetId="17">#REF!</definedName>
    <definedName name="参照13" localSheetId="12">#REF!</definedName>
    <definedName name="参照13" localSheetId="18">#REF!</definedName>
    <definedName name="参照13" localSheetId="16">#REF!</definedName>
    <definedName name="参照13">#REF!</definedName>
    <definedName name="参照14" localSheetId="17">#REF!</definedName>
    <definedName name="参照14" localSheetId="12">#REF!</definedName>
    <definedName name="参照14" localSheetId="18">#REF!</definedName>
    <definedName name="参照14" localSheetId="16">#REF!</definedName>
    <definedName name="参照14">#REF!</definedName>
    <definedName name="参照15" localSheetId="17">#REF!</definedName>
    <definedName name="参照15" localSheetId="12">#REF!</definedName>
    <definedName name="参照15" localSheetId="18">#REF!</definedName>
    <definedName name="参照15" localSheetId="16">#REF!</definedName>
    <definedName name="参照15">#REF!</definedName>
    <definedName name="参照16" localSheetId="17">#REF!</definedName>
    <definedName name="参照16" localSheetId="12">#REF!</definedName>
    <definedName name="参照16" localSheetId="18">#REF!</definedName>
    <definedName name="参照16" localSheetId="16">#REF!</definedName>
    <definedName name="参照16">#REF!</definedName>
    <definedName name="参照17" localSheetId="17">#REF!</definedName>
    <definedName name="参照17" localSheetId="12">#REF!</definedName>
    <definedName name="参照17" localSheetId="18">#REF!</definedName>
    <definedName name="参照17" localSheetId="16">#REF!</definedName>
    <definedName name="参照17">#REF!</definedName>
    <definedName name="参照18" localSheetId="17">#REF!</definedName>
    <definedName name="参照18" localSheetId="12">#REF!</definedName>
    <definedName name="参照18" localSheetId="18">#REF!</definedName>
    <definedName name="参照18" localSheetId="16">#REF!</definedName>
    <definedName name="参照18">#REF!</definedName>
    <definedName name="参照19" localSheetId="17">#REF!</definedName>
    <definedName name="参照19" localSheetId="12">#REF!</definedName>
    <definedName name="参照19" localSheetId="18">#REF!</definedName>
    <definedName name="参照19" localSheetId="16">#REF!</definedName>
    <definedName name="参照19">#REF!</definedName>
    <definedName name="参照2" localSheetId="17">#REF!</definedName>
    <definedName name="参照2" localSheetId="12">#REF!</definedName>
    <definedName name="参照2" localSheetId="18">#REF!</definedName>
    <definedName name="参照2" localSheetId="16">#REF!</definedName>
    <definedName name="参照2">#REF!</definedName>
    <definedName name="参照20" localSheetId="17">#REF!</definedName>
    <definedName name="参照20" localSheetId="12">#REF!</definedName>
    <definedName name="参照20" localSheetId="18">#REF!</definedName>
    <definedName name="参照20" localSheetId="16">#REF!</definedName>
    <definedName name="参照20">#REF!</definedName>
    <definedName name="参照21" localSheetId="17">#REF!</definedName>
    <definedName name="参照21" localSheetId="12">#REF!</definedName>
    <definedName name="参照21" localSheetId="18">#REF!</definedName>
    <definedName name="参照21" localSheetId="16">#REF!</definedName>
    <definedName name="参照21">#REF!</definedName>
    <definedName name="参照22" localSheetId="17">#REF!</definedName>
    <definedName name="参照22" localSheetId="12">#REF!</definedName>
    <definedName name="参照22" localSheetId="18">#REF!</definedName>
    <definedName name="参照22" localSheetId="16">#REF!</definedName>
    <definedName name="参照22">#REF!</definedName>
    <definedName name="参照23" localSheetId="17">#REF!</definedName>
    <definedName name="参照23" localSheetId="12">#REF!</definedName>
    <definedName name="参照23" localSheetId="18">#REF!</definedName>
    <definedName name="参照23" localSheetId="16">#REF!</definedName>
    <definedName name="参照23">#REF!</definedName>
    <definedName name="参照24" localSheetId="17">#REF!</definedName>
    <definedName name="参照24" localSheetId="12">#REF!</definedName>
    <definedName name="参照24" localSheetId="18">#REF!</definedName>
    <definedName name="参照24" localSheetId="16">#REF!</definedName>
    <definedName name="参照24">#REF!</definedName>
    <definedName name="参照25" localSheetId="17">#REF!</definedName>
    <definedName name="参照25" localSheetId="12">#REF!</definedName>
    <definedName name="参照25" localSheetId="18">#REF!</definedName>
    <definedName name="参照25" localSheetId="16">#REF!</definedName>
    <definedName name="参照25">#REF!</definedName>
    <definedName name="参照26" localSheetId="17">#REF!</definedName>
    <definedName name="参照26" localSheetId="12">#REF!</definedName>
    <definedName name="参照26" localSheetId="18">#REF!</definedName>
    <definedName name="参照26" localSheetId="16">#REF!</definedName>
    <definedName name="参照26">#REF!</definedName>
    <definedName name="参照27" localSheetId="17">#REF!</definedName>
    <definedName name="参照27" localSheetId="12">#REF!</definedName>
    <definedName name="参照27" localSheetId="18">#REF!</definedName>
    <definedName name="参照27" localSheetId="16">#REF!</definedName>
    <definedName name="参照27">#REF!</definedName>
    <definedName name="参照28" localSheetId="17">#REF!</definedName>
    <definedName name="参照28" localSheetId="12">#REF!</definedName>
    <definedName name="参照28" localSheetId="18">#REF!</definedName>
    <definedName name="参照28" localSheetId="16">#REF!</definedName>
    <definedName name="参照28">#REF!</definedName>
    <definedName name="参照29" localSheetId="17">#REF!</definedName>
    <definedName name="参照29" localSheetId="12">#REF!</definedName>
    <definedName name="参照29" localSheetId="18">#REF!</definedName>
    <definedName name="参照29" localSheetId="16">#REF!</definedName>
    <definedName name="参照29">#REF!</definedName>
    <definedName name="参照3" localSheetId="17">#REF!</definedName>
    <definedName name="参照3" localSheetId="12">#REF!</definedName>
    <definedName name="参照3" localSheetId="18">#REF!</definedName>
    <definedName name="参照3" localSheetId="16">#REF!</definedName>
    <definedName name="参照3">#REF!</definedName>
    <definedName name="参照30" localSheetId="17">#REF!</definedName>
    <definedName name="参照30" localSheetId="12">#REF!</definedName>
    <definedName name="参照30" localSheetId="18">#REF!</definedName>
    <definedName name="参照30" localSheetId="16">#REF!</definedName>
    <definedName name="参照30">#REF!</definedName>
    <definedName name="参照31" localSheetId="17">#REF!</definedName>
    <definedName name="参照31" localSheetId="12">#REF!</definedName>
    <definedName name="参照31" localSheetId="18">#REF!</definedName>
    <definedName name="参照31" localSheetId="16">#REF!</definedName>
    <definedName name="参照31">#REF!</definedName>
    <definedName name="参照32" localSheetId="17">#REF!</definedName>
    <definedName name="参照32" localSheetId="12">#REF!</definedName>
    <definedName name="参照32" localSheetId="18">#REF!</definedName>
    <definedName name="参照32" localSheetId="16">#REF!</definedName>
    <definedName name="参照32">#REF!</definedName>
    <definedName name="参照33" localSheetId="17">#REF!</definedName>
    <definedName name="参照33" localSheetId="12">#REF!</definedName>
    <definedName name="参照33" localSheetId="18">#REF!</definedName>
    <definedName name="参照33" localSheetId="16">#REF!</definedName>
    <definedName name="参照33">#REF!</definedName>
    <definedName name="参照34" localSheetId="17">#REF!</definedName>
    <definedName name="参照34" localSheetId="12">#REF!</definedName>
    <definedName name="参照34" localSheetId="18">#REF!</definedName>
    <definedName name="参照34" localSheetId="16">#REF!</definedName>
    <definedName name="参照34">#REF!</definedName>
    <definedName name="参照35" localSheetId="17">#REF!</definedName>
    <definedName name="参照35" localSheetId="12">#REF!</definedName>
    <definedName name="参照35" localSheetId="18">#REF!</definedName>
    <definedName name="参照35" localSheetId="16">#REF!</definedName>
    <definedName name="参照35">#REF!</definedName>
    <definedName name="参照36" localSheetId="17">#REF!</definedName>
    <definedName name="参照36" localSheetId="12">#REF!</definedName>
    <definedName name="参照36" localSheetId="18">#REF!</definedName>
    <definedName name="参照36" localSheetId="16">#REF!</definedName>
    <definedName name="参照36">#REF!</definedName>
    <definedName name="参照4" localSheetId="17">#REF!</definedName>
    <definedName name="参照4" localSheetId="12">#REF!</definedName>
    <definedName name="参照4" localSheetId="18">#REF!</definedName>
    <definedName name="参照4" localSheetId="16">#REF!</definedName>
    <definedName name="参照4">#REF!</definedName>
    <definedName name="参照5" localSheetId="17">#REF!</definedName>
    <definedName name="参照5" localSheetId="12">#REF!</definedName>
    <definedName name="参照5" localSheetId="18">#REF!</definedName>
    <definedName name="参照5" localSheetId="16">#REF!</definedName>
    <definedName name="参照5">#REF!</definedName>
    <definedName name="参照6" localSheetId="17">#REF!</definedName>
    <definedName name="参照6" localSheetId="12">#REF!</definedName>
    <definedName name="参照6" localSheetId="18">#REF!</definedName>
    <definedName name="参照6" localSheetId="16">#REF!</definedName>
    <definedName name="参照6">#REF!</definedName>
    <definedName name="参照7" localSheetId="17">#REF!</definedName>
    <definedName name="参照7" localSheetId="12">#REF!</definedName>
    <definedName name="参照7" localSheetId="18">#REF!</definedName>
    <definedName name="参照7" localSheetId="16">#REF!</definedName>
    <definedName name="参照7">#REF!</definedName>
    <definedName name="参照8" localSheetId="17">#REF!</definedName>
    <definedName name="参照8" localSheetId="12">#REF!</definedName>
    <definedName name="参照8" localSheetId="18">#REF!</definedName>
    <definedName name="参照8" localSheetId="16">#REF!</definedName>
    <definedName name="参照8">#REF!</definedName>
    <definedName name="参照9" localSheetId="17">#REF!</definedName>
    <definedName name="参照9" localSheetId="12">#REF!</definedName>
    <definedName name="参照9" localSheetId="18">#REF!</definedName>
    <definedName name="参照9" localSheetId="16">#REF!</definedName>
    <definedName name="参照9">#REF!</definedName>
    <definedName name="山砂">#REF!</definedName>
    <definedName name="山砂_11">#REF!</definedName>
    <definedName name="山砂_12">#REF!</definedName>
    <definedName name="山砂_13">#REF!</definedName>
    <definedName name="山砂_4">#REF!</definedName>
    <definedName name="山留工１" localSheetId="17">#REF!</definedName>
    <definedName name="山留工１" localSheetId="12">#REF!</definedName>
    <definedName name="山留工１" localSheetId="18">#REF!</definedName>
    <definedName name="山留工１" localSheetId="16">#REF!</definedName>
    <definedName name="山留工１">#REF!</definedName>
    <definedName name="山留工２" localSheetId="17">#REF!</definedName>
    <definedName name="山留工２" localSheetId="12">#REF!</definedName>
    <definedName name="山留工２" localSheetId="18">#REF!</definedName>
    <definedName name="山留工２" localSheetId="16">#REF!</definedName>
    <definedName name="山留工２">#REF!</definedName>
    <definedName name="産" hidden="1">[223]総括表!$A$532:$N$1198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 localSheetId="17">#REF!</definedName>
    <definedName name="残土" localSheetId="12">#REF!</definedName>
    <definedName name="残土" localSheetId="18">#REF!</definedName>
    <definedName name="残土" localSheetId="16">#REF!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残土処理場内" localSheetId="17">#REF!</definedName>
    <definedName name="残土処理場内" localSheetId="12">#REF!</definedName>
    <definedName name="残土処理場内" localSheetId="18">#REF!</definedName>
    <definedName name="残土処理場内" localSheetId="16">#REF!</definedName>
    <definedName name="残土処理場内">#REF!</definedName>
    <definedName name="残土処理土捨場" localSheetId="17">#REF!</definedName>
    <definedName name="残土処理土捨場" localSheetId="12">#REF!</definedName>
    <definedName name="残土処理土捨場" localSheetId="18">#REF!</definedName>
    <definedName name="残土処理土捨場" localSheetId="16">#REF!</definedName>
    <definedName name="残土処理土捨場">#REF!</definedName>
    <definedName name="仕上２" hidden="1">{"'内訳書'!$A$1:$O$28"}</definedName>
    <definedName name="仕上３" hidden="1">{"'内訳書'!$A$1:$O$28"}</definedName>
    <definedName name="仕上げ" localSheetId="17">#REF!</definedName>
    <definedName name="仕上げ" localSheetId="12">#REF!</definedName>
    <definedName name="仕上げ" localSheetId="18">#REF!</definedName>
    <definedName name="仕上げ" localSheetId="16">#REF!</definedName>
    <definedName name="仕上げ">#REF!</definedName>
    <definedName name="指示書" localSheetId="17">[224]東高校!#REF!</definedName>
    <definedName name="指示書" localSheetId="12">[224]東高校!#REF!</definedName>
    <definedName name="指示書" localSheetId="18">[224]東高校!#REF!</definedName>
    <definedName name="指示書" localSheetId="16">[224]東高校!#REF!</definedName>
    <definedName name="指示書">[224]東高校!#REF!</definedName>
    <definedName name="指示票だよ">#REF!</definedName>
    <definedName name="施工" localSheetId="17">#REF!</definedName>
    <definedName name="施工" localSheetId="12">#REF!</definedName>
    <definedName name="施工" localSheetId="18">#REF!</definedName>
    <definedName name="施工" localSheetId="16">#REF!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 localSheetId="17">#REF!</definedName>
    <definedName name="資材" localSheetId="12">#REF!</definedName>
    <definedName name="資材" localSheetId="18">#REF!</definedName>
    <definedName name="資材" localSheetId="16">#REF!</definedName>
    <definedName name="資材">#REF!</definedName>
    <definedName name="事業損失防止施設費">#REF!</definedName>
    <definedName name="事業費区分" localSheetId="17">#REF!</definedName>
    <definedName name="事業費区分" localSheetId="12">#REF!</definedName>
    <definedName name="事業費区分" localSheetId="18">#REF!</definedName>
    <definedName name="事業費区分" localSheetId="16">#REF!</definedName>
    <definedName name="事業費区分">#REF!</definedName>
    <definedName name="事例" localSheetId="17" hidden="1">#REF!</definedName>
    <definedName name="事例" localSheetId="12" hidden="1">#REF!</definedName>
    <definedName name="事例" localSheetId="18" hidden="1">#REF!</definedName>
    <definedName name="事例" localSheetId="16" hidden="1">#REF!</definedName>
    <definedName name="事例" hidden="1">#REF!</definedName>
    <definedName name="自動車運転工" localSheetId="17">#REF!</definedName>
    <definedName name="自動車運転工" localSheetId="12">#REF!</definedName>
    <definedName name="自動車運転工" localSheetId="18">#REF!</definedName>
    <definedName name="自動車運転工" localSheetId="16">#REF!</definedName>
    <definedName name="自動車運転工">#REF!</definedName>
    <definedName name="自動制御" localSheetId="17">#REF!</definedName>
    <definedName name="自動制御" localSheetId="12">#REF!</definedName>
    <definedName name="自動制御" localSheetId="18">#REF!</definedName>
    <definedName name="自動制御" localSheetId="16">#REF!</definedName>
    <definedName name="自動制御">#REF!</definedName>
    <definedName name="弱電">[54]電気内訳!$G$158</definedName>
    <definedName name="弱電設備工事">[213]電気内訳!$G$158</definedName>
    <definedName name="主任技師" localSheetId="17">#REF!</definedName>
    <definedName name="主任技師" localSheetId="12">#REF!</definedName>
    <definedName name="主任技師" localSheetId="18">#REF!</definedName>
    <definedName name="主任技師" localSheetId="16">#REF!</definedName>
    <definedName name="主任技師">#REF!</definedName>
    <definedName name="主任地質調査員" localSheetId="17">#REF!</definedName>
    <definedName name="主任地質調査員" localSheetId="12">#REF!</definedName>
    <definedName name="主任地質調査員" localSheetId="18">#REF!</definedName>
    <definedName name="主任地質調査員" localSheetId="16">#REF!</definedName>
    <definedName name="主任地質調査員">#REF!</definedName>
    <definedName name="取付管材料" localSheetId="17">#REF!</definedName>
    <definedName name="取付管材料" localSheetId="12">#REF!</definedName>
    <definedName name="取付管材料" localSheetId="18">#REF!</definedName>
    <definedName name="取付管材料" localSheetId="16">#REF!</definedName>
    <definedName name="取付管材料">#REF!</definedName>
    <definedName name="取付土工" localSheetId="17">#REF!</definedName>
    <definedName name="取付土工" localSheetId="12">#REF!</definedName>
    <definedName name="取付土工" localSheetId="18">#REF!</definedName>
    <definedName name="取付土工" localSheetId="16">#REF!</definedName>
    <definedName name="取付土工">#REF!</definedName>
    <definedName name="取付舗装" localSheetId="17">#REF!</definedName>
    <definedName name="取付舗装" localSheetId="12">#REF!</definedName>
    <definedName name="取付舗装" localSheetId="18">#REF!</definedName>
    <definedName name="取付舗装" localSheetId="16">#REF!</definedName>
    <definedName name="取付舗装">#REF!</definedName>
    <definedName name="手掻スクリーン">#REF!</definedName>
    <definedName name="種別ﾒﾆｭｰ">#REF!</definedName>
    <definedName name="受水槽" localSheetId="17">#REF!</definedName>
    <definedName name="受水槽" localSheetId="12">#REF!</definedName>
    <definedName name="受水槽" localSheetId="18">#REF!</definedName>
    <definedName name="受水槽" localSheetId="16">#REF!</definedName>
    <definedName name="受水槽">#REF!</definedName>
    <definedName name="周辺舗装" hidden="1">{"'内訳書'!$A$1:$O$28"}</definedName>
    <definedName name="拾い" hidden="1">{"'内訳書'!$A$1:$O$28"}</definedName>
    <definedName name="終了" localSheetId="17">#REF!</definedName>
    <definedName name="終了" localSheetId="12">#REF!</definedName>
    <definedName name="終了" localSheetId="18">#REF!</definedName>
    <definedName name="終了" localSheetId="16">#REF!</definedName>
    <definedName name="終了">#REF!</definedName>
    <definedName name="集印刷" localSheetId="17">#REF!</definedName>
    <definedName name="集印刷" localSheetId="12">#REF!</definedName>
    <definedName name="集印刷" localSheetId="18">#REF!</definedName>
    <definedName name="集印刷" localSheetId="16">#REF!</definedName>
    <definedName name="集印刷">#REF!</definedName>
    <definedName name="集計" localSheetId="17">#REF!</definedName>
    <definedName name="集計" localSheetId="12">#REF!</definedName>
    <definedName name="集計" localSheetId="18">#REF!</definedName>
    <definedName name="集計" localSheetId="16">#REF!</definedName>
    <definedName name="集計">#REF!</definedName>
    <definedName name="集計2" localSheetId="17">#REF!</definedName>
    <definedName name="集計2" localSheetId="12">#REF!</definedName>
    <definedName name="集計2" localSheetId="18">#REF!</definedName>
    <definedName name="集計2" localSheetId="16">#REF!</definedName>
    <definedName name="集計2">#REF!</definedName>
    <definedName name="集計済ｺﾒﾝﾄ">#REF!</definedName>
    <definedName name="集計読込">#REF!</definedName>
    <definedName name="集計表_1" localSheetId="17">#REF!</definedName>
    <definedName name="集計表_1" localSheetId="12">#REF!</definedName>
    <definedName name="集計表_1" localSheetId="18">#REF!</definedName>
    <definedName name="集計表_1" localSheetId="16">#REF!</definedName>
    <definedName name="集計表_1">#REF!</definedName>
    <definedName name="集水槽" localSheetId="17">#REF!</definedName>
    <definedName name="集水槽" localSheetId="12">#REF!</definedName>
    <definedName name="集水槽" localSheetId="18">#REF!</definedName>
    <definedName name="集水槽" localSheetId="16">#REF!</definedName>
    <definedName name="集水槽">#REF!</definedName>
    <definedName name="集表" localSheetId="17">#REF!</definedName>
    <definedName name="集表" localSheetId="12">#REF!</definedName>
    <definedName name="集表" localSheetId="18">#REF!</definedName>
    <definedName name="集表" localSheetId="16">#REF!</definedName>
    <definedName name="集表">#REF!</definedName>
    <definedName name="集表題" localSheetId="17">#REF!</definedName>
    <definedName name="集表題" localSheetId="12">#REF!</definedName>
    <definedName name="集表題" localSheetId="18">#REF!</definedName>
    <definedName name="集表題" localSheetId="16">#REF!</definedName>
    <definedName name="集表題">#REF!</definedName>
    <definedName name="住金加工" localSheetId="17">#REF!</definedName>
    <definedName name="住金加工" localSheetId="12">#REF!</definedName>
    <definedName name="住金加工" localSheetId="18">#REF!</definedName>
    <definedName name="住金加工" localSheetId="16">#REF!</definedName>
    <definedName name="住金加工">#REF!</definedName>
    <definedName name="十和田" localSheetId="17">[225]東高校!#REF!</definedName>
    <definedName name="十和田" localSheetId="12">[225]東高校!#REF!</definedName>
    <definedName name="十和田" localSheetId="18">[225]東高校!#REF!</definedName>
    <definedName name="十和田" localSheetId="16">[225]東高校!#REF!</definedName>
    <definedName name="十和田">[225]東高校!#REF!</definedName>
    <definedName name="重点工事監理項目" hidden="1">{"'内訳書'!$A$1:$O$28"}</definedName>
    <definedName name="重点工事監理項目機械" hidden="1">{"'内訳書'!$A$1:$O$28"}</definedName>
    <definedName name="重要度">'[212]勘定科目-補助科目リスト'!$C$1:$C$65536</definedName>
    <definedName name="準備費">#REF!</definedName>
    <definedName name="処分" localSheetId="17">[132]強電複合!#REF!</definedName>
    <definedName name="処分" localSheetId="12">[132]強電複合!#REF!</definedName>
    <definedName name="処分" localSheetId="18">[132]強電複合!#REF!</definedName>
    <definedName name="処分" localSheetId="16">[132]強電複合!#REF!</definedName>
    <definedName name="処分">[132]強電複合!#REF!</definedName>
    <definedName name="処分_8">[133]強電複合!#REF!</definedName>
    <definedName name="処分費比較" localSheetId="17" hidden="1">#REF!</definedName>
    <definedName name="処分費比較" localSheetId="12" hidden="1">#REF!</definedName>
    <definedName name="処分費比較" localSheetId="18" hidden="1">#REF!</definedName>
    <definedName name="処分費比較" localSheetId="16" hidden="1">#REF!</definedName>
    <definedName name="処分費比較" hidden="1">#REF!</definedName>
    <definedName name="初期ﾒﾆｭｰ">#REF!</definedName>
    <definedName name="諸経費" localSheetId="17">[207]内訳!#REF!</definedName>
    <definedName name="諸経費" localSheetId="12">[207]内訳!#REF!</definedName>
    <definedName name="諸経費" localSheetId="18">[207]内訳!#REF!</definedName>
    <definedName name="諸経費" localSheetId="16">[207]内訳!#REF!</definedName>
    <definedName name="諸経費">[207]内訳!#REF!</definedName>
    <definedName name="諸経費_8">[208]内訳!#REF!</definedName>
    <definedName name="小運搬費手元" localSheetId="17">#REF!</definedName>
    <definedName name="小運搬費手元" localSheetId="12">#REF!</definedName>
    <definedName name="小運搬費手元" localSheetId="18">#REF!</definedName>
    <definedName name="小運搬費手元" localSheetId="16">#REF!</definedName>
    <definedName name="小運搬費手元">#REF!</definedName>
    <definedName name="小計">#N/A</definedName>
    <definedName name="小枝" localSheetId="17">#REF!</definedName>
    <definedName name="小枝" localSheetId="12">#REF!</definedName>
    <definedName name="小枝" localSheetId="18">#REF!</definedName>
    <definedName name="小枝" localSheetId="16">#REF!</definedName>
    <definedName name="小枝">#REF!</definedName>
    <definedName name="小配管弁類計">#REF!</definedName>
    <definedName name="小梁" localSheetId="17">#REF!</definedName>
    <definedName name="小梁" localSheetId="12">#REF!</definedName>
    <definedName name="小梁" localSheetId="18">#REF!</definedName>
    <definedName name="小梁" localSheetId="16">#REF!</definedName>
    <definedName name="小梁">#REF!</definedName>
    <definedName name="昇降">#REF!</definedName>
    <definedName name="昇降機工事">#REF!</definedName>
    <definedName name="松下加工" localSheetId="17">#REF!</definedName>
    <definedName name="松下加工" localSheetId="12">#REF!</definedName>
    <definedName name="松下加工" localSheetId="18">#REF!</definedName>
    <definedName name="松下加工" localSheetId="16">#REF!</definedName>
    <definedName name="松下加工">#REF!</definedName>
    <definedName name="消火設備" localSheetId="17">[82]概算!#REF!</definedName>
    <definedName name="消火設備" localSheetId="12">[82]概算!#REF!</definedName>
    <definedName name="消火設備" localSheetId="18">[82]概算!#REF!</definedName>
    <definedName name="消火設備" localSheetId="16">[82]概算!#REF!</definedName>
    <definedName name="消火設備">[82]概算!#REF!</definedName>
    <definedName name="消去">#REF!</definedName>
    <definedName name="消毒槽" localSheetId="17">#REF!</definedName>
    <definedName name="消毒槽" localSheetId="12">#REF!</definedName>
    <definedName name="消毒槽" localSheetId="18">#REF!</definedName>
    <definedName name="消毒槽" localSheetId="16">#REF!</definedName>
    <definedName name="消毒槽">#REF!</definedName>
    <definedName name="消波細目">"フォーム 1"</definedName>
    <definedName name="消費税相当額">#REF!</definedName>
    <definedName name="消費税等相当額">#REF!</definedName>
    <definedName name="消防合同庁舎" localSheetId="17">#REF!</definedName>
    <definedName name="消防合同庁舎" localSheetId="12">#REF!</definedName>
    <definedName name="消防合同庁舎" localSheetId="18">#REF!</definedName>
    <definedName name="消防合同庁舎" localSheetId="16">#REF!</definedName>
    <definedName name="消防合同庁舎">#REF!</definedName>
    <definedName name="照度計算">[226]複合単価表!#REF!</definedName>
    <definedName name="省単１">#REF!</definedName>
    <definedName name="硝子工" localSheetId="17">#REF!</definedName>
    <definedName name="硝子工" localSheetId="12">#REF!</definedName>
    <definedName name="硝子工" localSheetId="18">#REF!</definedName>
    <definedName name="硝子工" localSheetId="16">#REF!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17">#REF!</definedName>
    <definedName name="場内整地工" localSheetId="12">#REF!</definedName>
    <definedName name="場内整地工" localSheetId="18">#REF!</definedName>
    <definedName name="場内整地工" localSheetId="16">#REF!</definedName>
    <definedName name="場内整地工">#REF!</definedName>
    <definedName name="場内整備" localSheetId="17">#REF!</definedName>
    <definedName name="場内整備" localSheetId="12">#REF!</definedName>
    <definedName name="場内整備" localSheetId="18">#REF!</definedName>
    <definedName name="場内整備" localSheetId="16">#REF!</definedName>
    <definedName name="場内整備">#REF!</definedName>
    <definedName name="場内配管高率" localSheetId="17">#REF!</definedName>
    <definedName name="場内配管高率" localSheetId="12">#REF!</definedName>
    <definedName name="場内配管高率" localSheetId="18">#REF!</definedName>
    <definedName name="場内配管高率" localSheetId="16">#REF!</definedName>
    <definedName name="場内配管高率">#REF!</definedName>
    <definedName name="場内配管低率" localSheetId="17">#REF!</definedName>
    <definedName name="場内配管低率" localSheetId="12">#REF!</definedName>
    <definedName name="場内配管低率" localSheetId="18">#REF!</definedName>
    <definedName name="場内配管低率" localSheetId="16">#REF!</definedName>
    <definedName name="場内配管低率">#REF!</definedName>
    <definedName name="条件" localSheetId="17">#REF!</definedName>
    <definedName name="条件" localSheetId="12">#REF!</definedName>
    <definedName name="条件" localSheetId="18">#REF!</definedName>
    <definedName name="条件" localSheetId="16">#REF!</definedName>
    <definedName name="条件">#REF!</definedName>
    <definedName name="浄化槽" localSheetId="17">#REF!</definedName>
    <definedName name="浄化槽" localSheetId="12">#REF!</definedName>
    <definedName name="浄化槽" localSheetId="18">#REF!</definedName>
    <definedName name="浄化槽" localSheetId="16">#REF!</definedName>
    <definedName name="浄化槽">#REF!</definedName>
    <definedName name="浄化槽工事" localSheetId="17">[163]内訳!#REF!</definedName>
    <definedName name="浄化槽工事" localSheetId="12">[163]内訳!#REF!</definedName>
    <definedName name="浄化槽工事" localSheetId="18">[163]内訳!#REF!</definedName>
    <definedName name="浄化槽工事" localSheetId="16">[163]内訳!#REF!</definedName>
    <definedName name="浄化槽工事">[163]内訳!#REF!</definedName>
    <definedName name="新営" localSheetId="17">#REF!</definedName>
    <definedName name="新営" localSheetId="12">#REF!</definedName>
    <definedName name="新営" localSheetId="18">#REF!</definedName>
    <definedName name="新営" localSheetId="16">#REF!</definedName>
    <definedName name="新営">#REF!</definedName>
    <definedName name="新潟コンクリート工" localSheetId="17">[227]労務単価!#REF!</definedName>
    <definedName name="新潟コンクリート工" localSheetId="12">[227]労務単価!#REF!</definedName>
    <definedName name="新潟コンクリート工" localSheetId="18">[227]労務単価!#REF!</definedName>
    <definedName name="新潟コンクリート工" localSheetId="16">[227]労務単価!#REF!</definedName>
    <definedName name="新潟コンクリート工">[227]労務単価!#REF!</definedName>
    <definedName name="新潟サッシュ工" localSheetId="17">[227]労務単価!#REF!</definedName>
    <definedName name="新潟サッシュ工" localSheetId="12">[227]労務単価!#REF!</definedName>
    <definedName name="新潟サッシュ工" localSheetId="18">[227]労務単価!#REF!</definedName>
    <definedName name="新潟サッシュ工" localSheetId="16">[227]労務単価!#REF!</definedName>
    <definedName name="新潟サッシュ工">[227]労務単価!#REF!</definedName>
    <definedName name="新潟シーリング工" localSheetId="17">[227]労務単価!#REF!</definedName>
    <definedName name="新潟シーリング工" localSheetId="12">[227]労務単価!#REF!</definedName>
    <definedName name="新潟シーリング工" localSheetId="18">[227]労務単価!#REF!</definedName>
    <definedName name="新潟シーリング工" localSheetId="16">[227]労務単価!#REF!</definedName>
    <definedName name="新潟シーリング工">[227]労務単価!#REF!</definedName>
    <definedName name="新潟タイル工" localSheetId="17">[227]労務単価!#REF!</definedName>
    <definedName name="新潟タイル工" localSheetId="12">[227]労務単価!#REF!</definedName>
    <definedName name="新潟タイル工" localSheetId="18">[227]労務単価!#REF!</definedName>
    <definedName name="新潟タイル工" localSheetId="16">[227]労務単価!#REF!</definedName>
    <definedName name="新潟タイル工">[227]労務単価!#REF!</definedName>
    <definedName name="新潟ダクト工" localSheetId="17">[227]労務単価!#REF!</definedName>
    <definedName name="新潟ダクト工" localSheetId="12">[227]労務単価!#REF!</definedName>
    <definedName name="新潟ダクト工" localSheetId="18">[227]労務単価!#REF!</definedName>
    <definedName name="新潟ダクト工" localSheetId="16">[227]労務単価!#REF!</definedName>
    <definedName name="新潟ダクト工">[227]労務単価!#REF!</definedName>
    <definedName name="新潟屋根葺工" localSheetId="17">[227]労務単価!#REF!</definedName>
    <definedName name="新潟屋根葺工" localSheetId="12">[227]労務単価!#REF!</definedName>
    <definedName name="新潟屋根葺工" localSheetId="18">[227]労務単価!#REF!</definedName>
    <definedName name="新潟屋根葺工" localSheetId="16">[227]労務単価!#REF!</definedName>
    <definedName name="新潟屋根葺工">[227]労務単価!#REF!</definedName>
    <definedName name="新潟各種手元" localSheetId="17">[227]労務単価!#REF!</definedName>
    <definedName name="新潟各種手元" localSheetId="12">[227]労務単価!#REF!</definedName>
    <definedName name="新潟各種手元" localSheetId="18">[227]労務単価!#REF!</definedName>
    <definedName name="新潟各種手元" localSheetId="16">[227]労務単価!#REF!</definedName>
    <definedName name="新潟各種手元">[227]労務単価!#REF!</definedName>
    <definedName name="新潟各種助手" localSheetId="17">[227]労務単価!#REF!</definedName>
    <definedName name="新潟各種助手" localSheetId="12">[227]労務単価!#REF!</definedName>
    <definedName name="新潟各種助手" localSheetId="18">[227]労務単価!#REF!</definedName>
    <definedName name="新潟各種助手" localSheetId="16">[227]労務単価!#REF!</definedName>
    <definedName name="新潟各種助手">[227]労務単価!#REF!</definedName>
    <definedName name="新潟機械運転工" localSheetId="17">[227]労務単価!#REF!</definedName>
    <definedName name="新潟機械運転工" localSheetId="12">[227]労務単価!#REF!</definedName>
    <definedName name="新潟機械運転工" localSheetId="18">[227]労務単価!#REF!</definedName>
    <definedName name="新潟機械運転工" localSheetId="16">[227]労務単価!#REF!</definedName>
    <definedName name="新潟機械運転工">[227]労務単価!#REF!</definedName>
    <definedName name="新潟機械設備工" localSheetId="17">[227]労務単価!#REF!</definedName>
    <definedName name="新潟機械設備工" localSheetId="12">[227]労務単価!#REF!</definedName>
    <definedName name="新潟機械設備工" localSheetId="18">[227]労務単価!#REF!</definedName>
    <definedName name="新潟機械設備工" localSheetId="16">[227]労務単価!#REF!</definedName>
    <definedName name="新潟機械設備工">[227]労務単価!#REF!</definedName>
    <definedName name="新潟型枠工" localSheetId="17">[227]労務単価!#REF!</definedName>
    <definedName name="新潟型枠工" localSheetId="12">[227]労務単価!#REF!</definedName>
    <definedName name="新潟型枠工" localSheetId="18">[227]労務単価!#REF!</definedName>
    <definedName name="新潟型枠工" localSheetId="16">[227]労務単価!#REF!</definedName>
    <definedName name="新潟型枠工">[227]労務単価!#REF!</definedName>
    <definedName name="新潟軽作業員" localSheetId="17">[227]労務単価!#REF!</definedName>
    <definedName name="新潟軽作業員" localSheetId="12">[227]労務単価!#REF!</definedName>
    <definedName name="新潟軽作業員" localSheetId="18">[227]労務単価!#REF!</definedName>
    <definedName name="新潟軽作業員" localSheetId="16">[227]労務単価!#REF!</definedName>
    <definedName name="新潟軽作業員">[227]労務単価!#REF!</definedName>
    <definedName name="新潟建築ブロック・レンガ工" localSheetId="17">[227]労務単価!#REF!</definedName>
    <definedName name="新潟建築ブロック・レンガ工" localSheetId="12">[227]労務単価!#REF!</definedName>
    <definedName name="新潟建築ブロック・レンガ工" localSheetId="18">[227]労務単価!#REF!</definedName>
    <definedName name="新潟建築ブロック・レンガ工" localSheetId="16">[227]労務単価!#REF!</definedName>
    <definedName name="新潟建築ブロック・レンガ工">[227]労務単価!#REF!</definedName>
    <definedName name="新潟交通警備員" localSheetId="17">[227]労務単価!#REF!</definedName>
    <definedName name="新潟交通警備員" localSheetId="12">[227]労務単価!#REF!</definedName>
    <definedName name="新潟交通警備員" localSheetId="18">[227]労務単価!#REF!</definedName>
    <definedName name="新潟交通警備員" localSheetId="16">[227]労務単価!#REF!</definedName>
    <definedName name="新潟交通警備員">[227]労務単価!#REF!</definedName>
    <definedName name="新潟左官工" localSheetId="17">[227]労務単価!#REF!</definedName>
    <definedName name="新潟左官工" localSheetId="12">[227]労務単価!#REF!</definedName>
    <definedName name="新潟左官工" localSheetId="18">[227]労務単価!#REF!</definedName>
    <definedName name="新潟左官工" localSheetId="16">[227]労務単価!#REF!</definedName>
    <definedName name="新潟左官工">[227]労務単価!#REF!</definedName>
    <definedName name="新潟左官手元" localSheetId="17">[227]労務単価!#REF!</definedName>
    <definedName name="新潟左官手元" localSheetId="12">[227]労務単価!#REF!</definedName>
    <definedName name="新潟左官手元" localSheetId="18">[227]労務単価!#REF!</definedName>
    <definedName name="新潟左官手元" localSheetId="16">[227]労務単価!#REF!</definedName>
    <definedName name="新潟左官手元">[227]労務単価!#REF!</definedName>
    <definedName name="新潟自動車運転工" localSheetId="17">[227]労務単価!#REF!</definedName>
    <definedName name="新潟自動車運転工" localSheetId="12">[227]労務単価!#REF!</definedName>
    <definedName name="新潟自動車運転工" localSheetId="18">[227]労務単価!#REF!</definedName>
    <definedName name="新潟自動車運転工" localSheetId="16">[227]労務単価!#REF!</definedName>
    <definedName name="新潟自動車運転工">[227]労務単価!#REF!</definedName>
    <definedName name="新潟小運搬費手元" localSheetId="17">[227]労務単価!#REF!</definedName>
    <definedName name="新潟小運搬費手元" localSheetId="12">[227]労務単価!#REF!</definedName>
    <definedName name="新潟小運搬費手元" localSheetId="18">[227]労務単価!#REF!</definedName>
    <definedName name="新潟小運搬費手元" localSheetId="16">[227]労務単価!#REF!</definedName>
    <definedName name="新潟小運搬費手元">[227]労務単価!#REF!</definedName>
    <definedName name="新潟硝子工" localSheetId="17">[227]労務単価!#REF!</definedName>
    <definedName name="新潟硝子工" localSheetId="12">[227]労務単価!#REF!</definedName>
    <definedName name="新潟硝子工" localSheetId="18">[227]労務単価!#REF!</definedName>
    <definedName name="新潟硝子工" localSheetId="16">[227]労務単価!#REF!</definedName>
    <definedName name="新潟硝子工">[227]労務単価!#REF!</definedName>
    <definedName name="新潟世話人" localSheetId="17">[227]労務単価!#REF!</definedName>
    <definedName name="新潟世話人" localSheetId="12">[227]労務単価!#REF!</definedName>
    <definedName name="新潟世話人" localSheetId="18">[227]労務単価!#REF!</definedName>
    <definedName name="新潟世話人" localSheetId="16">[227]労務単価!#REF!</definedName>
    <definedName name="新潟世話人">[227]労務単価!#REF!</definedName>
    <definedName name="新潟石工" localSheetId="17">[227]労務単価!#REF!</definedName>
    <definedName name="新潟石工" localSheetId="12">[227]労務単価!#REF!</definedName>
    <definedName name="新潟石工" localSheetId="18">[227]労務単価!#REF!</definedName>
    <definedName name="新潟石工" localSheetId="16">[227]労務単価!#REF!</definedName>
    <definedName name="新潟石工">[227]労務単価!#REF!</definedName>
    <definedName name="新潟大工" localSheetId="17">[227]労務単価!#REF!</definedName>
    <definedName name="新潟大工" localSheetId="12">[227]労務単価!#REF!</definedName>
    <definedName name="新潟大工" localSheetId="18">[227]労務単価!#REF!</definedName>
    <definedName name="新潟大工" localSheetId="16">[227]労務単価!#REF!</definedName>
    <definedName name="新潟大工">[227]労務単価!#REF!</definedName>
    <definedName name="新潟鉄筋工" localSheetId="17">[227]労務単価!#REF!</definedName>
    <definedName name="新潟鉄筋工" localSheetId="12">[227]労務単価!#REF!</definedName>
    <definedName name="新潟鉄筋工" localSheetId="18">[227]労務単価!#REF!</definedName>
    <definedName name="新潟鉄筋工" localSheetId="16">[227]労務単価!#REF!</definedName>
    <definedName name="新潟鉄筋工">[227]労務単価!#REF!</definedName>
    <definedName name="新潟鉄骨工" localSheetId="17">[227]労務単価!#REF!</definedName>
    <definedName name="新潟鉄骨工" localSheetId="12">[227]労務単価!#REF!</definedName>
    <definedName name="新潟鉄骨工" localSheetId="18">[227]労務単価!#REF!</definedName>
    <definedName name="新潟鉄骨工" localSheetId="16">[227]労務単価!#REF!</definedName>
    <definedName name="新潟鉄骨工">[227]労務単価!#REF!</definedName>
    <definedName name="新潟電工" localSheetId="17">[227]労務単価!#REF!</definedName>
    <definedName name="新潟電工" localSheetId="12">[227]労務単価!#REF!</definedName>
    <definedName name="新潟電工" localSheetId="18">[227]労務単価!#REF!</definedName>
    <definedName name="新潟電工" localSheetId="16">[227]労務単価!#REF!</definedName>
    <definedName name="新潟電工">[227]労務単価!#REF!</definedName>
    <definedName name="新潟塗装工" localSheetId="17">[227]労務単価!#REF!</definedName>
    <definedName name="新潟塗装工" localSheetId="12">[227]労務単価!#REF!</definedName>
    <definedName name="新潟塗装工" localSheetId="18">[227]労務単価!#REF!</definedName>
    <definedName name="新潟塗装工" localSheetId="16">[227]労務単価!#REF!</definedName>
    <definedName name="新潟塗装工">[227]労務単価!#REF!</definedName>
    <definedName name="新潟土工" localSheetId="17">[227]労務単価!#REF!</definedName>
    <definedName name="新潟土工" localSheetId="12">[227]労務単価!#REF!</definedName>
    <definedName name="新潟土工" localSheetId="18">[227]労務単価!#REF!</definedName>
    <definedName name="新潟土工" localSheetId="16">[227]労務単価!#REF!</definedName>
    <definedName name="新潟土工">[227]労務単価!#REF!</definedName>
    <definedName name="新潟特殊作業員" localSheetId="17">[227]労務単価!#REF!</definedName>
    <definedName name="新潟特殊作業員" localSheetId="12">[227]労務単価!#REF!</definedName>
    <definedName name="新潟特殊作業員" localSheetId="18">[227]労務単価!#REF!</definedName>
    <definedName name="新潟特殊作業員" localSheetId="16">[227]労務単価!#REF!</definedName>
    <definedName name="新潟特殊作業員">[227]労務単価!#REF!</definedName>
    <definedName name="新潟鳶工" localSheetId="17">[227]労務単価!#REF!</definedName>
    <definedName name="新潟鳶工" localSheetId="12">[227]労務単価!#REF!</definedName>
    <definedName name="新潟鳶工" localSheetId="18">[227]労務単価!#REF!</definedName>
    <definedName name="新潟鳶工" localSheetId="16">[227]労務単価!#REF!</definedName>
    <definedName name="新潟鳶工">[227]労務単価!#REF!</definedName>
    <definedName name="新潟内外装工" localSheetId="17">[227]労務単価!#REF!</definedName>
    <definedName name="新潟内外装工" localSheetId="12">[227]労務単価!#REF!</definedName>
    <definedName name="新潟内外装工" localSheetId="18">[227]労務単価!#REF!</definedName>
    <definedName name="新潟内外装工" localSheetId="16">[227]労務単価!#REF!</definedName>
    <definedName name="新潟内外装工">[227]労務単価!#REF!</definedName>
    <definedName name="新潟配管工" localSheetId="17">[227]労務単価!#REF!</definedName>
    <definedName name="新潟配管工" localSheetId="12">[227]労務単価!#REF!</definedName>
    <definedName name="新潟配管工" localSheetId="18">[227]労務単価!#REF!</definedName>
    <definedName name="新潟配管工" localSheetId="16">[227]労務単価!#REF!</definedName>
    <definedName name="新潟配管工">[227]労務単価!#REF!</definedName>
    <definedName name="新潟板金工" localSheetId="17">[227]労務単価!#REF!</definedName>
    <definedName name="新潟板金工" localSheetId="12">[227]労務単価!#REF!</definedName>
    <definedName name="新潟板金工" localSheetId="18">[227]労務単価!#REF!</definedName>
    <definedName name="新潟板金工" localSheetId="16">[227]労務単価!#REF!</definedName>
    <definedName name="新潟板金工">[227]労務単価!#REF!</definedName>
    <definedName name="新潟普通作業員" localSheetId="17">[227]労務単価!#REF!</definedName>
    <definedName name="新潟普通作業員" localSheetId="12">[227]労務単価!#REF!</definedName>
    <definedName name="新潟普通作業員" localSheetId="18">[227]労務単価!#REF!</definedName>
    <definedName name="新潟普通作業員" localSheetId="16">[227]労務単価!#REF!</definedName>
    <definedName name="新潟普通作業員">[227]労務単価!#REF!</definedName>
    <definedName name="新潟保温工" localSheetId="17">[227]労務単価!#REF!</definedName>
    <definedName name="新潟保温工" localSheetId="12">[227]労務単価!#REF!</definedName>
    <definedName name="新潟保温工" localSheetId="18">[227]労務単価!#REF!</definedName>
    <definedName name="新潟保温工" localSheetId="16">[227]労務単価!#REF!</definedName>
    <definedName name="新潟保温工">[227]労務単価!#REF!</definedName>
    <definedName name="新潟防水工" localSheetId="17">[227]労務単価!#REF!</definedName>
    <definedName name="新潟防水工" localSheetId="12">[227]労務単価!#REF!</definedName>
    <definedName name="新潟防水工" localSheetId="18">[227]労務単価!#REF!</definedName>
    <definedName name="新潟防水工" localSheetId="16">[227]労務単価!#REF!</definedName>
    <definedName name="新潟防水工">[227]労務単価!#REF!</definedName>
    <definedName name="新潟木製建具工" localSheetId="17">[227]労務単価!#REF!</definedName>
    <definedName name="新潟木製建具工" localSheetId="12">[227]労務単価!#REF!</definedName>
    <definedName name="新潟木製建具工" localSheetId="18">[227]労務単価!#REF!</definedName>
    <definedName name="新潟木製建具工" localSheetId="16">[227]労務単価!#REF!</definedName>
    <definedName name="新潟木製建具工">[227]労務単価!#REF!</definedName>
    <definedName name="新潟溶接工" localSheetId="17">[227]労務単価!#REF!</definedName>
    <definedName name="新潟溶接工" localSheetId="12">[227]労務単価!#REF!</definedName>
    <definedName name="新潟溶接工" localSheetId="18">[227]労務単価!#REF!</definedName>
    <definedName name="新潟溶接工" localSheetId="16">[227]労務単価!#REF!</definedName>
    <definedName name="新潟溶接工">[227]労務単価!#REF!</definedName>
    <definedName name="新潟斫り工" localSheetId="17">[227]労務単価!#REF!</definedName>
    <definedName name="新潟斫り工" localSheetId="12">[227]労務単価!#REF!</definedName>
    <definedName name="新潟斫り工" localSheetId="18">[227]労務単価!#REF!</definedName>
    <definedName name="新潟斫り工" localSheetId="16">[227]労務単価!#REF!</definedName>
    <definedName name="新潟斫り工">[227]労務単価!#REF!</definedName>
    <definedName name="新設建具" localSheetId="17">#REF!</definedName>
    <definedName name="新設建具" localSheetId="12">#REF!</definedName>
    <definedName name="新設建具" localSheetId="18">#REF!</definedName>
    <definedName name="新設建具" localSheetId="16">#REF!</definedName>
    <definedName name="新設建具">#REF!</definedName>
    <definedName name="新築工事" localSheetId="17">#REF!</definedName>
    <definedName name="新築工事" localSheetId="12">#REF!</definedName>
    <definedName name="新築工事" localSheetId="18">#REF!</definedName>
    <definedName name="新築工事" localSheetId="16">#REF!</definedName>
    <definedName name="新築工事">#REF!</definedName>
    <definedName name="新築工事処分費" hidden="1">{"'内訳書'!$A$1:$O$28"}</definedName>
    <definedName name="深さ" localSheetId="17">#REF!</definedName>
    <definedName name="深さ" localSheetId="12">#REF!</definedName>
    <definedName name="深さ" localSheetId="18">#REF!</definedName>
    <definedName name="深さ" localSheetId="16">#REF!</definedName>
    <definedName name="深さ">#REF!</definedName>
    <definedName name="深さ2" localSheetId="17">#REF!</definedName>
    <definedName name="深さ2" localSheetId="12">#REF!</definedName>
    <definedName name="深さ2" localSheetId="18">#REF!</definedName>
    <definedName name="深さ2" localSheetId="16">#REF!</definedName>
    <definedName name="深さ2">#REF!</definedName>
    <definedName name="親愛" localSheetId="17">[227]労務単価!#REF!</definedName>
    <definedName name="親愛" localSheetId="12">[227]労務単価!#REF!</definedName>
    <definedName name="親愛" localSheetId="18">[227]労務単価!#REF!</definedName>
    <definedName name="親愛" localSheetId="16">[227]労務単価!#REF!</definedName>
    <definedName name="親愛">[227]労務単価!#REF!</definedName>
    <definedName name="人孔設置工" localSheetId="17">#REF!</definedName>
    <definedName name="人孔設置工" localSheetId="12">#REF!</definedName>
    <definedName name="人孔設置工" localSheetId="18">#REF!</definedName>
    <definedName name="人孔設置工" localSheetId="16">#REF!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 localSheetId="17">[82]概算!#REF!</definedName>
    <definedName name="厨房ダクト" localSheetId="12">[82]概算!#REF!</definedName>
    <definedName name="厨房ダクト" localSheetId="18">[82]概算!#REF!</definedName>
    <definedName name="厨房ダクト" localSheetId="16">[82]概算!#REF!</definedName>
    <definedName name="厨房ダクト">[82]概算!#REF!</definedName>
    <definedName name="厨房機器" localSheetId="17">#REF!</definedName>
    <definedName name="厨房機器" localSheetId="12">#REF!</definedName>
    <definedName name="厨房機器" localSheetId="18">#REF!</definedName>
    <definedName name="厨房機器" localSheetId="16">#REF!</definedName>
    <definedName name="厨房機器">#REF!</definedName>
    <definedName name="水栓類" localSheetId="17">#REF!</definedName>
    <definedName name="水栓類" localSheetId="12">#REF!</definedName>
    <definedName name="水栓類" localSheetId="18">#REF!</definedName>
    <definedName name="水栓類" localSheetId="16">#REF!</definedName>
    <definedName name="水栓類">#REF!</definedName>
    <definedName name="水道光熱電力料">#REF!</definedName>
    <definedName name="水抜栓" localSheetId="17">#REF!</definedName>
    <definedName name="水抜栓" localSheetId="12">#REF!</definedName>
    <definedName name="水抜栓" localSheetId="18">#REF!</definedName>
    <definedName name="水抜栓" localSheetId="16">#REF!</definedName>
    <definedName name="水抜栓">#REF!</definedName>
    <definedName name="数" localSheetId="17">#REF!</definedName>
    <definedName name="数" localSheetId="12">#REF!</definedName>
    <definedName name="数" localSheetId="18">#REF!</definedName>
    <definedName name="数" localSheetId="16">#REF!</definedName>
    <definedName name="数">#REF!</definedName>
    <definedName name="数量" localSheetId="17">#REF!</definedName>
    <definedName name="数量" localSheetId="12">#REF!</definedName>
    <definedName name="数量" localSheetId="18">#REF!</definedName>
    <definedName name="数量" localSheetId="16">#REF!</definedName>
    <definedName name="数量">#REF!</definedName>
    <definedName name="数量_11">#REF!</definedName>
    <definedName name="数量_12">#REF!</definedName>
    <definedName name="数量_13">#REF!</definedName>
    <definedName name="数量公開用" localSheetId="17">#REF!</definedName>
    <definedName name="数量公開用" localSheetId="12">#REF!</definedName>
    <definedName name="数量公開用" localSheetId="18">#REF!</definedName>
    <definedName name="数量公開用" localSheetId="16">#REF!</definedName>
    <definedName name="数量公開用">#REF!</definedName>
    <definedName name="数量表紙" localSheetId="17">#REF!</definedName>
    <definedName name="数量表紙" localSheetId="12">#REF!</definedName>
    <definedName name="数量表紙" localSheetId="18">#REF!</definedName>
    <definedName name="数量表紙" localSheetId="16">#REF!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 localSheetId="17">#REF!</definedName>
    <definedName name="世話人" localSheetId="12">#REF!</definedName>
    <definedName name="世話人" localSheetId="18">#REF!</definedName>
    <definedName name="世話人" localSheetId="16">#REF!</definedName>
    <definedName name="世話人">#REF!</definedName>
    <definedName name="世話役" localSheetId="17">#REF!</definedName>
    <definedName name="世話役" localSheetId="12">#REF!</definedName>
    <definedName name="世話役" localSheetId="18">#REF!</definedName>
    <definedName name="世話役" localSheetId="16">#REF!</definedName>
    <definedName name="世話役">#REF!</definedName>
    <definedName name="制御盤算出人員" localSheetId="17">#REF!</definedName>
    <definedName name="制御盤算出人員" localSheetId="12">#REF!</definedName>
    <definedName name="制御盤算出人員" localSheetId="18">#REF!</definedName>
    <definedName name="制御盤算出人員" localSheetId="16">#REF!</definedName>
    <definedName name="制御盤算出人員">#REF!</definedName>
    <definedName name="正規" localSheetId="17">[228]東高校!#REF!</definedName>
    <definedName name="正規" localSheetId="12">[228]東高校!#REF!</definedName>
    <definedName name="正規" localSheetId="18">[228]東高校!#REF!</definedName>
    <definedName name="正規" localSheetId="16">[228]東高校!#REF!</definedName>
    <definedName name="正規">[228]東高校!#REF!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 localSheetId="17">#REF!</definedName>
    <definedName name="西北病院" localSheetId="12">#REF!</definedName>
    <definedName name="西北病院" localSheetId="18">#REF!</definedName>
    <definedName name="西北病院" localSheetId="16">#REF!</definedName>
    <definedName name="西北病院">#REF!</definedName>
    <definedName name="西面" localSheetId="17">#REF!</definedName>
    <definedName name="西面" localSheetId="12">#REF!</definedName>
    <definedName name="西面" localSheetId="18">#REF!</definedName>
    <definedName name="西面" localSheetId="16">#REF!</definedName>
    <definedName name="西面">#REF!</definedName>
    <definedName name="請負工事費">#REF!</definedName>
    <definedName name="石工" localSheetId="17">#REF!</definedName>
    <definedName name="石工" localSheetId="12">#REF!</definedName>
    <definedName name="石工" localSheetId="18">#REF!</definedName>
    <definedName name="石工" localSheetId="16">#REF!</definedName>
    <definedName name="石工">#REF!</definedName>
    <definedName name="積算" hidden="1">{"'内訳書'!$A$1:$O$28"}</definedName>
    <definedName name="積算調書" localSheetId="17">#REF!</definedName>
    <definedName name="積算調書" localSheetId="12">#REF!</definedName>
    <definedName name="積算調書" localSheetId="18">#REF!</definedName>
    <definedName name="積算調書" localSheetId="16">#REF!</definedName>
    <definedName name="積算調書">#REF!</definedName>
    <definedName name="積算内訳書" hidden="1">{"'内訳書'!$A$1:$O$28"}</definedName>
    <definedName name="切1" localSheetId="17">#REF!</definedName>
    <definedName name="切1" localSheetId="12">#REF!</definedName>
    <definedName name="切1" localSheetId="18">#REF!</definedName>
    <definedName name="切1" localSheetId="16">#REF!</definedName>
    <definedName name="切1">#REF!</definedName>
    <definedName name="切2" localSheetId="17">#REF!</definedName>
    <definedName name="切2" localSheetId="12">#REF!</definedName>
    <definedName name="切2" localSheetId="18">#REF!</definedName>
    <definedName name="切2" localSheetId="16">#REF!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[229]空調機!$B$1:$IV$8192</definedName>
    <definedName name="接地" localSheetId="17" hidden="1">#REF!</definedName>
    <definedName name="接地" localSheetId="12" hidden="1">#REF!</definedName>
    <definedName name="接地" localSheetId="18" hidden="1">#REF!</definedName>
    <definedName name="接地" localSheetId="16" hidden="1">#REF!</definedName>
    <definedName name="接地" hidden="1">#REF!</definedName>
    <definedName name="設" localSheetId="17">'[132]#REF'!#REF!</definedName>
    <definedName name="設" localSheetId="12">'[132]#REF'!#REF!</definedName>
    <definedName name="設" localSheetId="18">'[132]#REF'!#REF!</definedName>
    <definedName name="設" localSheetId="16">'[132]#REF'!#REF!</definedName>
    <definedName name="設">'[132]#REF'!#REF!</definedName>
    <definedName name="設_8">[133]_REF!#REF!</definedName>
    <definedName name="設計">#REF!</definedName>
    <definedName name="設計その２共通" hidden="1">{"'内訳書'!$A$1:$O$28"}</definedName>
    <definedName name="設計技術費">#REF!</definedName>
    <definedName name="設計内訳２">#REF!</definedName>
    <definedName name="設備">[230]労務費!$B$4</definedName>
    <definedName name="設備機械工" localSheetId="17">#REF!</definedName>
    <definedName name="設備機械工" localSheetId="12">#REF!</definedName>
    <definedName name="設備機械工" localSheetId="18">#REF!</definedName>
    <definedName name="設備機械工" localSheetId="16">#REF!</definedName>
    <definedName name="設備機械工">#REF!</definedName>
    <definedName name="設備見積比較表" localSheetId="17">[231]Sheet3!#REF!</definedName>
    <definedName name="設備見積比較表" localSheetId="12">[231]Sheet3!#REF!</definedName>
    <definedName name="設備見積比較表" localSheetId="18">[231]Sheet3!#REF!</definedName>
    <definedName name="設備見積比較表" localSheetId="16">[231]Sheet3!#REF!</definedName>
    <definedName name="設備見積比較表">[231]Sheet3!#REF!</definedName>
    <definedName name="雪" localSheetId="17" hidden="1">[232]見積比較表!#REF!</definedName>
    <definedName name="雪" localSheetId="12" hidden="1">[232]見積比較表!#REF!</definedName>
    <definedName name="雪" localSheetId="18" hidden="1">[232]見積比較表!#REF!</definedName>
    <definedName name="雪" localSheetId="16" hidden="1">[232]見積比較表!#REF!</definedName>
    <definedName name="雪" hidden="1">[232]見積比較表!#REF!</definedName>
    <definedName name="千歳" localSheetId="17">#REF!</definedName>
    <definedName name="千歳" localSheetId="12">#REF!</definedName>
    <definedName name="千歳" localSheetId="18">#REF!</definedName>
    <definedName name="千歳" localSheetId="16">#REF!</definedName>
    <definedName name="千歳">#REF!</definedName>
    <definedName name="千歳集会所" localSheetId="17">#REF!</definedName>
    <definedName name="千歳集会所" localSheetId="12">#REF!</definedName>
    <definedName name="千歳集会所" localSheetId="18">#REF!</definedName>
    <definedName name="千歳集会所" localSheetId="16">#REF!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早期" localSheetId="17">[228]東高校!#REF!</definedName>
    <definedName name="早期" localSheetId="12">[228]東高校!#REF!</definedName>
    <definedName name="早期" localSheetId="18">[228]東高校!#REF!</definedName>
    <definedName name="早期" localSheetId="16">[228]東高校!#REF!</definedName>
    <definedName name="早期">[228]東高校!#REF!</definedName>
    <definedName name="窓枠改修" localSheetId="17">#REF!</definedName>
    <definedName name="窓枠改修" localSheetId="12">#REF!</definedName>
    <definedName name="窓枠改修" localSheetId="18">#REF!</definedName>
    <definedName name="窓枠改修" localSheetId="16">#REF!</definedName>
    <definedName name="窓枠改修">#REF!</definedName>
    <definedName name="窓枠改修_8">#REF!</definedName>
    <definedName name="総括" localSheetId="17">[233]強電複合!#REF!</definedName>
    <definedName name="総括" localSheetId="12">[233]強電複合!#REF!</definedName>
    <definedName name="総括" localSheetId="18">[233]強電複合!#REF!</definedName>
    <definedName name="総括" localSheetId="16">[233]強電複合!#REF!</definedName>
    <definedName name="総括">[233]強電複合!#REF!</definedName>
    <definedName name="総括2" localSheetId="17">#REF!</definedName>
    <definedName name="総括2" localSheetId="12">#REF!</definedName>
    <definedName name="総括2" localSheetId="18">#REF!</definedName>
    <definedName name="総括2" localSheetId="16">#REF!</definedName>
    <definedName name="総括2">#REF!</definedName>
    <definedName name="総括表">#REF!</definedName>
    <definedName name="総括表変更" localSheetId="17">#REF!</definedName>
    <definedName name="総括表変更" localSheetId="12">#REF!</definedName>
    <definedName name="総括表変更" localSheetId="18">#REF!</definedName>
    <definedName name="総括表変更" localSheetId="16">#REF!</definedName>
    <definedName name="総括表変更">#REF!</definedName>
    <definedName name="総合試運転費">#REF!</definedName>
    <definedName name="総合試運転費率E">[214]試運転費!#REF!</definedName>
    <definedName name="送付日" localSheetId="17">#REF!</definedName>
    <definedName name="送付日" localSheetId="12">#REF!</definedName>
    <definedName name="送付日" localSheetId="18">#REF!</definedName>
    <definedName name="送付日" localSheetId="16">#REF!</definedName>
    <definedName name="送付日">#REF!</definedName>
    <definedName name="送風機" localSheetId="17">#REF!</definedName>
    <definedName name="送風機" localSheetId="12">#REF!</definedName>
    <definedName name="送風機" localSheetId="18">#REF!</definedName>
    <definedName name="送風機" localSheetId="16">#REF!</definedName>
    <definedName name="送風機">#REF!</definedName>
    <definedName name="増減" localSheetId="17">[11]東高校!#REF!</definedName>
    <definedName name="増減" localSheetId="12">[11]東高校!#REF!</definedName>
    <definedName name="増減" localSheetId="18">[11]東高校!#REF!</definedName>
    <definedName name="増減" localSheetId="16">[11]東高校!#REF!</definedName>
    <definedName name="増減">[11]東高校!#REF!</definedName>
    <definedName name="増減表" localSheetId="17" hidden="1">'[5]#REF'!#REF!</definedName>
    <definedName name="増減表" localSheetId="12" hidden="1">'[5]#REF'!#REF!</definedName>
    <definedName name="増減表" localSheetId="18" hidden="1">'[5]#REF'!#REF!</definedName>
    <definedName name="増減表" localSheetId="16" hidden="1">'[5]#REF'!#REF!</definedName>
    <definedName name="増減表" hidden="1">'[5]#REF'!#REF!</definedName>
    <definedName name="造園工" localSheetId="17">#REF!</definedName>
    <definedName name="造園工" localSheetId="12">#REF!</definedName>
    <definedName name="造園工" localSheetId="18">#REF!</definedName>
    <definedName name="造園工" localSheetId="16">#REF!</definedName>
    <definedName name="造園工">#REF!</definedName>
    <definedName name="造成" hidden="1">{"'内訳書'!$A$1:$O$28"}</definedName>
    <definedName name="造成１" hidden="1">{"'内訳書'!$A$1:$O$28"}</definedName>
    <definedName name="打ち">#REF!</definedName>
    <definedName name="体幹線" localSheetId="17" hidden="1">'[5]#REF'!#REF!</definedName>
    <definedName name="体幹線" localSheetId="12" hidden="1">'[5]#REF'!#REF!</definedName>
    <definedName name="体幹線" localSheetId="18" hidden="1">'[5]#REF'!#REF!</definedName>
    <definedName name="体幹線" localSheetId="16" hidden="1">'[5]#REF'!#REF!</definedName>
    <definedName name="体幹線" hidden="1">'[5]#REF'!#REF!</definedName>
    <definedName name="代価" hidden="1">{"'内訳書'!$A$1:$O$28"}</definedName>
    <definedName name="代価2" localSheetId="17">#REF!</definedName>
    <definedName name="代価2" localSheetId="12">#REF!</definedName>
    <definedName name="代価2" localSheetId="18">#REF!</definedName>
    <definedName name="代価2" localSheetId="16">#REF!</definedName>
    <definedName name="代価2">#REF!</definedName>
    <definedName name="代価№" localSheetId="17">[234]空調!#REF!</definedName>
    <definedName name="代価№" localSheetId="12">[234]空調!#REF!</definedName>
    <definedName name="代価№" localSheetId="18">[234]空調!#REF!</definedName>
    <definedName name="代価№" localSheetId="16">[234]空調!#REF!</definedName>
    <definedName name="代価№">[234]空調!#REF!</definedName>
    <definedName name="代価表22" localSheetId="17">#REF!</definedName>
    <definedName name="代価表22" localSheetId="12">#REF!</definedName>
    <definedName name="代価表22" localSheetId="18">#REF!</definedName>
    <definedName name="代価表22" localSheetId="16">#REF!</definedName>
    <definedName name="代価表22">#REF!</definedName>
    <definedName name="台帳コード表">#REF!</definedName>
    <definedName name="大華" localSheetId="17">[172]東高校!#REF!</definedName>
    <definedName name="大華" localSheetId="12">[172]東高校!#REF!</definedName>
    <definedName name="大華" localSheetId="18">[172]東高校!#REF!</definedName>
    <definedName name="大華" localSheetId="16">[172]東高校!#REF!</definedName>
    <definedName name="大華">[172]東高校!#REF!</definedName>
    <definedName name="大工" localSheetId="17">#REF!</definedName>
    <definedName name="大工" localSheetId="12">#REF!</definedName>
    <definedName name="大工" localSheetId="18">#REF!</definedName>
    <definedName name="大工" localSheetId="16">#REF!</definedName>
    <definedName name="大工">#REF!</definedName>
    <definedName name="大工_11">#REF!</definedName>
    <definedName name="大工_12">#REF!</definedName>
    <definedName name="大工_13">#REF!</definedName>
    <definedName name="大工_4">#REF!</definedName>
    <definedName name="大石電気内訳" hidden="1">[235]強電複合!$A$642:$N$1308</definedName>
    <definedName name="第001">'[214]機器費(出来高）'!#REF!</definedName>
    <definedName name="第001号">'[214]機器費(出来高）'!#REF!</definedName>
    <definedName name="第001号明細書">'[214]機器費(出来高）'!#REF!</definedName>
    <definedName name="第005">[214]直接材料!#REF!</definedName>
    <definedName name="第005号明細書">[214]直接材料!#REF!</definedName>
    <definedName name="第006号明細書">[214]直接材料!#REF!</definedName>
    <definedName name="第01号明細書">'[214]機器費(出来高）'!#REF!</definedName>
    <definedName name="第02号明細書">'[214]機器費(出来高）'!#REF!</definedName>
    <definedName name="第1">'[214]機器費(出来高）'!#REF!</definedName>
    <definedName name="第101号明細書">[214]共通仮設費!#REF!</definedName>
    <definedName name="第102号明細書">[214]共通仮設費!#REF!</definedName>
    <definedName name="第103号明細書">[214]共通仮設費!#REF!</definedName>
    <definedName name="第104号明細書">[214]共通仮設費!#REF!</definedName>
    <definedName name="第105号明細書">[214]共通仮設費!#REF!</definedName>
    <definedName name="第106号明細書">[214]共通仮設費!#REF!</definedName>
    <definedName name="第107号明細書">[214]共通仮設費!#REF!</definedName>
    <definedName name="第108号明細書">[214]据付間接費!#REF!</definedName>
    <definedName name="第109号明細書">[214]据付間接費!#REF!</definedName>
    <definedName name="第10号明細書">[214]直接労務!#REF!</definedName>
    <definedName name="第110号明細書">[214]一般管理費!#REF!</definedName>
    <definedName name="第11号明細書">[214]複合工!#REF!</definedName>
    <definedName name="第12号明細書">[214]試運転費!#REF!</definedName>
    <definedName name="第13号明細書">'[214]機器費(出来高）'!#REF!</definedName>
    <definedName name="第14号明細書">[214]輸送費!#REF!</definedName>
    <definedName name="第15号明細書">[214]直接材料!#REF!</definedName>
    <definedName name="第16号明細書">[214]直接材料!#REF!</definedName>
    <definedName name="第17">[214]補助材料!#REF!</definedName>
    <definedName name="第17号明細書">[214]直接材料!#REF!</definedName>
    <definedName name="第18号明細書">[214]直接材料!#REF!</definedName>
    <definedName name="第19号明細書">[214]直接材料!#REF!</definedName>
    <definedName name="第1号">'[214]機器費(出来高）'!#REF!</definedName>
    <definedName name="第１号単価">#REF!</definedName>
    <definedName name="第1号明細書">'[214]機器費(出来高）'!#REF!</definedName>
    <definedName name="第１列" localSheetId="17">#REF!</definedName>
    <definedName name="第１列" localSheetId="12">#REF!</definedName>
    <definedName name="第１列" localSheetId="18">#REF!</definedName>
    <definedName name="第１列" localSheetId="16">#REF!</definedName>
    <definedName name="第１列">#REF!</definedName>
    <definedName name="第2">'[214]機器費(出来高）'!#REF!</definedName>
    <definedName name="第20号明細書">[214]直接材料!#REF!</definedName>
    <definedName name="第21号明細書">[214]直接材料!#REF!</definedName>
    <definedName name="第22号明細書">[214]直接材料!#REF!</definedName>
    <definedName name="第23号明細書">[214]直接材料!#REF!</definedName>
    <definedName name="第24号明細書">[214]直接材料!#REF!</definedName>
    <definedName name="第25号明細書">[214]補助材料!#REF!</definedName>
    <definedName name="第26号明細書">[214]直接経費!#REF!</definedName>
    <definedName name="第27号明細書">[214]直接経費!#REF!</definedName>
    <definedName name="第28号明細書">[214]直接労務!#REF!</definedName>
    <definedName name="第２９号">[214]共通仮設費!#REF!</definedName>
    <definedName name="第29号明細書">[214]直接労務!#REF!</definedName>
    <definedName name="第２号">'[214]機器費(出来高）'!#REF!</definedName>
    <definedName name="第２号単価">#REF!</definedName>
    <definedName name="第2号表">'[214]機器費(出来高）'!#REF!</definedName>
    <definedName name="第2号明細書">[214]輸送費!#REF!</definedName>
    <definedName name="第２列" localSheetId="17">#REF!</definedName>
    <definedName name="第２列" localSheetId="12">#REF!</definedName>
    <definedName name="第２列" localSheetId="18">#REF!</definedName>
    <definedName name="第２列" localSheetId="16">#REF!</definedName>
    <definedName name="第２列">#REF!</definedName>
    <definedName name="第3">[214]輸送費!#REF!</definedName>
    <definedName name="第30号明細書">[214]複合工!#REF!</definedName>
    <definedName name="第31号明細書">[214]試運転費!#REF!</definedName>
    <definedName name="第32号明細書">[214]試運転費!#REF!</definedName>
    <definedName name="第３号">[214]輸送費!#REF!</definedName>
    <definedName name="第3号代価表">[236]代価表!#REF!</definedName>
    <definedName name="第３号単価">#REF!</definedName>
    <definedName name="第3号明細書">[214]直接材料!#REF!</definedName>
    <definedName name="第３列" localSheetId="17">#REF!</definedName>
    <definedName name="第３列" localSheetId="12">#REF!</definedName>
    <definedName name="第３列" localSheetId="18">#REF!</definedName>
    <definedName name="第３列" localSheetId="16">#REF!</definedName>
    <definedName name="第３列">#REF!</definedName>
    <definedName name="第4">[214]輸送費!#REF!</definedName>
    <definedName name="第4号">[214]直接材料!#REF!</definedName>
    <definedName name="第４号単価">#REF!</definedName>
    <definedName name="第4号明細書">[214]直接材料!#REF!</definedName>
    <definedName name="第４列" localSheetId="17">#REF!</definedName>
    <definedName name="第４列" localSheetId="12">#REF!</definedName>
    <definedName name="第４列" localSheetId="18">#REF!</definedName>
    <definedName name="第４列" localSheetId="16">#REF!</definedName>
    <definedName name="第４列">#REF!</definedName>
    <definedName name="第5">[214]直接材料!#REF!</definedName>
    <definedName name="第５号単価">#REF!</definedName>
    <definedName name="第5号明細書">[214]補助材料!#REF!</definedName>
    <definedName name="第５列" localSheetId="17">#REF!</definedName>
    <definedName name="第５列" localSheetId="12">#REF!</definedName>
    <definedName name="第５列" localSheetId="18">#REF!</definedName>
    <definedName name="第５列" localSheetId="16">#REF!</definedName>
    <definedName name="第５列">#REF!</definedName>
    <definedName name="第6">[214]直接材料!#REF!</definedName>
    <definedName name="第6号">[214]直接材料!#REF!</definedName>
    <definedName name="第６号単価">#REF!</definedName>
    <definedName name="第6号明細書">[214]直接経費!#REF!</definedName>
    <definedName name="第7">[214]直接材料!#REF!</definedName>
    <definedName name="第７号">[214]直接材料!#REF!</definedName>
    <definedName name="第7号明細書">[214]直接経費!#REF!</definedName>
    <definedName name="第8号明細書">[214]直接経費!#REF!</definedName>
    <definedName name="第9号明細書">[214]直接労務!#REF!</definedName>
    <definedName name="第三内科" localSheetId="17">#REF!</definedName>
    <definedName name="第三内科" localSheetId="12">#REF!</definedName>
    <definedName name="第三内科" localSheetId="18">#REF!</definedName>
    <definedName name="第三内科" localSheetId="16">#REF!</definedName>
    <definedName name="第三内科">#REF!</definedName>
    <definedName name="宅内土工" localSheetId="17">#REF!</definedName>
    <definedName name="宅内土工" localSheetId="12">#REF!</definedName>
    <definedName name="宅内土工" localSheetId="18">#REF!</definedName>
    <definedName name="宅内土工" localSheetId="16">#REF!</definedName>
    <definedName name="宅内土工">#REF!</definedName>
    <definedName name="単位" localSheetId="17">#REF!</definedName>
    <definedName name="単位" localSheetId="12">#REF!</definedName>
    <definedName name="単位" localSheetId="18">#REF!</definedName>
    <definedName name="単位" localSheetId="16">#REF!</definedName>
    <definedName name="単位">#REF!</definedName>
    <definedName name="単価" localSheetId="17">#REF!</definedName>
    <definedName name="単価" localSheetId="12">#REF!</definedName>
    <definedName name="単価" localSheetId="18">#REF!</definedName>
    <definedName name="単価" localSheetId="16">#REF!</definedName>
    <definedName name="単価">#REF!</definedName>
    <definedName name="単価_11">#REF!</definedName>
    <definedName name="単価_12">#REF!</definedName>
    <definedName name="単価_13">#REF!</definedName>
    <definedName name="単価1" hidden="1">{"'内訳書'!$A$1:$O$28"}</definedName>
    <definedName name="単価２" hidden="1">{"'内訳書'!$A$1:$O$28"}</definedName>
    <definedName name="単価ｺｰﾄﾞ">#REF!</definedName>
    <definedName name="単価データ" localSheetId="17">#REF!</definedName>
    <definedName name="単価データ" localSheetId="12">#REF!</definedName>
    <definedName name="単価データ" localSheetId="18">#REF!</definedName>
    <definedName name="単価データ" localSheetId="16">#REF!</definedName>
    <definedName name="単価データ">#REF!</definedName>
    <definedName name="単価データ２" localSheetId="17">#REF!</definedName>
    <definedName name="単価データ２" localSheetId="12">#REF!</definedName>
    <definedName name="単価データ２" localSheetId="18">#REF!</definedName>
    <definedName name="単価データ２" localSheetId="16">#REF!</definedName>
    <definedName name="単価データ２">#REF!</definedName>
    <definedName name="単価比較">[114]屋根・外壁等!$A$1:$IV$2</definedName>
    <definedName name="単価比較１" hidden="1">{"'内訳書'!$A$1:$O$28"}</definedName>
    <definedName name="単価比較11" hidden="1">{"'内訳書'!$A$1:$O$28"}</definedName>
    <definedName name="単価比較２" hidden="1">{"'内訳書'!$A$1:$O$28"}</definedName>
    <definedName name="単価比較表" localSheetId="17">#REF!</definedName>
    <definedName name="単価比較表" localSheetId="12">#REF!</definedName>
    <definedName name="単価比較表" localSheetId="18">#REF!</definedName>
    <definedName name="単価比較表" localSheetId="16">#REF!</definedName>
    <definedName name="単価比較表">#REF!</definedName>
    <definedName name="単価比較表_8">#REF!</definedName>
    <definedName name="単独" localSheetId="17">#REF!</definedName>
    <definedName name="単独" localSheetId="12">#REF!</definedName>
    <definedName name="単独" localSheetId="18">#REF!</definedName>
    <definedName name="単独" localSheetId="16">#REF!</definedName>
    <definedName name="単独">#REF!</definedName>
    <definedName name="単独解体小計" localSheetId="17">#REF!</definedName>
    <definedName name="単独解体小計" localSheetId="12">#REF!</definedName>
    <definedName name="単独解体小計" localSheetId="18">#REF!</definedName>
    <definedName name="単独解体小計" localSheetId="16">#REF!</definedName>
    <definedName name="単独解体小計">#REF!</definedName>
    <definedName name="担当者" localSheetId="17">#REF!</definedName>
    <definedName name="担当者" localSheetId="12">#REF!</definedName>
    <definedName name="担当者" localSheetId="18">#REF!</definedName>
    <definedName name="担当者" localSheetId="16">#REF!</definedName>
    <definedName name="担当者">#REF!</definedName>
    <definedName name="断熱改築" localSheetId="17">#REF!</definedName>
    <definedName name="断熱改築" localSheetId="12">#REF!</definedName>
    <definedName name="断熱改築" localSheetId="18">#REF!</definedName>
    <definedName name="断熱改築" localSheetId="16">#REF!</definedName>
    <definedName name="断熱改築">#REF!</definedName>
    <definedName name="暖房" localSheetId="17">[186]強電複合!#REF!</definedName>
    <definedName name="暖房" localSheetId="12">[186]強電複合!#REF!</definedName>
    <definedName name="暖房" localSheetId="18">[186]強電複合!#REF!</definedName>
    <definedName name="暖房" localSheetId="16">[186]強電複合!#REF!</definedName>
    <definedName name="暖房">[186]強電複合!#REF!</definedName>
    <definedName name="暖房見積" localSheetId="17">[237]強電複合!#REF!</definedName>
    <definedName name="暖房見積" localSheetId="12">[237]強電複合!#REF!</definedName>
    <definedName name="暖房見積" localSheetId="18">[237]強電複合!#REF!</definedName>
    <definedName name="暖房見積" localSheetId="16">[237]強電複合!#REF!</definedName>
    <definedName name="暖房見積">[237]強電複合!#REF!</definedName>
    <definedName name="暖房見積_8">[28]強電複合!#REF!</definedName>
    <definedName name="暖房比較" localSheetId="17">[237]強電複合!#REF!</definedName>
    <definedName name="暖房比較" localSheetId="12">[237]強電複合!#REF!</definedName>
    <definedName name="暖房比較" localSheetId="18">[237]強電複合!#REF!</definedName>
    <definedName name="暖房比較" localSheetId="16">[237]強電複合!#REF!</definedName>
    <definedName name="暖房比較">[237]強電複合!#REF!</definedName>
    <definedName name="暖房比較_8">[28]強電複合!#REF!</definedName>
    <definedName name="地域">#REF!</definedName>
    <definedName name="地質調査員" localSheetId="17">#REF!</definedName>
    <definedName name="地質調査員" localSheetId="12">#REF!</definedName>
    <definedName name="地質調査員" localSheetId="18">#REF!</definedName>
    <definedName name="地質調査員" localSheetId="16">#REF!</definedName>
    <definedName name="地質調査員">#REF!</definedName>
    <definedName name="地質調査技師" localSheetId="17">#REF!</definedName>
    <definedName name="地質調査技師" localSheetId="12">#REF!</definedName>
    <definedName name="地質調査技師" localSheetId="18">#REF!</definedName>
    <definedName name="地質調査技師" localSheetId="16">#REF!</definedName>
    <definedName name="地質調査技師">#REF!</definedName>
    <definedName name="中村" localSheetId="17">[219]東高校!#REF!</definedName>
    <definedName name="中村" localSheetId="12">[219]東高校!#REF!</definedName>
    <definedName name="中村" localSheetId="18">[219]東高校!#REF!</definedName>
    <definedName name="中村" localSheetId="16">[219]東高校!#REF!</definedName>
    <definedName name="中村">[219]東高校!#REF!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17" hidden="1">#REF!</definedName>
    <definedName name="駐車場舗装代価表" localSheetId="12" hidden="1">#REF!</definedName>
    <definedName name="駐車場舗装代価表" localSheetId="18" hidden="1">#REF!</definedName>
    <definedName name="駐車場舗装代価表" localSheetId="16" hidden="1">#REF!</definedName>
    <definedName name="駐車場舗装代価表" hidden="1">#REF!</definedName>
    <definedName name="駐輪場" localSheetId="17">[163]内訳!#REF!</definedName>
    <definedName name="駐輪場" localSheetId="12">[163]内訳!#REF!</definedName>
    <definedName name="駐輪場" localSheetId="18">[163]内訳!#REF!</definedName>
    <definedName name="駐輪場" localSheetId="16">[163]内訳!#REF!</definedName>
    <definedName name="駐輪場">[163]内訳!#REF!</definedName>
    <definedName name="直管重量">#REF!</definedName>
    <definedName name="直接委託費">#REF!</definedName>
    <definedName name="直接仮設" hidden="1">{"'内訳書'!$A$1:$O$28"}</definedName>
    <definedName name="直接仮設工事" localSheetId="17">#REF!</definedName>
    <definedName name="直接仮設工事" localSheetId="12">#REF!</definedName>
    <definedName name="直接仮設工事" localSheetId="18">#REF!</definedName>
    <definedName name="直接仮設工事" localSheetId="16">#REF!</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[217]執行伺計算書!$A$1:$IV$902</definedName>
    <definedName name="低圧ケーブル">[214]直接材料!#REF!</definedName>
    <definedName name="低減率">#REF!</definedName>
    <definedName name="低率機器費">[66]本工事費内訳書!#REF!</definedName>
    <definedName name="低率工事価格">[66]本工事費内訳書!#REF!</definedName>
    <definedName name="低率直工">[66]本工事費内訳書!#REF!</definedName>
    <definedName name="定数般">#REF!</definedName>
    <definedName name="定率" localSheetId="17">#REF!</definedName>
    <definedName name="定率" localSheetId="12">#REF!</definedName>
    <definedName name="定率" localSheetId="18">#REF!</definedName>
    <definedName name="定率" localSheetId="16">#REF!</definedName>
    <definedName name="定率">#REF!</definedName>
    <definedName name="提出ﾌｧｲﾙ名">#REF!</definedName>
    <definedName name="締固" localSheetId="17">#REF!</definedName>
    <definedName name="締固" localSheetId="12">#REF!</definedName>
    <definedName name="締固" localSheetId="18">#REF!</definedName>
    <definedName name="締固" localSheetId="16">#REF!</definedName>
    <definedName name="締固">#REF!</definedName>
    <definedName name="釘">#REF!</definedName>
    <definedName name="適用２">#REF!</definedName>
    <definedName name="撤去２" hidden="1">{"'内訳書'!$A$1:$O$28"}</definedName>
    <definedName name="撤去３" hidden="1">{"'内訳書'!$A$1:$O$28"}</definedName>
    <definedName name="撤去費">#REF!</definedName>
    <definedName name="撤去費__計">#REF!</definedName>
    <definedName name="鉄筋工" localSheetId="17">#REF!</definedName>
    <definedName name="鉄筋工" localSheetId="12">#REF!</definedName>
    <definedName name="鉄筋工" localSheetId="18">#REF!</definedName>
    <definedName name="鉄筋工" localSheetId="16">#REF!</definedName>
    <definedName name="鉄筋工">#REF!</definedName>
    <definedName name="鉄筋工_11">#REF!</definedName>
    <definedName name="鉄筋工_12">#REF!</definedName>
    <definedName name="鉄筋工_13">#REF!</definedName>
    <definedName name="鉄筋工_4">#REF!</definedName>
    <definedName name="鉄筋工事" localSheetId="17">#REF!</definedName>
    <definedName name="鉄筋工事" localSheetId="12">#REF!</definedName>
    <definedName name="鉄筋工事" localSheetId="18">#REF!</definedName>
    <definedName name="鉄筋工事" localSheetId="16">#REF!</definedName>
    <definedName name="鉄筋工事">#REF!</definedName>
    <definedName name="鉄筋工夜間" localSheetId="17">#REF!</definedName>
    <definedName name="鉄筋工夜間" localSheetId="12">#REF!</definedName>
    <definedName name="鉄筋工夜間" localSheetId="18">#REF!</definedName>
    <definedName name="鉄筋工夜間" localSheetId="16">#REF!</definedName>
    <definedName name="鉄筋工夜間">#REF!</definedName>
    <definedName name="鉄骨工" localSheetId="17">#REF!</definedName>
    <definedName name="鉄骨工" localSheetId="12">#REF!</definedName>
    <definedName name="鉄骨工" localSheetId="18">#REF!</definedName>
    <definedName name="鉄骨工" localSheetId="16">#REF!</definedName>
    <definedName name="鉄骨工">#REF!</definedName>
    <definedName name="鉄骨工_11">#REF!</definedName>
    <definedName name="鉄骨工_12">#REF!</definedName>
    <definedName name="鉄骨工_13">#REF!</definedName>
    <definedName name="鉄骨工_4">#REF!</definedName>
    <definedName name="鉄骨工事" localSheetId="17">[202]宿舎!#REF!</definedName>
    <definedName name="鉄骨工事" localSheetId="12">[202]宿舎!#REF!</definedName>
    <definedName name="鉄骨工事" localSheetId="18">[202]宿舎!#REF!</definedName>
    <definedName name="鉄骨工事" localSheetId="16">[202]宿舎!#REF!</definedName>
    <definedName name="鉄骨工事">[202]宿舎!#REF!</definedName>
    <definedName name="天井扇" localSheetId="17">#REF!</definedName>
    <definedName name="天井扇" localSheetId="12">#REF!</definedName>
    <definedName name="天井扇" localSheetId="18">#REF!</definedName>
    <definedName name="天井扇" localSheetId="16">#REF!</definedName>
    <definedName name="天井扇">#REF!</definedName>
    <definedName name="貼付けｺﾋﾟｰ先">#REF!</definedName>
    <definedName name="電の代印刷">#REF!</definedName>
    <definedName name="電の内印刷">#REF!</definedName>
    <definedName name="電気" localSheetId="17" hidden="1">#REF!</definedName>
    <definedName name="電気" localSheetId="12" hidden="1">#REF!</definedName>
    <definedName name="電気" localSheetId="18" hidden="1">#REF!</definedName>
    <definedName name="電気" localSheetId="16" hidden="1">#REF!</definedName>
    <definedName name="電気" hidden="1">#REF!</definedName>
    <definedName name="電気20" hidden="1">{"'内訳書'!$A$1:$O$28"}</definedName>
    <definedName name="電気技術員" localSheetId="17">#REF!</definedName>
    <definedName name="電気技術員" localSheetId="12">#REF!</definedName>
    <definedName name="電気技術員" localSheetId="18">#REF!</definedName>
    <definedName name="電気技術員" localSheetId="16">#REF!</definedName>
    <definedName name="電気技術員">#REF!</definedName>
    <definedName name="電気設備" localSheetId="17">#REF!</definedName>
    <definedName name="電気設備" localSheetId="12">#REF!</definedName>
    <definedName name="電気設備" localSheetId="18">#REF!</definedName>
    <definedName name="電気設備" localSheetId="16">#REF!</definedName>
    <definedName name="電気設備">#REF!</definedName>
    <definedName name="電気設備Ⅱ" hidden="1">{"'内訳書'!$A$1:$O$28"}</definedName>
    <definedName name="電気設備工事">[54]電気内訳!$G$158</definedName>
    <definedName name="電気設備設計書" localSheetId="17" hidden="1">'[238] 内訳'!#REF!</definedName>
    <definedName name="電気設備設計書" localSheetId="12" hidden="1">'[238] 内訳'!#REF!</definedName>
    <definedName name="電気設備設計書" localSheetId="18" hidden="1">'[238] 内訳'!#REF!</definedName>
    <definedName name="電気設備設計書" localSheetId="16" hidden="1">'[238] 内訳'!#REF!</definedName>
    <definedName name="電気設備設計書" hidden="1">'[238] 内訳'!#REF!</definedName>
    <definedName name="電気代価一覧">#REF!</definedName>
    <definedName name="電気特例">[239]石ヶ戸解体!$H$104</definedName>
    <definedName name="電気内訳" hidden="1">[235]強電複合!$N$642:$N$1308</definedName>
    <definedName name="電気内訳３戸" localSheetId="17">[240]東高校!#REF!</definedName>
    <definedName name="電気内訳３戸" localSheetId="12">[240]東高校!#REF!</definedName>
    <definedName name="電気内訳３戸" localSheetId="18">[240]東高校!#REF!</definedName>
    <definedName name="電気内訳３戸" localSheetId="16">[240]東高校!#REF!</definedName>
    <definedName name="電気内訳３戸">[240]東高校!#REF!</definedName>
    <definedName name="電工" localSheetId="17">#REF!</definedName>
    <definedName name="電工" localSheetId="12">#REF!</definedName>
    <definedName name="電工" localSheetId="18">#REF!</definedName>
    <definedName name="電工" localSheetId="16">#REF!</definedName>
    <definedName name="電工">#REF!</definedName>
    <definedName name="電工_11">#REF!</definedName>
    <definedName name="電工_12">#REF!</definedName>
    <definedName name="電工_13">#REF!</definedName>
    <definedName name="電工_4">#REF!</definedName>
    <definedName name="電工夜間" localSheetId="17">#REF!</definedName>
    <definedName name="電工夜間" localSheetId="12">#REF!</definedName>
    <definedName name="電工夜間" localSheetId="18">#REF!</definedName>
    <definedName name="電工夜間" localSheetId="16">#REF!</definedName>
    <definedName name="電工夜間">#REF!</definedName>
    <definedName name="電工労務費" localSheetId="17">#REF!</definedName>
    <definedName name="電工労務費" localSheetId="12">#REF!</definedName>
    <definedName name="電工労務費" localSheetId="18">#REF!</definedName>
    <definedName name="電工労務費" localSheetId="16">#REF!</definedName>
    <definedName name="電工労務費">#REF!</definedName>
    <definedName name="電線管類">#REF!</definedName>
    <definedName name="電灯､ｺﾝｾﾝﾄ設備工事">[213]電気内訳!$G$119</definedName>
    <definedName name="電灯_ｺﾝｾﾝﾄ設備工事">[54]電気内訳!$G$119</definedName>
    <definedName name="電波数量公開" hidden="1">{"'内訳書'!$A$1:$O$28"}</definedName>
    <definedName name="塗装工" localSheetId="17">#REF!</definedName>
    <definedName name="塗装工" localSheetId="12">#REF!</definedName>
    <definedName name="塗装工" localSheetId="18">#REF!</definedName>
    <definedName name="塗装工" localSheetId="16">#REF!</definedName>
    <definedName name="塗装工">#REF!</definedName>
    <definedName name="塗装工_11">#REF!</definedName>
    <definedName name="塗装工_12">#REF!</definedName>
    <definedName name="塗装工_13">#REF!</definedName>
    <definedName name="塗装工_4">#REF!</definedName>
    <definedName name="塗装工事" localSheetId="17">#REF!</definedName>
    <definedName name="塗装工事" localSheetId="12">#REF!</definedName>
    <definedName name="塗装工事" localSheetId="18">#REF!</definedName>
    <definedName name="塗装工事" localSheetId="16">#REF!</definedName>
    <definedName name="塗装工事">#REF!</definedName>
    <definedName name="土工" localSheetId="17">#REF!</definedName>
    <definedName name="土工" localSheetId="12">#REF!</definedName>
    <definedName name="土工" localSheetId="18">#REF!</definedName>
    <definedName name="土工" localSheetId="16">#REF!</definedName>
    <definedName name="土工">#REF!</definedName>
    <definedName name="土工事" localSheetId="17">#REF!</definedName>
    <definedName name="土工事" localSheetId="12">#REF!</definedName>
    <definedName name="土工事" localSheetId="18">#REF!</definedName>
    <definedName name="土工事" localSheetId="16">#REF!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hidden="1">{"'内訳書'!$A$1:$O$28"}</definedName>
    <definedName name="東面" localSheetId="17">#REF!</definedName>
    <definedName name="東面" localSheetId="12">#REF!</definedName>
    <definedName name="東面" localSheetId="18">#REF!</definedName>
    <definedName name="東面" localSheetId="16">#REF!</definedName>
    <definedName name="東面">#REF!</definedName>
    <definedName name="当初予算">#REF!</definedName>
    <definedName name="陶磁器くず" localSheetId="17">#REF!</definedName>
    <definedName name="陶磁器くず" localSheetId="12">#REF!</definedName>
    <definedName name="陶磁器くず" localSheetId="18">#REF!</definedName>
    <definedName name="陶磁器くず" localSheetId="16">#REF!</definedName>
    <definedName name="陶磁器くず">#REF!</definedName>
    <definedName name="頭１">#REF!</definedName>
    <definedName name="特記建築改修">[241]設計書!#REF!</definedName>
    <definedName name="特許使用料">#REF!</definedName>
    <definedName name="特殊運転手" localSheetId="17">#REF!</definedName>
    <definedName name="特殊運転手" localSheetId="12">#REF!</definedName>
    <definedName name="特殊運転手" localSheetId="18">#REF!</definedName>
    <definedName name="特殊運転手" localSheetId="16">#REF!</definedName>
    <definedName name="特殊運転手">#REF!</definedName>
    <definedName name="特殊運転手_11">#REF!</definedName>
    <definedName name="特殊運転手_12">#REF!</definedName>
    <definedName name="特殊運転手_13">#REF!</definedName>
    <definedName name="特殊運転手_4">#REF!</definedName>
    <definedName name="特殊運転手夜間" localSheetId="17">#REF!</definedName>
    <definedName name="特殊運転手夜間" localSheetId="12">#REF!</definedName>
    <definedName name="特殊運転手夜間" localSheetId="18">#REF!</definedName>
    <definedName name="特殊運転手夜間" localSheetId="16">#REF!</definedName>
    <definedName name="特殊運転手夜間">#REF!</definedName>
    <definedName name="特殊作業員" localSheetId="17">#REF!</definedName>
    <definedName name="特殊作業員" localSheetId="12">#REF!</definedName>
    <definedName name="特殊作業員" localSheetId="18">#REF!</definedName>
    <definedName name="特殊作業員" localSheetId="16">#REF!</definedName>
    <definedName name="特殊作業員">#REF!</definedName>
    <definedName name="特殊作業員_11">#REF!</definedName>
    <definedName name="特殊作業員_12">#REF!</definedName>
    <definedName name="特殊作業員_13">#REF!</definedName>
    <definedName name="特殊作業員_4">#REF!</definedName>
    <definedName name="特殊作業員夜間" localSheetId="17">#REF!</definedName>
    <definedName name="特殊作業員夜間" localSheetId="12">#REF!</definedName>
    <definedName name="特殊作業員夜間" localSheetId="18">#REF!</definedName>
    <definedName name="特殊作業員夜間" localSheetId="16">#REF!</definedName>
    <definedName name="特殊作業員夜間">#REF!</definedName>
    <definedName name="特別経費">#REF!</definedName>
    <definedName name="鳶工" localSheetId="17">#REF!</definedName>
    <definedName name="鳶工" localSheetId="12">#REF!</definedName>
    <definedName name="鳶工" localSheetId="18">#REF!</definedName>
    <definedName name="鳶工" localSheetId="16">#REF!</definedName>
    <definedName name="鳶工">#REF!</definedName>
    <definedName name="内" localSheetId="17">#REF!</definedName>
    <definedName name="内" localSheetId="12">#REF!</definedName>
    <definedName name="内" localSheetId="18">#REF!</definedName>
    <definedName name="内" localSheetId="16">#REF!</definedName>
    <definedName name="内">#REF!</definedName>
    <definedName name="内外装工" localSheetId="17">#REF!</definedName>
    <definedName name="内外装工" localSheetId="12">#REF!</definedName>
    <definedName name="内外装工" localSheetId="18">#REF!</definedName>
    <definedName name="内外装工" localSheetId="16">#REF!</definedName>
    <definedName name="内外装工">#REF!</definedName>
    <definedName name="内外装工事" localSheetId="17">#REF!</definedName>
    <definedName name="内外装工事" localSheetId="12">#REF!</definedName>
    <definedName name="内外装工事" localSheetId="18">#REF!</definedName>
    <definedName name="内外装工事" localSheetId="16">#REF!</definedName>
    <definedName name="内外装工事">#REF!</definedName>
    <definedName name="内空の半分" localSheetId="17">#REF!</definedName>
    <definedName name="内空の半分" localSheetId="12">#REF!</definedName>
    <definedName name="内空の半分" localSheetId="18">#REF!</definedName>
    <definedName name="内空の半分" localSheetId="16">#REF!</definedName>
    <definedName name="内空の半分">#REF!</definedName>
    <definedName name="内装" localSheetId="17">#REF!</definedName>
    <definedName name="内装" localSheetId="12">#REF!</definedName>
    <definedName name="内装" localSheetId="18">#REF!</definedName>
    <definedName name="内装" localSheetId="16">#REF!</definedName>
    <definedName name="内装">#REF!</definedName>
    <definedName name="内装工" localSheetId="17">#REF!</definedName>
    <definedName name="内装工" localSheetId="12">#REF!</definedName>
    <definedName name="内装工" localSheetId="18">#REF!</definedName>
    <definedName name="内装工" localSheetId="16">#REF!</definedName>
    <definedName name="内装工">#REF!</definedName>
    <definedName name="内装工事" localSheetId="17">[163]内訳!#REF!</definedName>
    <definedName name="内装工事" localSheetId="12">[163]内訳!#REF!</definedName>
    <definedName name="内装工事" localSheetId="18">[163]内訳!#REF!</definedName>
    <definedName name="内装工事" localSheetId="16">[163]内訳!#REF!</definedName>
    <definedName name="内装工事">[163]内訳!#REF!</definedName>
    <definedName name="内部仕上げ" localSheetId="17">#REF!</definedName>
    <definedName name="内部仕上げ" localSheetId="12">#REF!</definedName>
    <definedName name="内部仕上げ" localSheetId="18">#REF!</definedName>
    <definedName name="内部仕上げ" localSheetId="16">#REF!</definedName>
    <definedName name="内部仕上げ">#REF!</definedName>
    <definedName name="内訳" hidden="1">{#N/A,#N/A,FALSE,"内訳"}</definedName>
    <definedName name="内訳３" hidden="1">{#N/A,#N/A,FALSE,"内訳"}</definedName>
    <definedName name="内訳４" hidden="1">{#N/A,#N/A,FALSE,"内訳"}</definedName>
    <definedName name="内訳かな" localSheetId="17">#REF!</definedName>
    <definedName name="内訳かな" localSheetId="12">#REF!</definedName>
    <definedName name="内訳かな" localSheetId="18">#REF!</definedName>
    <definedName name="内訳かな" localSheetId="16">#REF!</definedName>
    <definedName name="内訳かな">#REF!</definedName>
    <definedName name="内訳書" localSheetId="17">#REF!</definedName>
    <definedName name="内訳書" localSheetId="12">#REF!</definedName>
    <definedName name="内訳書" localSheetId="18">#REF!</definedName>
    <definedName name="内訳書" localSheetId="16">#REF!</definedName>
    <definedName name="内訳書">#REF!</definedName>
    <definedName name="内訳書2" localSheetId="17" hidden="1">#REF!</definedName>
    <definedName name="内訳書2" localSheetId="12" hidden="1">#REF!</definedName>
    <definedName name="内訳書2" localSheetId="18" hidden="1">#REF!</definedName>
    <definedName name="内訳書2" localSheetId="16" hidden="1">#REF!</definedName>
    <definedName name="内訳書2" hidden="1">#REF!</definedName>
    <definedName name="内訳総括2" localSheetId="17">[242]東高校!#REF!</definedName>
    <definedName name="内訳総括2" localSheetId="12">[242]東高校!#REF!</definedName>
    <definedName name="内訳総括2" localSheetId="18">[242]東高校!#REF!</definedName>
    <definedName name="内訳総括2" localSheetId="16">[242]東高校!#REF!</definedName>
    <definedName name="内訳総括2">[242]東高校!#REF!</definedName>
    <definedName name="内訳表" localSheetId="17">#REF!</definedName>
    <definedName name="内訳表" localSheetId="12">#REF!</definedName>
    <definedName name="内訳表" localSheetId="18">#REF!</definedName>
    <definedName name="内訳表" localSheetId="16">#REF!</definedName>
    <definedName name="内訳表">#REF!</definedName>
    <definedName name="南桜川" hidden="1">{"'内訳書'!$A$1:$O$28"}</definedName>
    <definedName name="南面" localSheetId="17">#REF!</definedName>
    <definedName name="南面" localSheetId="12">#REF!</definedName>
    <definedName name="南面" localSheetId="18">#REF!</definedName>
    <definedName name="南面" localSheetId="16">#REF!</definedName>
    <definedName name="南面">#REF!</definedName>
    <definedName name="二次製品" localSheetId="17">#REF!</definedName>
    <definedName name="二次製品" localSheetId="12">#REF!</definedName>
    <definedName name="二次製品" localSheetId="18">#REF!</definedName>
    <definedName name="二次製品" localSheetId="16">#REF!</definedName>
    <definedName name="二次製品">#REF!</definedName>
    <definedName name="入力" localSheetId="17">#REF!</definedName>
    <definedName name="入力" localSheetId="12">#REF!</definedName>
    <definedName name="入力" localSheetId="18">#REF!</definedName>
    <definedName name="入力" localSheetId="16">#REF!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 localSheetId="17">#REF!</definedName>
    <definedName name="排水" localSheetId="12">#REF!</definedName>
    <definedName name="排水" localSheetId="18">#REF!</definedName>
    <definedName name="排水" localSheetId="16">#REF!</definedName>
    <definedName name="排水">#REF!</definedName>
    <definedName name="排水金具" localSheetId="17">#REF!</definedName>
    <definedName name="排水金具" localSheetId="12">#REF!</definedName>
    <definedName name="排水金具" localSheetId="18">#REF!</definedName>
    <definedName name="排水金具" localSheetId="16">#REF!</definedName>
    <definedName name="排水金具">#REF!</definedName>
    <definedName name="排水設備" localSheetId="17">[82]概算!#REF!</definedName>
    <definedName name="排水設備" localSheetId="12">[82]概算!#REF!</definedName>
    <definedName name="排水設備" localSheetId="18">[82]概算!#REF!</definedName>
    <definedName name="排水設備" localSheetId="16">[82]概算!#REF!</definedName>
    <definedName name="排水設備">[82]概算!#REF!</definedName>
    <definedName name="配管工" localSheetId="17">#REF!</definedName>
    <definedName name="配管工" localSheetId="12">#REF!</definedName>
    <definedName name="配管工" localSheetId="18">#REF!</definedName>
    <definedName name="配管工" localSheetId="16">#REF!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hidden="1">{"'内訳書'!$A$1:$O$28"}</definedName>
    <definedName name="板金工" localSheetId="17">#REF!</definedName>
    <definedName name="板金工" localSheetId="12">#REF!</definedName>
    <definedName name="板金工" localSheetId="18">#REF!</definedName>
    <definedName name="板金工" localSheetId="16">#REF!</definedName>
    <definedName name="板金工">#REF!</definedName>
    <definedName name="板厚" localSheetId="17">#REF!</definedName>
    <definedName name="板厚" localSheetId="12">#REF!</definedName>
    <definedName name="板厚" localSheetId="18">#REF!</definedName>
    <definedName name="板厚" localSheetId="16">#REF!</definedName>
    <definedName name="板厚">#REF!</definedName>
    <definedName name="範１" localSheetId="17">#REF!</definedName>
    <definedName name="範１" localSheetId="12">#REF!</definedName>
    <definedName name="範１" localSheetId="18">#REF!</definedName>
    <definedName name="範１" localSheetId="16">#REF!</definedName>
    <definedName name="範１">#REF!</definedName>
    <definedName name="範２" localSheetId="17">#REF!</definedName>
    <definedName name="範２" localSheetId="12">#REF!</definedName>
    <definedName name="範２" localSheetId="18">#REF!</definedName>
    <definedName name="範２" localSheetId="16">#REF!</definedName>
    <definedName name="範２">#REF!</definedName>
    <definedName name="範３" localSheetId="17">#REF!</definedName>
    <definedName name="範３" localSheetId="12">#REF!</definedName>
    <definedName name="範３" localSheetId="18">#REF!</definedName>
    <definedName name="範３" localSheetId="16">#REF!</definedName>
    <definedName name="範３">#REF!</definedName>
    <definedName name="範４" localSheetId="17">#REF!</definedName>
    <definedName name="範４" localSheetId="12">#REF!</definedName>
    <definedName name="範４" localSheetId="18">#REF!</definedName>
    <definedName name="範４" localSheetId="16">#REF!</definedName>
    <definedName name="範４">#REF!</definedName>
    <definedName name="範５" localSheetId="17">#REF!</definedName>
    <definedName name="範５" localSheetId="12">#REF!</definedName>
    <definedName name="範５" localSheetId="18">#REF!</definedName>
    <definedName name="範５" localSheetId="16">#REF!</definedName>
    <definedName name="範５">#REF!</definedName>
    <definedName name="範６" localSheetId="17">#REF!</definedName>
    <definedName name="範６" localSheetId="12">#REF!</definedName>
    <definedName name="範６" localSheetId="18">#REF!</definedName>
    <definedName name="範６" localSheetId="16">#REF!</definedName>
    <definedName name="範６">#REF!</definedName>
    <definedName name="範７" localSheetId="17">#REF!</definedName>
    <definedName name="範７" localSheetId="12">#REF!</definedName>
    <definedName name="範７" localSheetId="18">#REF!</definedName>
    <definedName name="範７" localSheetId="16">#REF!</definedName>
    <definedName name="範７">#REF!</definedName>
    <definedName name="範８" localSheetId="17">#REF!</definedName>
    <definedName name="範８" localSheetId="12">#REF!</definedName>
    <definedName name="範８" localSheetId="18">#REF!</definedName>
    <definedName name="範８" localSheetId="16">#REF!</definedName>
    <definedName name="範８">#REF!</definedName>
    <definedName name="範９" localSheetId="17">#REF!</definedName>
    <definedName name="範９" localSheetId="12">#REF!</definedName>
    <definedName name="範９" localSheetId="18">#REF!</definedName>
    <definedName name="範９" localSheetId="16">#REF!</definedName>
    <definedName name="範９">#REF!</definedName>
    <definedName name="範囲復旧" localSheetId="17">#REF!</definedName>
    <definedName name="範囲復旧" localSheetId="12">#REF!</definedName>
    <definedName name="範囲復旧" localSheetId="18">#REF!</definedName>
    <definedName name="範囲復旧" localSheetId="16">#REF!</definedName>
    <definedName name="範囲復旧">#REF!</definedName>
    <definedName name="範囲名">#REF!</definedName>
    <definedName name="番号">#REF!</definedName>
    <definedName name="番号検索">#REF!</definedName>
    <definedName name="比較表" localSheetId="17">[71]管渠土工!#REF!</definedName>
    <definedName name="比較表" localSheetId="12">[71]管渠土工!#REF!</definedName>
    <definedName name="比較表" localSheetId="18">[71]管渠土工!#REF!</definedName>
    <definedName name="比較表" localSheetId="16">[71]管渠土工!#REF!</definedName>
    <definedName name="比較表">[71]管渠土工!#REF!</definedName>
    <definedName name="比較表１" localSheetId="17">[71]管渠土工!#REF!</definedName>
    <definedName name="比較表１" localSheetId="12">[71]管渠土工!#REF!</definedName>
    <definedName name="比較表１" localSheetId="18">[71]管渠土工!#REF!</definedName>
    <definedName name="比較表１" localSheetId="16">[71]管渠土工!#REF!</definedName>
    <definedName name="比較表１">[71]管渠土工!#REF!</definedName>
    <definedName name="被覆区分">#REF!</definedName>
    <definedName name="美術館" localSheetId="17">#REF!</definedName>
    <definedName name="美術館" localSheetId="12">#REF!</definedName>
    <definedName name="美術館" localSheetId="18">#REF!</definedName>
    <definedName name="美術館" localSheetId="16">#REF!</definedName>
    <definedName name="美術館">#REF!</definedName>
    <definedName name="標識1" localSheetId="17">#REF!</definedName>
    <definedName name="標識1" localSheetId="12">#REF!</definedName>
    <definedName name="標識1" localSheetId="18">#REF!</definedName>
    <definedName name="標識1" localSheetId="16">#REF!</definedName>
    <definedName name="標識1">#REF!</definedName>
    <definedName name="標識2" localSheetId="17">#REF!</definedName>
    <definedName name="標識2" localSheetId="12">#REF!</definedName>
    <definedName name="標識2" localSheetId="18">#REF!</definedName>
    <definedName name="標識2" localSheetId="16">#REF!</definedName>
    <definedName name="標識2">#REF!</definedName>
    <definedName name="標準工期">#REF!</definedName>
    <definedName name="標準保存">#REF!</definedName>
    <definedName name="表" hidden="1">{"'内訳書'!$A$1:$O$28"}</definedName>
    <definedName name="表1" localSheetId="17">#REF!</definedName>
    <definedName name="表1" localSheetId="12">#REF!</definedName>
    <definedName name="表1" localSheetId="18">#REF!</definedName>
    <definedName name="表1" localSheetId="16">#REF!</definedName>
    <definedName name="表1">#REF!</definedName>
    <definedName name="表2" localSheetId="17">#REF!</definedName>
    <definedName name="表2" localSheetId="12">#REF!</definedName>
    <definedName name="表2" localSheetId="18">#REF!</definedName>
    <definedName name="表2" localSheetId="16">#REF!</definedName>
    <definedName name="表2">#REF!</definedName>
    <definedName name="表し" localSheetId="17">#REF!</definedName>
    <definedName name="表し" localSheetId="12">#REF!</definedName>
    <definedName name="表し" localSheetId="18">#REF!</definedName>
    <definedName name="表し" localSheetId="16">#REF!</definedName>
    <definedName name="表し">#REF!</definedName>
    <definedName name="表紙" localSheetId="17">[243]第一埠頭内訳!#REF!</definedName>
    <definedName name="表紙" localSheetId="12">[243]第一埠頭内訳!#REF!</definedName>
    <definedName name="表紙" localSheetId="18">[243]第一埠頭内訳!#REF!</definedName>
    <definedName name="表紙" localSheetId="16">[243]第一埠頭内訳!#REF!</definedName>
    <definedName name="表紙">[243]第一埠頭内訳!#REF!</definedName>
    <definedName name="表紙。" localSheetId="17">#REF!</definedName>
    <definedName name="表紙。" localSheetId="12">#REF!</definedName>
    <definedName name="表紙。" localSheetId="18">#REF!</definedName>
    <definedName name="表紙。" localSheetId="16">#REF!</definedName>
    <definedName name="表紙。">#REF!</definedName>
    <definedName name="表紙１" localSheetId="17">#REF!</definedName>
    <definedName name="表紙１" localSheetId="12">#REF!</definedName>
    <definedName name="表紙１" localSheetId="18">#REF!</definedName>
    <definedName name="表紙１" localSheetId="16">#REF!</definedName>
    <definedName name="表紙１">#REF!</definedName>
    <definedName name="表紙２" localSheetId="17">[244]強電複合!#REF!</definedName>
    <definedName name="表紙２" localSheetId="12">[244]強電複合!#REF!</definedName>
    <definedName name="表紙２" localSheetId="18">[244]強電複合!#REF!</definedName>
    <definedName name="表紙２" localSheetId="16">[244]強電複合!#REF!</definedName>
    <definedName name="表紙２">[244]強電複合!#REF!</definedName>
    <definedName name="表紙３" localSheetId="17">#REF!</definedName>
    <definedName name="表紙３" localSheetId="12">#REF!</definedName>
    <definedName name="表紙３" localSheetId="18">#REF!</definedName>
    <definedName name="表紙３" localSheetId="16">#REF!</definedName>
    <definedName name="表紙３">#REF!</definedName>
    <definedName name="表紙回">[19]拾い書!#REF!</definedName>
    <definedName name="表紙公所名">#REF!</definedName>
    <definedName name="表示">[245]種目内訳!$B$31</definedName>
    <definedName name="表題" localSheetId="17">#REF!</definedName>
    <definedName name="表題" localSheetId="12">#REF!</definedName>
    <definedName name="表題" localSheetId="18">#REF!</definedName>
    <definedName name="表題" localSheetId="16">#REF!</definedName>
    <definedName name="表題">#REF!</definedName>
    <definedName name="表題1" localSheetId="17">#REF!</definedName>
    <definedName name="表題1" localSheetId="12">#REF!</definedName>
    <definedName name="表題1" localSheetId="18">#REF!</definedName>
    <definedName name="表題1" localSheetId="16">#REF!</definedName>
    <definedName name="表題1">#REF!</definedName>
    <definedName name="表題2" localSheetId="17">#REF!</definedName>
    <definedName name="表題2" localSheetId="12">#REF!</definedName>
    <definedName name="表題2" localSheetId="18">#REF!</definedName>
    <definedName name="表題2" localSheetId="16">#REF!</definedName>
    <definedName name="表題2">#REF!</definedName>
    <definedName name="表題ﾒﾆｭｰ">#REF!</definedName>
    <definedName name="浜館" hidden="1">{"'内訳書'!$A$1:$O$28"}</definedName>
    <definedName name="不凍給水栓" localSheetId="17">#REF!</definedName>
    <definedName name="不凍給水栓" localSheetId="12">#REF!</definedName>
    <definedName name="不凍給水栓" localSheetId="18">#REF!</definedName>
    <definedName name="不凍給水栓" localSheetId="16">#REF!</definedName>
    <definedName name="不凍給水栓">#REF!</definedName>
    <definedName name="不明" localSheetId="17">[192]拾い書!#REF!</definedName>
    <definedName name="不明" localSheetId="12">[192]拾い書!#REF!</definedName>
    <definedName name="不明" localSheetId="18">[192]拾い書!#REF!</definedName>
    <definedName name="不明" localSheetId="16">[192]拾い書!#REF!</definedName>
    <definedName name="不明">[192]拾い書!#REF!</definedName>
    <definedName name="付属細目">"フォーム 1"</definedName>
    <definedName name="付属材">#REF!</definedName>
    <definedName name="付帯工" localSheetId="17">#REF!</definedName>
    <definedName name="付帯工" localSheetId="12">#REF!</definedName>
    <definedName name="付帯工" localSheetId="18">#REF!</definedName>
    <definedName name="付帯工" localSheetId="16">#REF!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 localSheetId="17">#REF!</definedName>
    <definedName name="普通作業員" localSheetId="12">#REF!</definedName>
    <definedName name="普通作業員" localSheetId="18">#REF!</definedName>
    <definedName name="普通作業員" localSheetId="16">#REF!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夜間" localSheetId="17">#REF!</definedName>
    <definedName name="普通作業員夜間" localSheetId="12">#REF!</definedName>
    <definedName name="普通作業員夜間" localSheetId="18">#REF!</definedName>
    <definedName name="普通作業員夜間" localSheetId="16">#REF!</definedName>
    <definedName name="普通作業員夜間">#REF!</definedName>
    <definedName name="普通作業員労務費" localSheetId="17">#REF!</definedName>
    <definedName name="普通作業員労務費" localSheetId="12">#REF!</definedName>
    <definedName name="普通作業員労務費" localSheetId="18">#REF!</definedName>
    <definedName name="普通作業員労務費" localSheetId="16">#REF!</definedName>
    <definedName name="普通作業員労務費">#REF!</definedName>
    <definedName name="部数" localSheetId="17">#REF!</definedName>
    <definedName name="部数" localSheetId="12">#REF!</definedName>
    <definedName name="部数" localSheetId="18">#REF!</definedName>
    <definedName name="部数" localSheetId="16">#REF!</definedName>
    <definedName name="部数">#REF!</definedName>
    <definedName name="風除" hidden="1">{"'内訳書'!$A$1:$O$28"}</definedName>
    <definedName name="副単">#REF!</definedName>
    <definedName name="復旧解体小計" localSheetId="17">#REF!</definedName>
    <definedName name="復旧解体小計" localSheetId="12">#REF!</definedName>
    <definedName name="復旧解体小計" localSheetId="18">#REF!</definedName>
    <definedName name="復旧解体小計" localSheetId="16">#REF!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 localSheetId="17">#REF!</definedName>
    <definedName name="複合単価" localSheetId="12">#REF!</definedName>
    <definedName name="複合単価" localSheetId="18">#REF!</definedName>
    <definedName name="複合単価" localSheetId="16">#REF!</definedName>
    <definedName name="複合単価">#REF!</definedName>
    <definedName name="複合単価表">#REF!</definedName>
    <definedName name="複単" localSheetId="17">[246]拾い書!#REF!</definedName>
    <definedName name="複単" localSheetId="12">[246]拾い書!#REF!</definedName>
    <definedName name="複単" localSheetId="18">[246]拾い書!#REF!</definedName>
    <definedName name="複単" localSheetId="16">[246]拾い書!#REF!</definedName>
    <definedName name="複単">[246]拾い書!#REF!</definedName>
    <definedName name="複単22" localSheetId="17">[141]東高校!#REF!</definedName>
    <definedName name="複単22" localSheetId="12">[141]東高校!#REF!</definedName>
    <definedName name="複単22" localSheetId="18">[141]東高校!#REF!</definedName>
    <definedName name="複単22" localSheetId="16">[141]東高校!#REF!</definedName>
    <definedName name="複単22">[141]東高校!#REF!</definedName>
    <definedName name="複単Ａ１" localSheetId="17">[247]複合単価表!#REF!</definedName>
    <definedName name="複単Ａ１" localSheetId="12">[247]複合単価表!#REF!</definedName>
    <definedName name="複単Ａ１" localSheetId="18">[247]複合単価表!#REF!</definedName>
    <definedName name="複単Ａ１" localSheetId="16">[247]複合単価表!#REF!</definedName>
    <definedName name="複単Ａ１">[247]複合単価表!#REF!</definedName>
    <definedName name="物置">#REF!</definedName>
    <definedName name="物置屋根工事" localSheetId="17">[163]内訳!#REF!</definedName>
    <definedName name="物置屋根工事" localSheetId="12">[163]内訳!#REF!</definedName>
    <definedName name="物置屋根工事" localSheetId="18">[163]内訳!#REF!</definedName>
    <definedName name="物置屋根工事" localSheetId="16">[163]内訳!#REF!</definedName>
    <definedName name="物置屋根工事">[163]内訳!#REF!</definedName>
    <definedName name="物置基礎工事" localSheetId="17">[163]内訳!#REF!</definedName>
    <definedName name="物置基礎工事" localSheetId="12">[163]内訳!#REF!</definedName>
    <definedName name="物置基礎工事" localSheetId="18">[163]内訳!#REF!</definedName>
    <definedName name="物置基礎工事" localSheetId="16">[163]内訳!#REF!</definedName>
    <definedName name="物置基礎工事">[163]内訳!#REF!</definedName>
    <definedName name="物置建具工事" localSheetId="17">[163]内訳!#REF!</definedName>
    <definedName name="物置建具工事" localSheetId="12">[163]内訳!#REF!</definedName>
    <definedName name="物置建具工事" localSheetId="18">[163]内訳!#REF!</definedName>
    <definedName name="物置建具工事" localSheetId="16">[163]内訳!#REF!</definedName>
    <definedName name="物置建具工事">[163]内訳!#REF!</definedName>
    <definedName name="物置左官工事" localSheetId="17">[163]内訳!#REF!</definedName>
    <definedName name="物置左官工事" localSheetId="12">[163]内訳!#REF!</definedName>
    <definedName name="物置左官工事" localSheetId="18">[163]内訳!#REF!</definedName>
    <definedName name="物置左官工事" localSheetId="16">[163]内訳!#REF!</definedName>
    <definedName name="物置左官工事">[163]内訳!#REF!</definedName>
    <definedName name="物置直接仮設工事" localSheetId="17">[163]内訳!#REF!</definedName>
    <definedName name="物置直接仮設工事" localSheetId="12">[163]内訳!#REF!</definedName>
    <definedName name="物置直接仮設工事" localSheetId="18">[163]内訳!#REF!</definedName>
    <definedName name="物置直接仮設工事" localSheetId="16">[163]内訳!#REF!</definedName>
    <definedName name="物置直接仮設工事">[163]内訳!#REF!</definedName>
    <definedName name="物置棟工事" localSheetId="17">[163]内訳!#REF!</definedName>
    <definedName name="物置棟工事" localSheetId="12">[163]内訳!#REF!</definedName>
    <definedName name="物置棟工事" localSheetId="18">[163]内訳!#REF!</definedName>
    <definedName name="物置棟工事" localSheetId="16">[163]内訳!#REF!</definedName>
    <definedName name="物置棟工事">[163]内訳!#REF!</definedName>
    <definedName name="物置内外装" localSheetId="17">[163]内訳!#REF!</definedName>
    <definedName name="物置内外装" localSheetId="12">[163]内訳!#REF!</definedName>
    <definedName name="物置内外装" localSheetId="18">[163]内訳!#REF!</definedName>
    <definedName name="物置内外装" localSheetId="16">[163]内訳!#REF!</definedName>
    <definedName name="物置内外装">[163]内訳!#REF!</definedName>
    <definedName name="物置木工事" localSheetId="17">[163]内訳!#REF!</definedName>
    <definedName name="物置木工事" localSheetId="12">[163]内訳!#REF!</definedName>
    <definedName name="物置木工事" localSheetId="18">[163]内訳!#REF!</definedName>
    <definedName name="物置木工事" localSheetId="16">[163]内訳!#REF!</definedName>
    <definedName name="物置木工事">[163]内訳!#REF!</definedName>
    <definedName name="分電盤算出人員" localSheetId="17">#REF!</definedName>
    <definedName name="分電盤算出人員" localSheetId="12">#REF!</definedName>
    <definedName name="分電盤算出人員" localSheetId="18">#REF!</definedName>
    <definedName name="分電盤算出人員" localSheetId="16">#REF!</definedName>
    <definedName name="分電盤算出人員">#REF!</definedName>
    <definedName name="分配槽" localSheetId="17">#REF!</definedName>
    <definedName name="分配槽" localSheetId="12">#REF!</definedName>
    <definedName name="分配槽" localSheetId="18">#REF!</definedName>
    <definedName name="分配槽" localSheetId="16">#REF!</definedName>
    <definedName name="分配槽">#REF!</definedName>
    <definedName name="分配槽上屋" localSheetId="17">#REF!,#REF!,#REF!,#REF!,#REF!,#REF!,#REF!,#REF!</definedName>
    <definedName name="分配槽上屋" localSheetId="12">#REF!,#REF!,#REF!,#REF!,#REF!,#REF!,#REF!,#REF!</definedName>
    <definedName name="分配槽上屋" localSheetId="18">#REF!,#REF!,#REF!,#REF!,#REF!,#REF!,#REF!,#REF!</definedName>
    <definedName name="分配槽上屋" localSheetId="16">#REF!,#REF!,#REF!,#REF!,#REF!,#REF!,#REF!,#REF!</definedName>
    <definedName name="分配槽上屋">#REF!,#REF!,#REF!,#REF!,#REF!,#REF!,#REF!,#REF!</definedName>
    <definedName name="分類番号">'[248]整理番号表（機械）'!$A$1:$I$313</definedName>
    <definedName name="平和台" hidden="1">{"'内訳書'!$A$1:$O$28"}</definedName>
    <definedName name="別紙２" hidden="1">{"'内訳書'!$A$1:$O$28"}</definedName>
    <definedName name="変更" localSheetId="17">#REF!</definedName>
    <definedName name="変更" localSheetId="12">#REF!</definedName>
    <definedName name="変更" localSheetId="18">#REF!</definedName>
    <definedName name="変更" localSheetId="16">#REF!</definedName>
    <definedName name="変更">#REF!</definedName>
    <definedName name="変更指示書" localSheetId="17">[224]東高校!#REF!</definedName>
    <definedName name="変更指示書" localSheetId="12">[224]東高校!#REF!</definedName>
    <definedName name="変更指示書" localSheetId="18">[224]東高校!#REF!</definedName>
    <definedName name="変更指示書" localSheetId="16">[224]東高校!#REF!</definedName>
    <definedName name="変更指示書">[224]東高校!#REF!</definedName>
    <definedName name="変更設計書" localSheetId="17">[249]石ヶ戸解体!#REF!</definedName>
    <definedName name="変更設計書" localSheetId="12">[249]石ヶ戸解体!#REF!</definedName>
    <definedName name="変更設計書" localSheetId="18">[249]石ヶ戸解体!#REF!</definedName>
    <definedName name="変更設計書" localSheetId="16">[249]石ヶ戸解体!#REF!</definedName>
    <definedName name="変更設計書">[249]石ヶ戸解体!#REF!</definedName>
    <definedName name="変更総括２" localSheetId="17">#REF!</definedName>
    <definedName name="変更総括２" localSheetId="12">#REF!</definedName>
    <definedName name="変更総括２" localSheetId="18">#REF!</definedName>
    <definedName name="変更総括２" localSheetId="16">#REF!</definedName>
    <definedName name="変更総括２">#REF!</definedName>
    <definedName name="変更総括３" localSheetId="17">#REF!</definedName>
    <definedName name="変更総括３" localSheetId="12">#REF!</definedName>
    <definedName name="変更総括３" localSheetId="18">#REF!</definedName>
    <definedName name="変更総括３" localSheetId="16">#REF!</definedName>
    <definedName name="変更総括３">#REF!</definedName>
    <definedName name="変更総括表" localSheetId="17">#REF!</definedName>
    <definedName name="変更総括表" localSheetId="12">#REF!</definedName>
    <definedName name="変更総括表" localSheetId="18">#REF!</definedName>
    <definedName name="変更総括表" localSheetId="16">#REF!</definedName>
    <definedName name="変更総括表">#REF!</definedName>
    <definedName name="変更総括表２" localSheetId="17">#REF!</definedName>
    <definedName name="変更総括表２" localSheetId="12">#REF!</definedName>
    <definedName name="変更総括表２" localSheetId="18">#REF!</definedName>
    <definedName name="変更総括表２" localSheetId="16">#REF!</definedName>
    <definedName name="変更総括表２">#REF!</definedName>
    <definedName name="変更総括表です">#REF!</definedName>
    <definedName name="変更通知ｺﾋﾟｰ元">#REF!</definedName>
    <definedName name="変更通知ｺﾋﾟｰ先">#REF!</definedName>
    <definedName name="変更表紙" localSheetId="17">[224]東高校!#REF!</definedName>
    <definedName name="変更表紙" localSheetId="12">[224]東高校!#REF!</definedName>
    <definedName name="変更表紙" localSheetId="18">[224]東高校!#REF!</definedName>
    <definedName name="変更表紙" localSheetId="16">[224]東高校!#REF!</definedName>
    <definedName name="変更表紙">[224]東高校!#REF!</definedName>
    <definedName name="変更複合" localSheetId="17">[250]東高校!#REF!</definedName>
    <definedName name="変更複合" localSheetId="12">[250]東高校!#REF!</definedName>
    <definedName name="変更複合" localSheetId="18">[250]東高校!#REF!</definedName>
    <definedName name="変更複合" localSheetId="16">[250]東高校!#REF!</definedName>
    <definedName name="変更複合">[250]東高校!#REF!</definedName>
    <definedName name="変更名前" localSheetId="17" hidden="1">[251]機器見積!#REF!</definedName>
    <definedName name="変更名前" localSheetId="12" hidden="1">[251]機器見積!#REF!</definedName>
    <definedName name="変更名前" localSheetId="18" hidden="1">[251]機器見積!#REF!</definedName>
    <definedName name="変更名前" localSheetId="16" hidden="1">[251]機器見積!#REF!</definedName>
    <definedName name="変更名前" hidden="1">[251]機器見積!#REF!</definedName>
    <definedName name="変更名前２" localSheetId="17" hidden="1">[251]機器見積!#REF!</definedName>
    <definedName name="変更名前２" localSheetId="12" hidden="1">[251]機器見積!#REF!</definedName>
    <definedName name="変更名前２" localSheetId="18" hidden="1">[251]機器見積!#REF!</definedName>
    <definedName name="変更名前２" localSheetId="16" hidden="1">[251]機器見積!#REF!</definedName>
    <definedName name="変更名前２" hidden="1">[251]機器見積!#REF!</definedName>
    <definedName name="変更名前３" localSheetId="17" hidden="1">[251]機器見積!#REF!</definedName>
    <definedName name="変更名前３" localSheetId="12" hidden="1">[251]機器見積!#REF!</definedName>
    <definedName name="変更名前３" localSheetId="18" hidden="1">[251]機器見積!#REF!</definedName>
    <definedName name="変更名前３" localSheetId="16" hidden="1">[251]機器見積!#REF!</definedName>
    <definedName name="変更名前３" hidden="1">[251]機器見積!#REF!</definedName>
    <definedName name="変更名前４" localSheetId="17" hidden="1">[251]機器見積!#REF!</definedName>
    <definedName name="変更名前４" localSheetId="12" hidden="1">[251]機器見積!#REF!</definedName>
    <definedName name="変更名前４" localSheetId="18" hidden="1">[251]機器見積!#REF!</definedName>
    <definedName name="変更名前４" localSheetId="16" hidden="1">[251]機器見積!#REF!</definedName>
    <definedName name="変更名前４" hidden="1">[251]機器見積!#REF!</definedName>
    <definedName name="変更名前５" localSheetId="17" hidden="1">[251]機器見積!#REF!</definedName>
    <definedName name="変更名前５" localSheetId="12" hidden="1">[251]機器見積!#REF!</definedName>
    <definedName name="変更名前５" localSheetId="18" hidden="1">[251]機器見積!#REF!</definedName>
    <definedName name="変更名前５" localSheetId="16" hidden="1">[251]機器見積!#REF!</definedName>
    <definedName name="変更名前５" hidden="1">[251]機器見積!#REF!</definedName>
    <definedName name="変更名前６" localSheetId="17" hidden="1">[251]機器見積!#REF!</definedName>
    <definedName name="変更名前６" localSheetId="12" hidden="1">[251]機器見積!#REF!</definedName>
    <definedName name="変更名前６" localSheetId="18" hidden="1">[251]機器見積!#REF!</definedName>
    <definedName name="変更名前６" localSheetId="16" hidden="1">[251]機器見積!#REF!</definedName>
    <definedName name="変更名前６" hidden="1">[251]機器見積!#REF!</definedName>
    <definedName name="保温工" localSheetId="17">#REF!</definedName>
    <definedName name="保温工" localSheetId="12">#REF!</definedName>
    <definedName name="保温工" localSheetId="18">#REF!</definedName>
    <definedName name="保温工" localSheetId="16">#REF!</definedName>
    <definedName name="保温工">#REF!</definedName>
    <definedName name="保温工事" localSheetId="17">#REF!</definedName>
    <definedName name="保温工事" localSheetId="12">#REF!</definedName>
    <definedName name="保温工事" localSheetId="18">#REF!</definedName>
    <definedName name="保温工事" localSheetId="16">#REF!</definedName>
    <definedName name="保温工事">#REF!</definedName>
    <definedName name="保証金１">#REF!</definedName>
    <definedName name="保証金2">#REF!</definedName>
    <definedName name="保存" localSheetId="17">#REF!</definedName>
    <definedName name="保存" localSheetId="12">#REF!</definedName>
    <definedName name="保存" localSheetId="18">#REF!</definedName>
    <definedName name="保存" localSheetId="16">#REF!</definedName>
    <definedName name="保存">#REF!</definedName>
    <definedName name="保存ﾌｧｲﾙ名">#REF!</definedName>
    <definedName name="舗装" localSheetId="17">#REF!</definedName>
    <definedName name="舗装" localSheetId="12">#REF!</definedName>
    <definedName name="舗装" localSheetId="18">#REF!</definedName>
    <definedName name="舗装" localSheetId="16">#REF!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[214]補助材料!#REF!</definedName>
    <definedName name="補正係数">#REF!</definedName>
    <definedName name="方づえ" localSheetId="17">#REF!</definedName>
    <definedName name="方づえ" localSheetId="12">#REF!</definedName>
    <definedName name="方づえ" localSheetId="18">#REF!</definedName>
    <definedName name="方づえ" localSheetId="16">#REF!</definedName>
    <definedName name="方づえ">#REF!</definedName>
    <definedName name="防水工" localSheetId="17">#REF!</definedName>
    <definedName name="防水工" localSheetId="12">#REF!</definedName>
    <definedName name="防水工" localSheetId="18">#REF!</definedName>
    <definedName name="防水工" localSheetId="16">#REF!</definedName>
    <definedName name="防水工">#REF!</definedName>
    <definedName name="防水工_11">#REF!</definedName>
    <definedName name="防水工_12">#REF!</definedName>
    <definedName name="防水工_13">#REF!</definedName>
    <definedName name="防水工_4">#REF!</definedName>
    <definedName name="防水工事" localSheetId="17">#REF!</definedName>
    <definedName name="防水工事" localSheetId="12">#REF!</definedName>
    <definedName name="防水工事" localSheetId="18">#REF!</definedName>
    <definedName name="防水工事" localSheetId="16">#REF!</definedName>
    <definedName name="防水工事">#REF!</definedName>
    <definedName name="防油提及び配管トラフ" localSheetId="17">[163]内訳!#REF!</definedName>
    <definedName name="防油提及び配管トラフ" localSheetId="12">[163]内訳!#REF!</definedName>
    <definedName name="防油提及び配管トラフ" localSheetId="18">[163]内訳!#REF!</definedName>
    <definedName name="防油提及び配管トラフ" localSheetId="16">[163]内訳!#REF!</definedName>
    <definedName name="防油提及び配管トラフ">[163]内訳!#REF!</definedName>
    <definedName name="北面" localSheetId="17">#REF!</definedName>
    <definedName name="北面" localSheetId="12">#REF!</definedName>
    <definedName name="北面" localSheetId="18">#REF!</definedName>
    <definedName name="北面" localSheetId="16">#REF!</definedName>
    <definedName name="北面">#REF!</definedName>
    <definedName name="本管舗装" localSheetId="17">#REF!</definedName>
    <definedName name="本管舗装" localSheetId="12">#REF!</definedName>
    <definedName name="本管舗装" localSheetId="18">#REF!</definedName>
    <definedName name="本管舗装" localSheetId="16">#REF!</definedName>
    <definedName name="本管舗装">#REF!</definedName>
    <definedName name="本工事費内訳" localSheetId="17">#REF!</definedName>
    <definedName name="本工事費内訳" localSheetId="12">#REF!</definedName>
    <definedName name="本工事費内訳" localSheetId="18">#REF!</definedName>
    <definedName name="本工事費内訳" localSheetId="16">#REF!</definedName>
    <definedName name="本工事費内訳">#REF!</definedName>
    <definedName name="埋戻機械" localSheetId="17">#REF!</definedName>
    <definedName name="埋戻機械" localSheetId="12">#REF!</definedName>
    <definedName name="埋戻機械" localSheetId="18">#REF!</definedName>
    <definedName name="埋戻機械" localSheetId="16">#REF!</definedName>
    <definedName name="埋戻機械">#REF!</definedName>
    <definedName name="埋戻人力" localSheetId="17">#REF!</definedName>
    <definedName name="埋戻人力" localSheetId="12">#REF!</definedName>
    <definedName name="埋戻人力" localSheetId="18">#REF!</definedName>
    <definedName name="埋戻人力" localSheetId="16">#REF!</definedName>
    <definedName name="埋戻人力">#REF!</definedName>
    <definedName name="枚1" localSheetId="17">#REF!</definedName>
    <definedName name="枚1" localSheetId="12">#REF!</definedName>
    <definedName name="枚1" localSheetId="18">#REF!</definedName>
    <definedName name="枚1" localSheetId="16">#REF!</definedName>
    <definedName name="枚1">#REF!</definedName>
    <definedName name="枚2" localSheetId="17">#REF!</definedName>
    <definedName name="枚2" localSheetId="12">#REF!</definedName>
    <definedName name="枚2" localSheetId="18">#REF!</definedName>
    <definedName name="枚2" localSheetId="16">#REF!</definedName>
    <definedName name="枚2">#REF!</definedName>
    <definedName name="桝蓋" localSheetId="17">#REF!</definedName>
    <definedName name="桝蓋" localSheetId="12">#REF!</definedName>
    <definedName name="桝蓋" localSheetId="18">#REF!</definedName>
    <definedName name="桝蓋" localSheetId="16">#REF!</definedName>
    <definedName name="桝蓋">#REF!</definedName>
    <definedName name="桝寸法" localSheetId="17">#REF!</definedName>
    <definedName name="桝寸法" localSheetId="12">#REF!</definedName>
    <definedName name="桝寸法" localSheetId="18">#REF!</definedName>
    <definedName name="桝寸法" localSheetId="16">#REF!</definedName>
    <definedName name="桝寸法">#REF!</definedName>
    <definedName name="桝寸法2" localSheetId="17">#REF!</definedName>
    <definedName name="桝寸法2" localSheetId="12">#REF!</definedName>
    <definedName name="桝寸法2" localSheetId="18">#REF!</definedName>
    <definedName name="桝寸法2" localSheetId="16">#REF!</definedName>
    <definedName name="桝寸法2">#REF!</definedName>
    <definedName name="桝代価" localSheetId="17">#REF!</definedName>
    <definedName name="桝代価" localSheetId="12">#REF!</definedName>
    <definedName name="桝代価" localSheetId="18">#REF!</definedName>
    <definedName name="桝代価" localSheetId="16">#REF!</definedName>
    <definedName name="桝代価">#REF!</definedName>
    <definedName name="桝番号" localSheetId="17">#REF!</definedName>
    <definedName name="桝番号" localSheetId="12">#REF!</definedName>
    <definedName name="桝番号" localSheetId="18">#REF!</definedName>
    <definedName name="桝番号" localSheetId="16">#REF!</definedName>
    <definedName name="桝番号">#REF!</definedName>
    <definedName name="桝類工事" localSheetId="17">#REF!</definedName>
    <definedName name="桝類工事" localSheetId="12">#REF!</definedName>
    <definedName name="桝類工事" localSheetId="18">#REF!</definedName>
    <definedName name="桝類工事" localSheetId="16">#REF!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 localSheetId="17">#REF!</definedName>
    <definedName name="名前" localSheetId="12">#REF!</definedName>
    <definedName name="名前" localSheetId="18">#REF!</definedName>
    <definedName name="名前" localSheetId="16">#REF!</definedName>
    <definedName name="名前">#REF!</definedName>
    <definedName name="名前2" localSheetId="17">[178]拾い書!#REF!</definedName>
    <definedName name="名前2" localSheetId="12">[178]拾い書!#REF!</definedName>
    <definedName name="名前2" localSheetId="18">[178]拾い書!#REF!</definedName>
    <definedName name="名前2" localSheetId="16">[178]拾い書!#REF!</definedName>
    <definedName name="名前2">[178]拾い書!#REF!</definedName>
    <definedName name="明細６">[214]直接材料!#REF!</definedName>
    <definedName name="明細７">[214]直接材料!#REF!</definedName>
    <definedName name="明細書">#REF!</definedName>
    <definedName name="木" localSheetId="17" hidden="1">#REF!</definedName>
    <definedName name="木" localSheetId="12" hidden="1">#REF!</definedName>
    <definedName name="木" localSheetId="18" hidden="1">#REF!</definedName>
    <definedName name="木" localSheetId="16" hidden="1">#REF!</definedName>
    <definedName name="木" hidden="1">#REF!</definedName>
    <definedName name="木くず" localSheetId="17">#REF!</definedName>
    <definedName name="木くず" localSheetId="12">#REF!</definedName>
    <definedName name="木くず" localSheetId="18">#REF!</definedName>
    <definedName name="木くず" localSheetId="16">#REF!</definedName>
    <definedName name="木くず">#REF!</definedName>
    <definedName name="木工事" localSheetId="17">#REF!</definedName>
    <definedName name="木工事" localSheetId="12">#REF!</definedName>
    <definedName name="木工事" localSheetId="18">#REF!</definedName>
    <definedName name="木工事" localSheetId="16">#REF!</definedName>
    <definedName name="木工事">#REF!</definedName>
    <definedName name="木材積算１" localSheetId="17">#REF!</definedName>
    <definedName name="木材積算１" localSheetId="12">#REF!</definedName>
    <definedName name="木材積算１" localSheetId="18">#REF!</definedName>
    <definedName name="木材積算１" localSheetId="16">#REF!</definedName>
    <definedName name="木材積算１">#REF!</definedName>
    <definedName name="木材積算２" localSheetId="17">#REF!</definedName>
    <definedName name="木材積算２" localSheetId="12">#REF!</definedName>
    <definedName name="木材積算２" localSheetId="18">#REF!</definedName>
    <definedName name="木材積算２" localSheetId="16">#REF!</definedName>
    <definedName name="木材積算２">#REF!</definedName>
    <definedName name="木製建具工" localSheetId="17">#REF!</definedName>
    <definedName name="木製建具工" localSheetId="12">#REF!</definedName>
    <definedName name="木製建具工" localSheetId="18">#REF!</definedName>
    <definedName name="木製建具工" localSheetId="16">#REF!</definedName>
    <definedName name="木製建具工">#REF!</definedName>
    <definedName name="木製建具工事" localSheetId="17">#REF!</definedName>
    <definedName name="木製建具工事" localSheetId="12">#REF!</definedName>
    <definedName name="木製建具工事" localSheetId="18">#REF!</definedName>
    <definedName name="木製建具工事" localSheetId="16">#REF!</definedName>
    <definedName name="木製建具工事">#REF!</definedName>
    <definedName name="目次">#REF!</definedName>
    <definedName name="門扉" localSheetId="17">#REF!</definedName>
    <definedName name="門扉" localSheetId="12">#REF!</definedName>
    <definedName name="門扉" localSheetId="18">#REF!</definedName>
    <definedName name="門扉" localSheetId="16">#REF!</definedName>
    <definedName name="門扉">#REF!</definedName>
    <definedName name="夜間" localSheetId="17">#REF!</definedName>
    <definedName name="夜間" localSheetId="12">#REF!</definedName>
    <definedName name="夜間" localSheetId="18">#REF!</definedName>
    <definedName name="夜間" localSheetId="16">#REF!</definedName>
    <definedName name="夜間">#REF!</definedName>
    <definedName name="役務費">#REF!</definedName>
    <definedName name="油川" hidden="1">{"'内訳書'!$A$1:$O$28"}</definedName>
    <definedName name="油送" localSheetId="17">#REF!</definedName>
    <definedName name="油送" localSheetId="12">#REF!</definedName>
    <definedName name="油送" localSheetId="18">#REF!</definedName>
    <definedName name="油送" localSheetId="16">#REF!</definedName>
    <definedName name="油送">#REF!</definedName>
    <definedName name="輸送">#REF!</definedName>
    <definedName name="輸送１">#REF!</definedName>
    <definedName name="輸送費">#REF!</definedName>
    <definedName name="輸送費２" localSheetId="17" hidden="1">#REF!</definedName>
    <definedName name="輸送費２" localSheetId="12" hidden="1">#REF!</definedName>
    <definedName name="輸送費２" localSheetId="18" hidden="1">#REF!</definedName>
    <definedName name="輸送費２" localSheetId="16" hidden="1">#REF!</definedName>
    <definedName name="輸送費２" hidden="1">#REF!</definedName>
    <definedName name="輸送費E">#REF!</definedName>
    <definedName name="輸送費M">#REF!</definedName>
    <definedName name="有効桁１" localSheetId="17">#REF!</definedName>
    <definedName name="有効桁１" localSheetId="12">#REF!</definedName>
    <definedName name="有効桁１" localSheetId="18">#REF!</definedName>
    <definedName name="有効桁１" localSheetId="16">#REF!</definedName>
    <definedName name="有効桁１">#REF!</definedName>
    <definedName name="有効桁２" localSheetId="17">#REF!</definedName>
    <definedName name="有効桁２" localSheetId="12">#REF!</definedName>
    <definedName name="有効桁２" localSheetId="18">#REF!</definedName>
    <definedName name="有効桁２" localSheetId="16">#REF!</definedName>
    <definedName name="有効桁２">#REF!</definedName>
    <definedName name="予定表原稿コピー元">#REF!</definedName>
    <definedName name="予定表原稿ｺﾋﾟｰ先">#REF!</definedName>
    <definedName name="予定表原稿公所番号コピー先">#REF!</definedName>
    <definedName name="溶250" localSheetId="17">#REF!</definedName>
    <definedName name="溶250" localSheetId="12">#REF!</definedName>
    <definedName name="溶250" localSheetId="18">#REF!</definedName>
    <definedName name="溶250" localSheetId="16">#REF!</definedName>
    <definedName name="溶250">#REF!</definedName>
    <definedName name="溶接" localSheetId="17">#REF!</definedName>
    <definedName name="溶接" localSheetId="12">#REF!</definedName>
    <definedName name="溶接" localSheetId="18">#REF!</definedName>
    <definedName name="溶接" localSheetId="16">#REF!</definedName>
    <definedName name="溶接">#REF!</definedName>
    <definedName name="溶接工" localSheetId="17">#REF!</definedName>
    <definedName name="溶接工" localSheetId="12">#REF!</definedName>
    <definedName name="溶接工" localSheetId="18">#REF!</definedName>
    <definedName name="溶接工" localSheetId="16">#REF!</definedName>
    <definedName name="溶接工">#REF!</definedName>
    <definedName name="溶接工_11">#REF!</definedName>
    <definedName name="溶接工_12">#REF!</definedName>
    <definedName name="溶接工_13">#REF!</definedName>
    <definedName name="溶接工_4">#REF!</definedName>
    <definedName name="溶接参照" localSheetId="17">#REF!</definedName>
    <definedName name="溶接参照" localSheetId="12">#REF!</definedName>
    <definedName name="溶接参照" localSheetId="18">#REF!</definedName>
    <definedName name="溶接参照" localSheetId="16">#REF!</definedName>
    <definedName name="溶接参照">#REF!</definedName>
    <definedName name="溶接棒">#REF!</definedName>
    <definedName name="溶接棒_11">#REF!</definedName>
    <definedName name="溶接棒_12">#REF!</definedName>
    <definedName name="溶接棒_13">#REF!</definedName>
    <definedName name="溶接棒_4">#REF!</definedName>
    <definedName name="養生幼稚園" localSheetId="17">#REF!</definedName>
    <definedName name="養生幼稚園" localSheetId="12">#REF!</definedName>
    <definedName name="養生幼稚園" localSheetId="18">#REF!</definedName>
    <definedName name="養生幼稚園" localSheetId="16">#REF!</definedName>
    <definedName name="養生幼稚園">#REF!</definedName>
    <definedName name="理事・技師長" localSheetId="17">#REF!</definedName>
    <definedName name="理事・技師長" localSheetId="12">#REF!</definedName>
    <definedName name="理事・技師長" localSheetId="18">#REF!</definedName>
    <definedName name="理事・技師長" localSheetId="16">#REF!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 localSheetId="17">'[252]#REF'!#REF!</definedName>
    <definedName name="例3" localSheetId="12">'[252]#REF'!#REF!</definedName>
    <definedName name="例3" localSheetId="18">'[252]#REF'!#REF!</definedName>
    <definedName name="例3" localSheetId="16">'[252]#REF'!#REF!</definedName>
    <definedName name="例3">'[252]#REF'!#REF!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hidden="1">{"'内訳書'!$A$1:$O$28"}</definedName>
    <definedName name="労務単価" localSheetId="17">#REF!</definedName>
    <definedName name="労務単価" localSheetId="12">#REF!</definedName>
    <definedName name="労務単価" localSheetId="18">#REF!</definedName>
    <definedName name="労務単価" localSheetId="16">#REF!</definedName>
    <definedName name="労務単価">#REF!</definedName>
    <definedName name="労務単価入力欄">#REF!</definedName>
    <definedName name="労務費" localSheetId="17">#REF!</definedName>
    <definedName name="労務費" localSheetId="12">#REF!</definedName>
    <definedName name="労務費" localSheetId="18">#REF!</definedName>
    <definedName name="労務費" localSheetId="16">#REF!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 localSheetId="17">#REF!</definedName>
    <definedName name="斫り工" localSheetId="12">#REF!</definedName>
    <definedName name="斫り工" localSheetId="18">#REF!</definedName>
    <definedName name="斫り工" localSheetId="16">#REF!</definedName>
    <definedName name="斫り工">#REF!</definedName>
    <definedName name="礫質土及び粘性土" localSheetId="17">#REF!</definedName>
    <definedName name="礫質土及び粘性土" localSheetId="12">#REF!</definedName>
    <definedName name="礫質土及び粘性土" localSheetId="18">#REF!</definedName>
    <definedName name="礫質土及び粘性土" localSheetId="16">#REF!</definedName>
    <definedName name="礫質土及び粘性土">#REF!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54" i="11" l="1"/>
  <c r="C4" i="19" l="1"/>
  <c r="V250" i="11" l="1"/>
  <c r="H307" i="11"/>
  <c r="B45" i="30" l="1"/>
  <c r="B29" i="30"/>
  <c r="B22" i="30"/>
  <c r="B21" i="30"/>
  <c r="B9" i="30"/>
  <c r="E14" i="11" l="1"/>
  <c r="B29" i="11" l="1"/>
  <c r="H139" i="28" l="1"/>
  <c r="H138" i="28"/>
  <c r="H125" i="28"/>
  <c r="H126" i="28"/>
  <c r="H124" i="28"/>
  <c r="H101" i="28"/>
  <c r="H102" i="28"/>
  <c r="H103" i="28"/>
  <c r="H104" i="28"/>
  <c r="H105" i="28"/>
  <c r="H106" i="28"/>
  <c r="H100" i="28"/>
  <c r="H131" i="28" l="1"/>
  <c r="H45" i="28" s="1"/>
  <c r="H47" i="28" s="1"/>
  <c r="H146" i="28"/>
  <c r="H46" i="28" s="1"/>
  <c r="H77" i="28"/>
  <c r="H78" i="28"/>
  <c r="H79" i="28"/>
  <c r="H76" i="28"/>
  <c r="H58" i="28"/>
  <c r="H52" i="28"/>
  <c r="H53" i="28"/>
  <c r="H54" i="28"/>
  <c r="H55" i="28"/>
  <c r="H56" i="28"/>
  <c r="H57" i="28"/>
  <c r="H59" i="28"/>
  <c r="H60" i="28"/>
  <c r="H61" i="28"/>
  <c r="H62" i="28"/>
  <c r="H63" i="28"/>
  <c r="H74" i="28" l="1"/>
  <c r="H29" i="28" s="1"/>
  <c r="H98" i="28"/>
  <c r="H30" i="28" s="1"/>
  <c r="L19" i="11"/>
  <c r="E11" i="11"/>
  <c r="D20" i="11"/>
  <c r="E20" i="11"/>
  <c r="F20" i="11"/>
  <c r="D21" i="11"/>
  <c r="G21" i="11"/>
  <c r="B21" i="11" s="1"/>
  <c r="E21" i="11" l="1"/>
  <c r="F21" i="11"/>
  <c r="C21" i="11"/>
  <c r="H21" i="11" s="1"/>
  <c r="F23" i="25"/>
  <c r="F24" i="25"/>
  <c r="F25" i="25"/>
  <c r="F22" i="25"/>
  <c r="E23" i="25"/>
  <c r="E24" i="25"/>
  <c r="E25" i="25"/>
  <c r="C25" i="25"/>
  <c r="C24" i="25"/>
  <c r="C23" i="25"/>
  <c r="C22" i="25"/>
  <c r="E22" i="25"/>
  <c r="C11" i="25"/>
  <c r="H307" i="30"/>
  <c r="H306" i="30"/>
  <c r="H305" i="30"/>
  <c r="H293" i="30"/>
  <c r="H292" i="30"/>
  <c r="H291" i="30"/>
  <c r="H290" i="30"/>
  <c r="H295" i="30" s="1"/>
  <c r="H45" i="30" s="1"/>
  <c r="H272" i="30"/>
  <c r="H271" i="30"/>
  <c r="H270" i="30"/>
  <c r="H269" i="30"/>
  <c r="H268" i="30"/>
  <c r="H274" i="30" s="1"/>
  <c r="H265" i="30"/>
  <c r="H263" i="30"/>
  <c r="H262" i="30"/>
  <c r="H261" i="30"/>
  <c r="H260" i="30"/>
  <c r="H259" i="30"/>
  <c r="H258" i="30"/>
  <c r="H257" i="30"/>
  <c r="H256" i="30"/>
  <c r="H255" i="30"/>
  <c r="H254" i="30"/>
  <c r="H253" i="30"/>
  <c r="H252" i="30"/>
  <c r="H251" i="30"/>
  <c r="H250" i="30"/>
  <c r="H249" i="30"/>
  <c r="H248" i="30"/>
  <c r="H247" i="30"/>
  <c r="H246" i="30"/>
  <c r="H245" i="30"/>
  <c r="H244" i="30"/>
  <c r="H243" i="30"/>
  <c r="H242" i="30"/>
  <c r="H241" i="30"/>
  <c r="H240" i="30"/>
  <c r="H239" i="30"/>
  <c r="H238" i="30"/>
  <c r="H237" i="30"/>
  <c r="H236" i="30"/>
  <c r="H235" i="30"/>
  <c r="H234" i="30"/>
  <c r="H233" i="30"/>
  <c r="H232" i="30"/>
  <c r="H231" i="30"/>
  <c r="H230" i="30"/>
  <c r="H229" i="30"/>
  <c r="H228" i="30"/>
  <c r="H227" i="30"/>
  <c r="H226" i="30"/>
  <c r="H225" i="30"/>
  <c r="H224" i="30"/>
  <c r="H222" i="30"/>
  <c r="H221" i="30"/>
  <c r="H220" i="30"/>
  <c r="H216" i="30"/>
  <c r="H203" i="30"/>
  <c r="H202" i="30"/>
  <c r="H201" i="30"/>
  <c r="H200" i="30"/>
  <c r="H199" i="30"/>
  <c r="H197" i="30"/>
  <c r="H196" i="30"/>
  <c r="H193" i="30"/>
  <c r="H192" i="30"/>
  <c r="H191" i="30"/>
  <c r="H190" i="30"/>
  <c r="H189" i="30"/>
  <c r="H188" i="30"/>
  <c r="H187" i="30"/>
  <c r="H186" i="30"/>
  <c r="H185" i="30"/>
  <c r="H184" i="30"/>
  <c r="H183" i="30"/>
  <c r="H182" i="30"/>
  <c r="H181" i="30"/>
  <c r="H180" i="30"/>
  <c r="H179" i="30"/>
  <c r="H178" i="30"/>
  <c r="H177" i="30"/>
  <c r="H176" i="30"/>
  <c r="H175" i="30"/>
  <c r="H174" i="30"/>
  <c r="H173" i="30"/>
  <c r="H172" i="30"/>
  <c r="H171" i="30"/>
  <c r="H170" i="30"/>
  <c r="H169" i="30"/>
  <c r="H168" i="30"/>
  <c r="H167" i="30"/>
  <c r="H166" i="30"/>
  <c r="H165" i="30"/>
  <c r="H164" i="30"/>
  <c r="H163" i="30"/>
  <c r="H162" i="30"/>
  <c r="H161" i="30"/>
  <c r="H160" i="30"/>
  <c r="H159" i="30"/>
  <c r="H158" i="30"/>
  <c r="H157" i="30"/>
  <c r="H156" i="30"/>
  <c r="H155" i="30"/>
  <c r="H154" i="30"/>
  <c r="H153" i="30"/>
  <c r="H151" i="30"/>
  <c r="H150" i="30"/>
  <c r="H149" i="30"/>
  <c r="H148" i="30"/>
  <c r="H127" i="30"/>
  <c r="H126" i="30"/>
  <c r="H125" i="30"/>
  <c r="H124" i="30"/>
  <c r="H123" i="30"/>
  <c r="H122" i="30"/>
  <c r="H121" i="30"/>
  <c r="H120" i="30"/>
  <c r="H119" i="30"/>
  <c r="H118" i="30"/>
  <c r="H117" i="30"/>
  <c r="H116" i="30"/>
  <c r="H115" i="30"/>
  <c r="H114" i="30"/>
  <c r="H113" i="30"/>
  <c r="H112" i="30"/>
  <c r="H111" i="30"/>
  <c r="H110" i="30"/>
  <c r="H109" i="30"/>
  <c r="H108" i="30"/>
  <c r="H107" i="30"/>
  <c r="H106" i="30"/>
  <c r="H105" i="30"/>
  <c r="H104" i="30"/>
  <c r="H103" i="30"/>
  <c r="H102" i="30"/>
  <c r="H101" i="30"/>
  <c r="H100" i="30"/>
  <c r="H99" i="30"/>
  <c r="H98" i="30"/>
  <c r="H97" i="30"/>
  <c r="H96" i="30"/>
  <c r="H95" i="30"/>
  <c r="H94" i="30"/>
  <c r="H93" i="30"/>
  <c r="H92" i="30"/>
  <c r="H91" i="30"/>
  <c r="H89" i="30"/>
  <c r="H88" i="30"/>
  <c r="H87" i="30"/>
  <c r="H86" i="30"/>
  <c r="H85" i="30"/>
  <c r="H84" i="30"/>
  <c r="H83" i="30"/>
  <c r="H82" i="30"/>
  <c r="H81" i="30"/>
  <c r="H80" i="30"/>
  <c r="H79" i="30"/>
  <c r="H78" i="30"/>
  <c r="H77" i="30"/>
  <c r="H76" i="30"/>
  <c r="H68" i="30"/>
  <c r="H67" i="30"/>
  <c r="H66" i="30"/>
  <c r="H65" i="30"/>
  <c r="H64" i="30"/>
  <c r="H63" i="30"/>
  <c r="H62" i="30"/>
  <c r="H61" i="30"/>
  <c r="H60" i="30"/>
  <c r="H59" i="30"/>
  <c r="H58" i="30"/>
  <c r="H57" i="30"/>
  <c r="H56" i="30"/>
  <c r="H55" i="30"/>
  <c r="H54" i="30"/>
  <c r="H53" i="30"/>
  <c r="K47" i="30"/>
  <c r="B46" i="30"/>
  <c r="F46" i="30" s="1"/>
  <c r="I46" i="30" s="1"/>
  <c r="F45" i="30"/>
  <c r="I45" i="30" s="1"/>
  <c r="E45" i="30"/>
  <c r="K43" i="30"/>
  <c r="J7" i="30" s="1"/>
  <c r="I7" i="30" s="1"/>
  <c r="H43" i="30"/>
  <c r="G7" i="30" s="1"/>
  <c r="B7" i="30" s="1"/>
  <c r="L42" i="30"/>
  <c r="F42" i="30"/>
  <c r="I42" i="30" s="1"/>
  <c r="E42" i="30"/>
  <c r="L41" i="30"/>
  <c r="I41" i="30"/>
  <c r="F41" i="30"/>
  <c r="E41" i="30"/>
  <c r="K39" i="30"/>
  <c r="K48" i="30" s="1"/>
  <c r="L48" i="30" s="1"/>
  <c r="L38" i="30"/>
  <c r="B38" i="30"/>
  <c r="E38" i="30" s="1"/>
  <c r="L37" i="30"/>
  <c r="B37" i="30"/>
  <c r="F37" i="30" s="1"/>
  <c r="I37" i="30" s="1"/>
  <c r="L36" i="30"/>
  <c r="B36" i="30"/>
  <c r="F36" i="30" s="1"/>
  <c r="I36" i="30" s="1"/>
  <c r="L35" i="30"/>
  <c r="B35" i="30"/>
  <c r="F35" i="30" s="1"/>
  <c r="I35" i="30" s="1"/>
  <c r="H34" i="30"/>
  <c r="L34" i="30" s="1"/>
  <c r="B34" i="30"/>
  <c r="F34" i="30" s="1"/>
  <c r="I34" i="30" s="1"/>
  <c r="B33" i="30"/>
  <c r="F33" i="30" s="1"/>
  <c r="I33" i="30" s="1"/>
  <c r="B32" i="30"/>
  <c r="F32" i="30" s="1"/>
  <c r="I32" i="30" s="1"/>
  <c r="B31" i="30"/>
  <c r="F31" i="30" s="1"/>
  <c r="I31" i="30" s="1"/>
  <c r="B30" i="30"/>
  <c r="E30" i="30" s="1"/>
  <c r="F29" i="30"/>
  <c r="I29" i="30" s="1"/>
  <c r="E29" i="30"/>
  <c r="L23" i="30"/>
  <c r="L22" i="30"/>
  <c r="L21" i="30"/>
  <c r="K20" i="30"/>
  <c r="I20" i="30" s="1"/>
  <c r="H20" i="30"/>
  <c r="L20" i="30" s="1"/>
  <c r="F20" i="30"/>
  <c r="E20" i="30"/>
  <c r="L19" i="30"/>
  <c r="J19" i="30"/>
  <c r="I19" i="30"/>
  <c r="F17" i="30"/>
  <c r="I17" i="30" s="1"/>
  <c r="E17" i="30"/>
  <c r="L12" i="30"/>
  <c r="L11" i="30"/>
  <c r="L10" i="30"/>
  <c r="K9" i="30"/>
  <c r="L9" i="30" s="1"/>
  <c r="H9" i="30"/>
  <c r="F9" i="30"/>
  <c r="E9" i="30"/>
  <c r="L8" i="30"/>
  <c r="J8" i="30"/>
  <c r="I8" i="30"/>
  <c r="K7" i="30"/>
  <c r="H7" i="30"/>
  <c r="J6" i="30"/>
  <c r="J13" i="30" s="1"/>
  <c r="F6" i="30"/>
  <c r="I6" i="30" s="1"/>
  <c r="E6" i="30"/>
  <c r="G17" i="2"/>
  <c r="G18" i="2"/>
  <c r="G19" i="2"/>
  <c r="G21" i="2"/>
  <c r="G20" i="2"/>
  <c r="I9" i="30" l="1"/>
  <c r="E7" i="30"/>
  <c r="F7" i="30"/>
  <c r="H194" i="30"/>
  <c r="H31" i="30" s="1"/>
  <c r="L31" i="30" s="1"/>
  <c r="L43" i="30"/>
  <c r="H264" i="30"/>
  <c r="H33" i="30" s="1"/>
  <c r="L33" i="30" s="1"/>
  <c r="G18" i="30"/>
  <c r="F38" i="30"/>
  <c r="I38" i="30" s="1"/>
  <c r="F30" i="30"/>
  <c r="I30" i="30" s="1"/>
  <c r="J18" i="30"/>
  <c r="I18" i="30" s="1"/>
  <c r="H73" i="30"/>
  <c r="H29" i="30" s="1"/>
  <c r="L29" i="30" s="1"/>
  <c r="H311" i="30"/>
  <c r="H46" i="30" s="1"/>
  <c r="L46" i="30" s="1"/>
  <c r="H144" i="30"/>
  <c r="H30" i="30" s="1"/>
  <c r="L30" i="30" s="1"/>
  <c r="H206" i="30"/>
  <c r="H32" i="30" s="1"/>
  <c r="L32" i="30" s="1"/>
  <c r="E33" i="30"/>
  <c r="E35" i="30"/>
  <c r="E46" i="30"/>
  <c r="E31" i="30"/>
  <c r="E37" i="30"/>
  <c r="E34" i="30"/>
  <c r="E32" i="30"/>
  <c r="E36" i="30"/>
  <c r="K18" i="30"/>
  <c r="L45" i="30"/>
  <c r="H47" i="30"/>
  <c r="H18" i="30"/>
  <c r="L7" i="30"/>
  <c r="H293" i="11"/>
  <c r="H292" i="11"/>
  <c r="H291" i="11"/>
  <c r="H290" i="11"/>
  <c r="H306" i="11"/>
  <c r="H305" i="11"/>
  <c r="H272" i="11"/>
  <c r="H271" i="11"/>
  <c r="H270" i="11"/>
  <c r="H269" i="11"/>
  <c r="H268" i="11"/>
  <c r="H274" i="11" s="1"/>
  <c r="H34" i="11" s="1"/>
  <c r="H196" i="11"/>
  <c r="H197" i="11"/>
  <c r="H199" i="11"/>
  <c r="H200" i="11"/>
  <c r="H201" i="11"/>
  <c r="H202" i="11"/>
  <c r="H222" i="11"/>
  <c r="H221" i="11"/>
  <c r="H220" i="11"/>
  <c r="H151" i="11"/>
  <c r="H150" i="11"/>
  <c r="H149" i="11"/>
  <c r="H148" i="11"/>
  <c r="H89" i="11"/>
  <c r="H88" i="11"/>
  <c r="H87" i="11"/>
  <c r="H86" i="11"/>
  <c r="H85" i="11"/>
  <c r="H84" i="11"/>
  <c r="H83" i="11"/>
  <c r="H82" i="11"/>
  <c r="H81" i="11"/>
  <c r="H80" i="11"/>
  <c r="H79" i="11"/>
  <c r="H78" i="11"/>
  <c r="H77" i="11"/>
  <c r="H76" i="11"/>
  <c r="B30" i="29"/>
  <c r="E30" i="29" s="1"/>
  <c r="H53" i="29"/>
  <c r="H54" i="29"/>
  <c r="H55" i="29"/>
  <c r="H52" i="29"/>
  <c r="H74" i="29" s="1"/>
  <c r="H29" i="29" s="1"/>
  <c r="L18" i="30" l="1"/>
  <c r="H39" i="30"/>
  <c r="H311" i="11"/>
  <c r="H295" i="11"/>
  <c r="H45" i="11" s="1"/>
  <c r="H46" i="11"/>
  <c r="G6" i="30"/>
  <c r="H49" i="30"/>
  <c r="L39" i="30"/>
  <c r="F18" i="30"/>
  <c r="E18" i="30"/>
  <c r="G19" i="30"/>
  <c r="L47" i="30"/>
  <c r="G8" i="30"/>
  <c r="H47" i="11" l="1"/>
  <c r="G8" i="11" s="1"/>
  <c r="F19" i="30"/>
  <c r="E19" i="30"/>
  <c r="G13" i="30"/>
  <c r="H225" i="11"/>
  <c r="H226" i="11"/>
  <c r="H227" i="11"/>
  <c r="H228" i="11"/>
  <c r="H229" i="11"/>
  <c r="H230" i="11"/>
  <c r="H231" i="11"/>
  <c r="H232" i="11"/>
  <c r="H233" i="11"/>
  <c r="H234" i="11"/>
  <c r="H235" i="11"/>
  <c r="H236" i="11"/>
  <c r="H237" i="11"/>
  <c r="H238" i="11"/>
  <c r="H239" i="11"/>
  <c r="H240" i="11"/>
  <c r="H241" i="11"/>
  <c r="H242" i="11"/>
  <c r="H243" i="11"/>
  <c r="H244" i="11"/>
  <c r="H245" i="11"/>
  <c r="H246" i="11"/>
  <c r="H247" i="11"/>
  <c r="H248" i="11"/>
  <c r="H249" i="11"/>
  <c r="H250" i="11"/>
  <c r="H251" i="11"/>
  <c r="H252" i="11"/>
  <c r="H253" i="11"/>
  <c r="H224" i="11"/>
  <c r="G22" i="11" l="1"/>
  <c r="B22" i="11" s="1"/>
  <c r="F22" i="11" s="1"/>
  <c r="H193" i="11"/>
  <c r="H164" i="11"/>
  <c r="Q127" i="11"/>
  <c r="H154" i="11"/>
  <c r="H155" i="11"/>
  <c r="H156" i="11"/>
  <c r="H157" i="11"/>
  <c r="H158" i="11"/>
  <c r="H159" i="11"/>
  <c r="H160" i="11"/>
  <c r="H161" i="11"/>
  <c r="H162" i="11"/>
  <c r="H163" i="11"/>
  <c r="H165" i="11"/>
  <c r="H166" i="11"/>
  <c r="H167" i="11"/>
  <c r="H168" i="11"/>
  <c r="H169" i="11"/>
  <c r="H170" i="11"/>
  <c r="H171" i="11"/>
  <c r="H172" i="11"/>
  <c r="H173" i="11"/>
  <c r="H174" i="11"/>
  <c r="H175" i="11"/>
  <c r="H176" i="11"/>
  <c r="H177" i="11"/>
  <c r="H178" i="11"/>
  <c r="H179" i="11"/>
  <c r="H180" i="11"/>
  <c r="H181" i="11"/>
  <c r="H182" i="11"/>
  <c r="H183" i="11"/>
  <c r="H184" i="11"/>
  <c r="H185" i="11"/>
  <c r="H186" i="11"/>
  <c r="H187" i="11"/>
  <c r="H188" i="11"/>
  <c r="H189" i="11"/>
  <c r="H190" i="11"/>
  <c r="H191" i="11"/>
  <c r="H192" i="11"/>
  <c r="H153" i="11"/>
  <c r="H101" i="11"/>
  <c r="H102" i="11"/>
  <c r="H103" i="11"/>
  <c r="H104" i="11"/>
  <c r="H105" i="11"/>
  <c r="H106" i="11"/>
  <c r="H107" i="11"/>
  <c r="H108" i="11"/>
  <c r="H109" i="11"/>
  <c r="H110" i="11"/>
  <c r="H111" i="11"/>
  <c r="H112" i="11"/>
  <c r="H113" i="11"/>
  <c r="H114" i="11"/>
  <c r="H115" i="11"/>
  <c r="H116" i="11"/>
  <c r="H117" i="11"/>
  <c r="H118" i="11"/>
  <c r="H119" i="11"/>
  <c r="H120" i="11"/>
  <c r="H121" i="11"/>
  <c r="H122" i="11"/>
  <c r="H123" i="11"/>
  <c r="H124" i="11"/>
  <c r="H125" i="11"/>
  <c r="H126" i="11"/>
  <c r="H127" i="11"/>
  <c r="H194" i="11" l="1"/>
  <c r="H31" i="11" s="1"/>
  <c r="E22" i="11"/>
  <c r="H68" i="11"/>
  <c r="H67" i="11"/>
  <c r="H66" i="11"/>
  <c r="H65" i="11"/>
  <c r="B46" i="11" l="1"/>
  <c r="B45" i="11"/>
  <c r="B20" i="29" l="1"/>
  <c r="K20" i="29" s="1"/>
  <c r="I20" i="29" s="1"/>
  <c r="H9" i="29"/>
  <c r="B9" i="29"/>
  <c r="E9" i="29" s="1"/>
  <c r="K9" i="29"/>
  <c r="I9" i="29" s="1"/>
  <c r="H173" i="29"/>
  <c r="H194" i="29" s="1"/>
  <c r="H46" i="29" s="1"/>
  <c r="L46" i="29" s="1"/>
  <c r="H149" i="29"/>
  <c r="H170" i="29" s="1"/>
  <c r="H45" i="29" s="1"/>
  <c r="H125" i="29"/>
  <c r="H146" i="29" s="1"/>
  <c r="H32" i="29" s="1"/>
  <c r="L32" i="29" s="1"/>
  <c r="H101" i="29"/>
  <c r="H122" i="29" s="1"/>
  <c r="H31" i="29" s="1"/>
  <c r="L31" i="29" s="1"/>
  <c r="H77" i="29"/>
  <c r="H98" i="29" s="1"/>
  <c r="H30" i="29" s="1"/>
  <c r="L30" i="29" s="1"/>
  <c r="K47" i="29"/>
  <c r="J8" i="29" s="1"/>
  <c r="I8" i="29" s="1"/>
  <c r="B46" i="29"/>
  <c r="F46" i="29" s="1"/>
  <c r="I46" i="29" s="1"/>
  <c r="B45" i="29"/>
  <c r="F45" i="29" s="1"/>
  <c r="I45" i="29" s="1"/>
  <c r="K43" i="29"/>
  <c r="J7" i="29" s="1"/>
  <c r="H43" i="29"/>
  <c r="L42" i="29"/>
  <c r="B42" i="29"/>
  <c r="F42" i="29" s="1"/>
  <c r="I42" i="29" s="1"/>
  <c r="L41" i="29"/>
  <c r="B41" i="29"/>
  <c r="F41" i="29" s="1"/>
  <c r="I41" i="29" s="1"/>
  <c r="K39" i="29"/>
  <c r="K48" i="29" s="1"/>
  <c r="L38" i="29"/>
  <c r="B38" i="29"/>
  <c r="F38" i="29" s="1"/>
  <c r="I38" i="29" s="1"/>
  <c r="L37" i="29"/>
  <c r="B37" i="29"/>
  <c r="F37" i="29" s="1"/>
  <c r="I37" i="29" s="1"/>
  <c r="L36" i="29"/>
  <c r="B36" i="29"/>
  <c r="E36" i="29" s="1"/>
  <c r="L35" i="29"/>
  <c r="B35" i="29"/>
  <c r="E35" i="29" s="1"/>
  <c r="L34" i="29"/>
  <c r="B34" i="29"/>
  <c r="E34" i="29" s="1"/>
  <c r="L33" i="29"/>
  <c r="B33" i="29"/>
  <c r="F33" i="29" s="1"/>
  <c r="I33" i="29" s="1"/>
  <c r="B32" i="29"/>
  <c r="E32" i="29" s="1"/>
  <c r="B31" i="29"/>
  <c r="F31" i="29" s="1"/>
  <c r="I31" i="29" s="1"/>
  <c r="F30" i="29"/>
  <c r="I30" i="29" s="1"/>
  <c r="B29" i="29"/>
  <c r="F29" i="29" s="1"/>
  <c r="I29" i="29" s="1"/>
  <c r="L23" i="29"/>
  <c r="L22" i="29"/>
  <c r="L21" i="29"/>
  <c r="L19" i="29"/>
  <c r="F17" i="29"/>
  <c r="I17" i="29" s="1"/>
  <c r="E17" i="29"/>
  <c r="L12" i="29"/>
  <c r="L11" i="29"/>
  <c r="L10" i="29"/>
  <c r="L8" i="29"/>
  <c r="G7" i="29"/>
  <c r="C7" i="29" s="1"/>
  <c r="H7" i="29" s="1"/>
  <c r="J6" i="29"/>
  <c r="F6" i="29"/>
  <c r="I6" i="29" s="1"/>
  <c r="E6" i="29"/>
  <c r="H119" i="28"/>
  <c r="H31" i="28" s="1"/>
  <c r="B20" i="28"/>
  <c r="K20" i="28" s="1"/>
  <c r="K9" i="28"/>
  <c r="I9" i="28" s="1"/>
  <c r="H9" i="28"/>
  <c r="B9" i="28"/>
  <c r="F9" i="28" s="1"/>
  <c r="H170" i="28"/>
  <c r="K47" i="28"/>
  <c r="J8" i="28" s="1"/>
  <c r="I8" i="28" s="1"/>
  <c r="B46" i="28"/>
  <c r="F46" i="28" s="1"/>
  <c r="I46" i="28" s="1"/>
  <c r="B45" i="28"/>
  <c r="E45" i="28" s="1"/>
  <c r="K43" i="28"/>
  <c r="H43" i="28"/>
  <c r="B42" i="28"/>
  <c r="E42" i="28" s="1"/>
  <c r="B41" i="28"/>
  <c r="F41" i="28" s="1"/>
  <c r="I41" i="28" s="1"/>
  <c r="K39" i="28"/>
  <c r="B38" i="28"/>
  <c r="F38" i="28" s="1"/>
  <c r="I38" i="28" s="1"/>
  <c r="B37" i="28"/>
  <c r="E37" i="28" s="1"/>
  <c r="B36" i="28"/>
  <c r="F36" i="28" s="1"/>
  <c r="I36" i="28" s="1"/>
  <c r="B35" i="28"/>
  <c r="F35" i="28" s="1"/>
  <c r="I35" i="28" s="1"/>
  <c r="B34" i="28"/>
  <c r="F34" i="28" s="1"/>
  <c r="I34" i="28" s="1"/>
  <c r="B33" i="28"/>
  <c r="F33" i="28" s="1"/>
  <c r="I33" i="28" s="1"/>
  <c r="B32" i="28"/>
  <c r="F32" i="28" s="1"/>
  <c r="I32" i="28" s="1"/>
  <c r="B31" i="28"/>
  <c r="F31" i="28" s="1"/>
  <c r="I31" i="28" s="1"/>
  <c r="B30" i="28"/>
  <c r="F30" i="28" s="1"/>
  <c r="I30" i="28" s="1"/>
  <c r="B29" i="28"/>
  <c r="F29" i="28" s="1"/>
  <c r="I29" i="28" s="1"/>
  <c r="F17" i="28"/>
  <c r="I17" i="28" s="1"/>
  <c r="E17" i="28"/>
  <c r="J7" i="28"/>
  <c r="I7" i="28" s="1"/>
  <c r="G7" i="28"/>
  <c r="D7" i="28"/>
  <c r="K7" i="28" s="1"/>
  <c r="C7" i="28"/>
  <c r="H7" i="28" s="1"/>
  <c r="G18" i="28" s="1"/>
  <c r="B7" i="28"/>
  <c r="E7" i="28" s="1"/>
  <c r="F6" i="28"/>
  <c r="I6" i="28" s="1"/>
  <c r="E6" i="28"/>
  <c r="H20" i="28" l="1"/>
  <c r="F7" i="28"/>
  <c r="J19" i="29"/>
  <c r="I19" i="29" s="1"/>
  <c r="G18" i="29"/>
  <c r="L43" i="29"/>
  <c r="L9" i="29"/>
  <c r="H39" i="29"/>
  <c r="E33" i="29"/>
  <c r="E37" i="29"/>
  <c r="F32" i="29"/>
  <c r="I32" i="29" s="1"/>
  <c r="E46" i="29"/>
  <c r="F36" i="29"/>
  <c r="I36" i="29" s="1"/>
  <c r="F35" i="29"/>
  <c r="I35" i="29" s="1"/>
  <c r="E29" i="29"/>
  <c r="E31" i="29"/>
  <c r="H20" i="29"/>
  <c r="L20" i="29" s="1"/>
  <c r="I7" i="29"/>
  <c r="D7" i="29"/>
  <c r="K7" i="29" s="1"/>
  <c r="L7" i="29" s="1"/>
  <c r="B18" i="29"/>
  <c r="C18" i="29"/>
  <c r="H18" i="29" s="1"/>
  <c r="L45" i="29"/>
  <c r="H47" i="29"/>
  <c r="F9" i="29"/>
  <c r="F34" i="29"/>
  <c r="I34" i="29" s="1"/>
  <c r="E42" i="29"/>
  <c r="E45" i="29"/>
  <c r="J13" i="29"/>
  <c r="E20" i="29"/>
  <c r="F20" i="29"/>
  <c r="E38" i="29"/>
  <c r="E41" i="29"/>
  <c r="B7" i="29"/>
  <c r="F37" i="28"/>
  <c r="I37" i="28" s="1"/>
  <c r="F45" i="28"/>
  <c r="I45" i="28" s="1"/>
  <c r="E30" i="28"/>
  <c r="E41" i="28"/>
  <c r="E38" i="28"/>
  <c r="F42" i="28"/>
  <c r="I42" i="28" s="1"/>
  <c r="E31" i="28"/>
  <c r="E29" i="28"/>
  <c r="E34" i="28"/>
  <c r="E32" i="28"/>
  <c r="I20" i="28"/>
  <c r="F20" i="28"/>
  <c r="E20" i="28"/>
  <c r="C18" i="28"/>
  <c r="H18" i="28" s="1"/>
  <c r="B18" i="28"/>
  <c r="H39" i="28"/>
  <c r="H48" i="28" s="1"/>
  <c r="E36" i="28"/>
  <c r="E9" i="28"/>
  <c r="J18" i="28"/>
  <c r="J19" i="28"/>
  <c r="I19" i="28" s="1"/>
  <c r="E33" i="28"/>
  <c r="J6" i="28"/>
  <c r="E35" i="28"/>
  <c r="E46" i="28"/>
  <c r="K48" i="28"/>
  <c r="L29" i="29" l="1"/>
  <c r="F18" i="29"/>
  <c r="E18" i="29"/>
  <c r="E7" i="29"/>
  <c r="F7" i="29"/>
  <c r="H48" i="29"/>
  <c r="L48" i="29" s="1"/>
  <c r="L39" i="29"/>
  <c r="G6" i="29"/>
  <c r="G8" i="29"/>
  <c r="B8" i="29" s="1"/>
  <c r="L47" i="29"/>
  <c r="G19" i="29"/>
  <c r="B19" i="29" s="1"/>
  <c r="J18" i="29"/>
  <c r="G6" i="28"/>
  <c r="J13" i="28"/>
  <c r="F18" i="28"/>
  <c r="E18" i="28"/>
  <c r="I18" i="28"/>
  <c r="D18" i="28"/>
  <c r="K18" i="28" s="1"/>
  <c r="G19" i="28"/>
  <c r="B19" i="28" s="1"/>
  <c r="G8" i="28"/>
  <c r="B8" i="28" s="1"/>
  <c r="F8" i="29" l="1"/>
  <c r="E8" i="29"/>
  <c r="I18" i="29"/>
  <c r="D18" i="29"/>
  <c r="K18" i="29" s="1"/>
  <c r="L18" i="29" s="1"/>
  <c r="G13" i="29"/>
  <c r="F19" i="29"/>
  <c r="E19" i="29"/>
  <c r="F8" i="28"/>
  <c r="E8" i="28"/>
  <c r="F19" i="28"/>
  <c r="E19" i="28"/>
  <c r="G13" i="28"/>
  <c r="H203" i="11" l="1"/>
  <c r="H206" i="11" s="1"/>
  <c r="H32" i="11" s="1"/>
  <c r="H216" i="11"/>
  <c r="H100" i="11"/>
  <c r="H64" i="11" l="1"/>
  <c r="H63" i="11"/>
  <c r="H62" i="11"/>
  <c r="H57" i="11" l="1"/>
  <c r="H61" i="11"/>
  <c r="G14" i="26" l="1"/>
  <c r="G12" i="26"/>
  <c r="D15" i="26" s="1"/>
  <c r="G11" i="26"/>
  <c r="J8" i="26"/>
  <c r="G8" i="26"/>
  <c r="F8" i="26"/>
  <c r="D8" i="26"/>
  <c r="G7" i="26"/>
  <c r="D7" i="26"/>
  <c r="C5" i="26"/>
  <c r="C4" i="26"/>
  <c r="C3" i="26"/>
  <c r="K23" i="25" l="1"/>
  <c r="K20" i="25"/>
  <c r="B14" i="25"/>
  <c r="M10" i="25"/>
  <c r="H175" i="20" l="1"/>
  <c r="H175" i="21" s="1"/>
  <c r="F53" i="21" l="1"/>
  <c r="F13" i="23"/>
  <c r="H18" i="21"/>
  <c r="F18" i="2"/>
  <c r="F17" i="2"/>
  <c r="F55" i="21" l="1"/>
  <c r="B14" i="24" l="1"/>
  <c r="K23" i="24"/>
  <c r="K20" i="24"/>
  <c r="M10" i="24"/>
  <c r="H140" i="21" l="1"/>
  <c r="H141" i="21"/>
  <c r="H142" i="21"/>
  <c r="H144" i="21"/>
  <c r="H145" i="21"/>
  <c r="H147" i="21"/>
  <c r="H148" i="21"/>
  <c r="H149" i="21"/>
  <c r="H169" i="21"/>
  <c r="H171" i="21"/>
  <c r="H172" i="21"/>
  <c r="H173" i="21"/>
  <c r="F102" i="21"/>
  <c r="F103" i="21"/>
  <c r="F104" i="21"/>
  <c r="F105" i="21"/>
  <c r="F106" i="21"/>
  <c r="F107" i="21"/>
  <c r="F108" i="21"/>
  <c r="F109" i="21"/>
  <c r="F110" i="21"/>
  <c r="F111" i="21"/>
  <c r="F112" i="21"/>
  <c r="F113" i="21"/>
  <c r="F114" i="21"/>
  <c r="F115" i="21"/>
  <c r="F116" i="21"/>
  <c r="F117" i="21"/>
  <c r="F118" i="21"/>
  <c r="F119" i="21"/>
  <c r="F120" i="21"/>
  <c r="F121" i="21"/>
  <c r="F122" i="21"/>
  <c r="F123" i="21"/>
  <c r="F79" i="21"/>
  <c r="F80" i="21"/>
  <c r="F81" i="21"/>
  <c r="F82" i="21"/>
  <c r="F83" i="21"/>
  <c r="F84" i="21"/>
  <c r="F85" i="21"/>
  <c r="F54" i="21"/>
  <c r="F56" i="21"/>
  <c r="F57" i="21"/>
  <c r="F58" i="21"/>
  <c r="F59" i="21"/>
  <c r="F60" i="21"/>
  <c r="F61" i="21"/>
  <c r="F62" i="21"/>
  <c r="F63" i="21"/>
  <c r="F64" i="21"/>
  <c r="F65" i="21"/>
  <c r="F66" i="21"/>
  <c r="F67" i="21"/>
  <c r="F68" i="21"/>
  <c r="F69" i="21"/>
  <c r="F70" i="21"/>
  <c r="F71" i="21"/>
  <c r="F72" i="21"/>
  <c r="F73" i="21"/>
  <c r="F74" i="21"/>
  <c r="F75" i="21"/>
  <c r="F76" i="21"/>
  <c r="F77" i="21"/>
  <c r="F78" i="21"/>
  <c r="F86" i="21"/>
  <c r="F87" i="21"/>
  <c r="F88" i="21"/>
  <c r="F89" i="21"/>
  <c r="F90" i="21"/>
  <c r="F91" i="21"/>
  <c r="F92" i="21"/>
  <c r="F93" i="21"/>
  <c r="F94" i="21"/>
  <c r="F95" i="21"/>
  <c r="F96" i="21"/>
  <c r="F97" i="21"/>
  <c r="F98" i="21"/>
  <c r="F99" i="21"/>
  <c r="F100" i="21"/>
  <c r="F101" i="21"/>
  <c r="F124" i="21"/>
  <c r="F125" i="21"/>
  <c r="F126" i="21"/>
  <c r="F127" i="21"/>
  <c r="F128" i="21"/>
  <c r="F129" i="21"/>
  <c r="F130" i="21"/>
  <c r="F131" i="21"/>
  <c r="F132" i="21"/>
  <c r="F133" i="21"/>
  <c r="F134" i="21"/>
  <c r="F135" i="21"/>
  <c r="F136" i="21"/>
  <c r="F137" i="21"/>
  <c r="F138" i="21"/>
  <c r="F139" i="21"/>
  <c r="F140" i="21"/>
  <c r="F141" i="21"/>
  <c r="F142" i="21"/>
  <c r="F143" i="21"/>
  <c r="F144" i="21"/>
  <c r="F145" i="21"/>
  <c r="F146" i="21"/>
  <c r="F147" i="21"/>
  <c r="F148" i="21"/>
  <c r="F149" i="21"/>
  <c r="F150" i="21"/>
  <c r="F151" i="21"/>
  <c r="F152" i="21"/>
  <c r="F153" i="21"/>
  <c r="F154" i="21"/>
  <c r="F155" i="21"/>
  <c r="F156" i="21"/>
  <c r="F157" i="21"/>
  <c r="F158" i="21"/>
  <c r="F159" i="21"/>
  <c r="F160" i="21"/>
  <c r="F161" i="21"/>
  <c r="F162" i="21"/>
  <c r="F163" i="21"/>
  <c r="F164" i="21"/>
  <c r="F165" i="21"/>
  <c r="F166" i="21"/>
  <c r="F167" i="21"/>
  <c r="F168" i="21"/>
  <c r="F169" i="21"/>
  <c r="F170" i="21"/>
  <c r="F171" i="21"/>
  <c r="F172" i="21"/>
  <c r="F173" i="21"/>
  <c r="F174" i="21"/>
  <c r="F175" i="21"/>
  <c r="F176" i="21"/>
  <c r="F177" i="21"/>
  <c r="F178" i="21"/>
  <c r="F179" i="21"/>
  <c r="F180" i="21"/>
  <c r="F181" i="21"/>
  <c r="F182" i="21"/>
  <c r="F183" i="21"/>
  <c r="F184" i="21"/>
  <c r="F185" i="21"/>
  <c r="F186" i="21"/>
  <c r="F187" i="21"/>
  <c r="F188" i="21"/>
  <c r="F189" i="21"/>
  <c r="F190" i="21"/>
  <c r="F191" i="21"/>
  <c r="F192" i="21"/>
  <c r="F193" i="21"/>
  <c r="F194" i="21"/>
  <c r="H194" i="20"/>
  <c r="H46" i="20" s="1"/>
  <c r="H53" i="20"/>
  <c r="H54" i="20"/>
  <c r="H55" i="20"/>
  <c r="H56" i="20"/>
  <c r="H57" i="20"/>
  <c r="H58" i="20"/>
  <c r="H59" i="20"/>
  <c r="H60" i="20"/>
  <c r="H79" i="20"/>
  <c r="H80" i="20"/>
  <c r="H81" i="20"/>
  <c r="H82" i="20"/>
  <c r="H83" i="20"/>
  <c r="H84" i="20"/>
  <c r="H85" i="20"/>
  <c r="H78" i="20"/>
  <c r="H98" i="20" s="1"/>
  <c r="H30" i="20" s="1"/>
  <c r="H102" i="20"/>
  <c r="H103" i="20"/>
  <c r="H104" i="20"/>
  <c r="H105" i="20"/>
  <c r="H106" i="20"/>
  <c r="H107" i="20"/>
  <c r="H108" i="20"/>
  <c r="H109" i="20"/>
  <c r="H110" i="20"/>
  <c r="H111" i="20"/>
  <c r="H112" i="20"/>
  <c r="H113" i="20"/>
  <c r="H114" i="20"/>
  <c r="H115" i="20"/>
  <c r="H116" i="20"/>
  <c r="H117" i="20"/>
  <c r="H118" i="20"/>
  <c r="H119" i="20"/>
  <c r="H120" i="20"/>
  <c r="H121" i="20"/>
  <c r="H122" i="20"/>
  <c r="H123" i="20"/>
  <c r="H101" i="20"/>
  <c r="H131" i="20"/>
  <c r="H132" i="20"/>
  <c r="H133" i="20"/>
  <c r="H134" i="20"/>
  <c r="H135" i="20"/>
  <c r="H136" i="20"/>
  <c r="H137" i="20"/>
  <c r="H138" i="20"/>
  <c r="H139" i="20"/>
  <c r="H128" i="20"/>
  <c r="H146" i="20" s="1"/>
  <c r="H32" i="20" s="1"/>
  <c r="H129" i="20"/>
  <c r="H130" i="20"/>
  <c r="H127" i="20"/>
  <c r="H151" i="20"/>
  <c r="H124" i="20" l="1"/>
  <c r="H31" i="20" s="1"/>
  <c r="H174" i="21"/>
  <c r="H150" i="21"/>
  <c r="H151" i="21"/>
  <c r="H152" i="21"/>
  <c r="H153" i="21"/>
  <c r="H154" i="21"/>
  <c r="H155" i="21"/>
  <c r="H156" i="21"/>
  <c r="H255" i="11"/>
  <c r="H256" i="11"/>
  <c r="H159" i="21" s="1"/>
  <c r="H257" i="11"/>
  <c r="H160" i="21" s="1"/>
  <c r="H258" i="11"/>
  <c r="H161" i="21" s="1"/>
  <c r="H259" i="11"/>
  <c r="H260" i="11"/>
  <c r="H163" i="21" s="1"/>
  <c r="H261" i="11"/>
  <c r="H164" i="21" s="1"/>
  <c r="H262" i="11"/>
  <c r="H165" i="21" s="1"/>
  <c r="H263" i="11"/>
  <c r="H166" i="21" s="1"/>
  <c r="H265" i="11"/>
  <c r="H168" i="21" s="1"/>
  <c r="H127" i="21"/>
  <c r="H128" i="21"/>
  <c r="H129" i="21"/>
  <c r="H130" i="21"/>
  <c r="H131" i="21"/>
  <c r="H132" i="21"/>
  <c r="H133" i="21"/>
  <c r="H135" i="21"/>
  <c r="H136" i="21"/>
  <c r="H137" i="21"/>
  <c r="H138" i="21"/>
  <c r="H139" i="21"/>
  <c r="H121" i="21"/>
  <c r="H122" i="21"/>
  <c r="H123" i="21"/>
  <c r="H158" i="21" l="1"/>
  <c r="H264" i="11"/>
  <c r="H157" i="21"/>
  <c r="H162" i="21"/>
  <c r="H134" i="21"/>
  <c r="H102" i="21"/>
  <c r="H103" i="21"/>
  <c r="H104" i="21"/>
  <c r="H105" i="21"/>
  <c r="H106" i="21"/>
  <c r="H107" i="21"/>
  <c r="H108" i="21"/>
  <c r="H109" i="21"/>
  <c r="H110" i="21"/>
  <c r="H111" i="21"/>
  <c r="H112" i="21"/>
  <c r="H113" i="21"/>
  <c r="H114" i="21"/>
  <c r="H115" i="21"/>
  <c r="H116" i="21"/>
  <c r="H117" i="21"/>
  <c r="H118" i="21"/>
  <c r="H119" i="21"/>
  <c r="H120" i="21"/>
  <c r="H167" i="21" l="1"/>
  <c r="H33" i="11"/>
  <c r="H54" i="11"/>
  <c r="H54" i="21" s="1"/>
  <c r="H55" i="11"/>
  <c r="H55" i="21" s="1"/>
  <c r="H56" i="11"/>
  <c r="H56" i="21" s="1"/>
  <c r="H57" i="21"/>
  <c r="H58" i="11"/>
  <c r="H58" i="21" s="1"/>
  <c r="H59" i="11"/>
  <c r="H59" i="21" s="1"/>
  <c r="H60" i="11"/>
  <c r="H60" i="21" s="1"/>
  <c r="H92" i="11"/>
  <c r="H93" i="11"/>
  <c r="H79" i="21" s="1"/>
  <c r="H94" i="11"/>
  <c r="H80" i="21" s="1"/>
  <c r="H95" i="11"/>
  <c r="H81" i="21" s="1"/>
  <c r="H96" i="11"/>
  <c r="H82" i="21" s="1"/>
  <c r="H97" i="11"/>
  <c r="H83" i="21" s="1"/>
  <c r="H98" i="11"/>
  <c r="H84" i="21" s="1"/>
  <c r="H99" i="11"/>
  <c r="H85" i="21" s="1"/>
  <c r="H78" i="21" l="1"/>
  <c r="H98" i="21" s="1"/>
  <c r="H30" i="21" s="1"/>
  <c r="K47" i="20" l="1"/>
  <c r="K47" i="11"/>
  <c r="K43" i="11"/>
  <c r="J19" i="11" l="1"/>
  <c r="J8" i="11"/>
  <c r="G14" i="3" l="1"/>
  <c r="G12" i="3"/>
  <c r="G11" i="3"/>
  <c r="H14" i="11"/>
  <c r="H7" i="21" l="1"/>
  <c r="H91" i="11" l="1"/>
  <c r="H53" i="11"/>
  <c r="H144" i="11" l="1"/>
  <c r="H30" i="11" s="1"/>
  <c r="H73" i="11"/>
  <c r="H29" i="11" s="1"/>
  <c r="H101" i="21"/>
  <c r="H124" i="21" s="1"/>
  <c r="H31" i="21" s="1"/>
  <c r="H53" i="21"/>
  <c r="H74" i="21" s="1"/>
  <c r="H29" i="21" s="1"/>
  <c r="H18" i="23"/>
  <c r="H19" i="23"/>
  <c r="H20" i="23"/>
  <c r="H21" i="23"/>
  <c r="H17" i="23"/>
  <c r="D18" i="23"/>
  <c r="D19" i="23"/>
  <c r="D20" i="23"/>
  <c r="D21" i="23"/>
  <c r="D17" i="23"/>
  <c r="F11" i="23"/>
  <c r="F12" i="23"/>
  <c r="F14" i="23"/>
  <c r="F10" i="23"/>
  <c r="F28" i="23"/>
  <c r="F29" i="23"/>
  <c r="F27" i="23"/>
  <c r="D28" i="23"/>
  <c r="D29" i="23"/>
  <c r="D27" i="23"/>
  <c r="D24" i="23"/>
  <c r="D7" i="23"/>
  <c r="D4" i="23"/>
  <c r="H31" i="14" l="1"/>
  <c r="H32" i="14"/>
  <c r="H90" i="14"/>
  <c r="H89" i="14"/>
  <c r="H79" i="14"/>
  <c r="H80" i="14"/>
  <c r="H82" i="14"/>
  <c r="H83" i="14"/>
  <c r="H84" i="14"/>
  <c r="H85" i="14"/>
  <c r="H86" i="14"/>
  <c r="H87" i="14"/>
  <c r="H69" i="14"/>
  <c r="H66" i="14"/>
  <c r="H65" i="14"/>
  <c r="H55" i="14"/>
  <c r="H56" i="14"/>
  <c r="H57" i="14"/>
  <c r="H58" i="14"/>
  <c r="H59" i="14"/>
  <c r="H60" i="14"/>
  <c r="H61" i="14"/>
  <c r="H62" i="14"/>
  <c r="H63" i="14"/>
  <c r="H42" i="14"/>
  <c r="H34" i="14"/>
  <c r="H36" i="14"/>
  <c r="H37" i="14"/>
  <c r="H38" i="14"/>
  <c r="H39" i="14"/>
  <c r="E13" i="10"/>
  <c r="F29" i="12"/>
  <c r="F30" i="12"/>
  <c r="F28" i="12"/>
  <c r="B29" i="12"/>
  <c r="B30" i="12"/>
  <c r="B28" i="12"/>
  <c r="K21" i="2"/>
  <c r="K20" i="2"/>
  <c r="K19" i="2"/>
  <c r="K18" i="2"/>
  <c r="K17" i="2"/>
  <c r="F19" i="2"/>
  <c r="F19" i="23" s="1"/>
  <c r="J21" i="2"/>
  <c r="J21" i="23" s="1"/>
  <c r="H143" i="21" l="1"/>
  <c r="H146" i="21"/>
  <c r="H32" i="21" s="1"/>
  <c r="A1" i="2"/>
  <c r="A1" i="23" s="1"/>
  <c r="F25" i="2"/>
  <c r="F25" i="1"/>
  <c r="D25" i="2"/>
  <c r="D25" i="1"/>
  <c r="G8" i="3"/>
  <c r="H39" i="21" l="1"/>
  <c r="G6" i="21" s="1"/>
  <c r="H81" i="14"/>
  <c r="M4" i="19"/>
  <c r="J20" i="2"/>
  <c r="J20" i="23" s="1"/>
  <c r="J19" i="2"/>
  <c r="J19" i="23" s="1"/>
  <c r="J18" i="2"/>
  <c r="J18" i="23" s="1"/>
  <c r="J17" i="2"/>
  <c r="J17" i="23" s="1"/>
  <c r="F21" i="2"/>
  <c r="F21" i="23" s="1"/>
  <c r="F20" i="2"/>
  <c r="F20" i="23" s="1"/>
  <c r="C6" i="21" l="1"/>
  <c r="H6" i="21" s="1"/>
  <c r="D15" i="3"/>
  <c r="D8" i="3"/>
  <c r="F8" i="3"/>
  <c r="J8" i="3"/>
  <c r="H194" i="21" l="1"/>
  <c r="H46" i="21" s="1"/>
  <c r="H78" i="14"/>
  <c r="H170" i="20"/>
  <c r="H41" i="14"/>
  <c r="H33" i="14"/>
  <c r="H45" i="14" l="1"/>
  <c r="H30" i="14"/>
  <c r="H93" i="14"/>
  <c r="H44" i="14"/>
  <c r="H170" i="21"/>
  <c r="H45" i="21" s="1"/>
  <c r="H92" i="14" s="1"/>
  <c r="H45" i="20"/>
  <c r="H68" i="14" s="1"/>
  <c r="H74" i="20"/>
  <c r="H29" i="20" l="1"/>
  <c r="H39" i="20" s="1"/>
  <c r="H95" i="14"/>
  <c r="H47" i="21"/>
  <c r="G8" i="21" s="1"/>
  <c r="K47" i="21"/>
  <c r="K43" i="21"/>
  <c r="K39" i="21"/>
  <c r="K39" i="20"/>
  <c r="K43" i="20"/>
  <c r="K39" i="11"/>
  <c r="K48" i="20" l="1"/>
  <c r="K48" i="21"/>
  <c r="H54" i="14"/>
  <c r="H71" i="14" s="1"/>
  <c r="H39" i="11"/>
  <c r="H35" i="14"/>
  <c r="H47" i="14" s="1"/>
  <c r="G19" i="21"/>
  <c r="K48" i="11"/>
  <c r="G6" i="11" l="1"/>
  <c r="B20" i="21"/>
  <c r="B20" i="20"/>
  <c r="K20" i="11"/>
  <c r="I20" i="11" s="1"/>
  <c r="K9" i="21"/>
  <c r="I9" i="21" s="1"/>
  <c r="H9" i="21"/>
  <c r="H13" i="21" s="1"/>
  <c r="G17" i="21" s="1"/>
  <c r="G24" i="21" s="1"/>
  <c r="K9" i="20"/>
  <c r="I9" i="20" s="1"/>
  <c r="H9" i="20"/>
  <c r="B9" i="21"/>
  <c r="E9" i="21" s="1"/>
  <c r="B9" i="20"/>
  <c r="F9" i="20" s="1"/>
  <c r="K9" i="11"/>
  <c r="I9" i="11" s="1"/>
  <c r="H9" i="11"/>
  <c r="F6" i="11"/>
  <c r="E6" i="11"/>
  <c r="B9" i="11"/>
  <c r="E9" i="11" s="1"/>
  <c r="F9" i="21" l="1"/>
  <c r="K20" i="21"/>
  <c r="I20" i="21" s="1"/>
  <c r="H20" i="21"/>
  <c r="L20" i="21" s="1"/>
  <c r="F20" i="21"/>
  <c r="E20" i="21"/>
  <c r="H20" i="20"/>
  <c r="E20" i="20"/>
  <c r="K20" i="20"/>
  <c r="I20" i="20" s="1"/>
  <c r="F20" i="20"/>
  <c r="L9" i="11"/>
  <c r="E9" i="20"/>
  <c r="F9" i="11"/>
  <c r="L20" i="20" l="1"/>
  <c r="I21" i="19" l="1"/>
  <c r="I16" i="19"/>
  <c r="I12" i="19"/>
  <c r="I10" i="19"/>
  <c r="I28" i="19"/>
  <c r="L46" i="21"/>
  <c r="B46" i="21"/>
  <c r="L45" i="21"/>
  <c r="B45" i="21"/>
  <c r="H43" i="21"/>
  <c r="L42" i="21"/>
  <c r="L41" i="21"/>
  <c r="L38" i="21"/>
  <c r="B38" i="21"/>
  <c r="L37" i="21"/>
  <c r="B37" i="21"/>
  <c r="L36" i="21"/>
  <c r="B36" i="21"/>
  <c r="L35" i="21"/>
  <c r="B35" i="21"/>
  <c r="L34" i="21"/>
  <c r="B34" i="21"/>
  <c r="L33" i="21"/>
  <c r="B33" i="21"/>
  <c r="L32" i="21"/>
  <c r="B32" i="21"/>
  <c r="L31" i="21"/>
  <c r="B31" i="21"/>
  <c r="L30" i="21"/>
  <c r="B30" i="21"/>
  <c r="L29" i="21"/>
  <c r="B29" i="21"/>
  <c r="L23" i="21"/>
  <c r="L22" i="21"/>
  <c r="L21" i="21"/>
  <c r="L19" i="21"/>
  <c r="J19" i="21"/>
  <c r="I19" i="21" s="1"/>
  <c r="F17" i="21"/>
  <c r="I17" i="21" s="1"/>
  <c r="E17" i="21"/>
  <c r="L12" i="21"/>
  <c r="L11" i="21"/>
  <c r="L10" i="21"/>
  <c r="L9" i="21"/>
  <c r="L8" i="21"/>
  <c r="J8" i="21"/>
  <c r="I8" i="21" s="1"/>
  <c r="J7" i="21"/>
  <c r="J6" i="21"/>
  <c r="F6" i="21"/>
  <c r="I6" i="21" s="1"/>
  <c r="E6" i="21"/>
  <c r="H47" i="20"/>
  <c r="L46" i="20"/>
  <c r="B46" i="20"/>
  <c r="L45" i="20"/>
  <c r="B45" i="20"/>
  <c r="H43" i="20"/>
  <c r="L43" i="20" s="1"/>
  <c r="L42" i="20"/>
  <c r="L41" i="20"/>
  <c r="L38" i="20"/>
  <c r="B38" i="20"/>
  <c r="L37" i="20"/>
  <c r="B37" i="20"/>
  <c r="L36" i="20"/>
  <c r="B36" i="20"/>
  <c r="L35" i="20"/>
  <c r="B35" i="20"/>
  <c r="L34" i="20"/>
  <c r="B34" i="20"/>
  <c r="L33" i="20"/>
  <c r="B33" i="20"/>
  <c r="L32" i="20"/>
  <c r="B32" i="20"/>
  <c r="L31" i="20"/>
  <c r="B31" i="20"/>
  <c r="L30" i="20"/>
  <c r="B30" i="20"/>
  <c r="L29" i="20"/>
  <c r="B29" i="20"/>
  <c r="L23" i="20"/>
  <c r="L22" i="20"/>
  <c r="L21" i="20"/>
  <c r="L19" i="20"/>
  <c r="J19" i="20"/>
  <c r="I19" i="20" s="1"/>
  <c r="F17" i="20"/>
  <c r="I17" i="20" s="1"/>
  <c r="E17" i="20"/>
  <c r="L12" i="20"/>
  <c r="L11" i="20"/>
  <c r="L10" i="20"/>
  <c r="L9" i="20"/>
  <c r="L8" i="20"/>
  <c r="J8" i="20"/>
  <c r="I8" i="20" s="1"/>
  <c r="J7" i="20"/>
  <c r="G7" i="20"/>
  <c r="C7" i="20"/>
  <c r="H7" i="20" s="1"/>
  <c r="B7" i="20"/>
  <c r="F7" i="20" s="1"/>
  <c r="J6" i="20"/>
  <c r="F6" i="20"/>
  <c r="I6" i="20" s="1"/>
  <c r="E6" i="20"/>
  <c r="L43" i="21" l="1"/>
  <c r="G7" i="21"/>
  <c r="C7" i="21" s="1"/>
  <c r="H48" i="21"/>
  <c r="L48" i="21" s="1"/>
  <c r="B19" i="21"/>
  <c r="F19" i="21" s="1"/>
  <c r="L47" i="20"/>
  <c r="H49" i="20"/>
  <c r="G8" i="20"/>
  <c r="B8" i="20" s="1"/>
  <c r="F8" i="20" s="1"/>
  <c r="G19" i="20"/>
  <c r="B19" i="20" s="1"/>
  <c r="E19" i="20" s="1"/>
  <c r="F38" i="20"/>
  <c r="I38" i="20" s="1"/>
  <c r="B63" i="14"/>
  <c r="E41" i="21"/>
  <c r="B89" i="14"/>
  <c r="F46" i="21"/>
  <c r="I46" i="21" s="1"/>
  <c r="B93" i="14"/>
  <c r="F30" i="20"/>
  <c r="I30" i="20" s="1"/>
  <c r="B55" i="14"/>
  <c r="F45" i="20"/>
  <c r="I45" i="20" s="1"/>
  <c r="B68" i="14"/>
  <c r="F32" i="21"/>
  <c r="I32" i="21" s="1"/>
  <c r="B81" i="14"/>
  <c r="F36" i="21"/>
  <c r="I36" i="21" s="1"/>
  <c r="B85" i="14"/>
  <c r="F34" i="20"/>
  <c r="I34" i="20" s="1"/>
  <c r="B59" i="14"/>
  <c r="F31" i="20"/>
  <c r="I31" i="20" s="1"/>
  <c r="B56" i="14"/>
  <c r="F35" i="20"/>
  <c r="I35" i="20" s="1"/>
  <c r="B60" i="14"/>
  <c r="L48" i="20"/>
  <c r="E42" i="21"/>
  <c r="B90" i="14"/>
  <c r="E41" i="20"/>
  <c r="B65" i="14"/>
  <c r="F46" i="20"/>
  <c r="I46" i="20" s="1"/>
  <c r="B69" i="14"/>
  <c r="F29" i="21"/>
  <c r="I29" i="21" s="1"/>
  <c r="B78" i="14"/>
  <c r="F33" i="21"/>
  <c r="I33" i="21" s="1"/>
  <c r="B82" i="14"/>
  <c r="F37" i="21"/>
  <c r="I37" i="21" s="1"/>
  <c r="B86" i="14"/>
  <c r="G18" i="20"/>
  <c r="E32" i="20"/>
  <c r="B57" i="14"/>
  <c r="E36" i="20"/>
  <c r="B61" i="14"/>
  <c r="E42" i="20"/>
  <c r="B66" i="14"/>
  <c r="F30" i="21"/>
  <c r="I30" i="21" s="1"/>
  <c r="B79" i="14"/>
  <c r="F34" i="21"/>
  <c r="I34" i="21" s="1"/>
  <c r="B83" i="14"/>
  <c r="F38" i="21"/>
  <c r="I38" i="21" s="1"/>
  <c r="B87" i="14"/>
  <c r="E29" i="20"/>
  <c r="B54" i="14"/>
  <c r="F33" i="20"/>
  <c r="I33" i="20" s="1"/>
  <c r="B58" i="14"/>
  <c r="E37" i="20"/>
  <c r="B62" i="14"/>
  <c r="F45" i="21"/>
  <c r="I45" i="21" s="1"/>
  <c r="B92" i="14"/>
  <c r="D7" i="21"/>
  <c r="K7" i="21" s="1"/>
  <c r="L7" i="21" s="1"/>
  <c r="F31" i="21"/>
  <c r="I31" i="21" s="1"/>
  <c r="B80" i="14"/>
  <c r="E35" i="21"/>
  <c r="B84" i="14"/>
  <c r="E30" i="21"/>
  <c r="F42" i="21"/>
  <c r="I42" i="21" s="1"/>
  <c r="F37" i="20"/>
  <c r="I37" i="20" s="1"/>
  <c r="E34" i="21"/>
  <c r="E38" i="21"/>
  <c r="E29" i="21"/>
  <c r="E37" i="21"/>
  <c r="E33" i="21"/>
  <c r="F41" i="21"/>
  <c r="I41" i="21" s="1"/>
  <c r="F41" i="20"/>
  <c r="I41" i="20" s="1"/>
  <c r="F42" i="20"/>
  <c r="I42" i="20" s="1"/>
  <c r="E33" i="20"/>
  <c r="F32" i="20"/>
  <c r="I32" i="20" s="1"/>
  <c r="F29" i="20"/>
  <c r="I29" i="20" s="1"/>
  <c r="F36" i="20"/>
  <c r="I36" i="20" s="1"/>
  <c r="E46" i="20"/>
  <c r="E31" i="20"/>
  <c r="E35" i="20"/>
  <c r="E45" i="20"/>
  <c r="I7" i="21"/>
  <c r="J13" i="20"/>
  <c r="D7" i="20"/>
  <c r="K7" i="20" s="1"/>
  <c r="L7" i="20" s="1"/>
  <c r="G6" i="20"/>
  <c r="L39" i="20"/>
  <c r="J13" i="21"/>
  <c r="E31" i="21"/>
  <c r="L39" i="21"/>
  <c r="E45" i="21"/>
  <c r="E46" i="21"/>
  <c r="L47" i="21"/>
  <c r="E32" i="21"/>
  <c r="F35" i="21"/>
  <c r="I35" i="21" s="1"/>
  <c r="E36" i="21"/>
  <c r="E7" i="20"/>
  <c r="I7" i="20"/>
  <c r="E30" i="20"/>
  <c r="E34" i="20"/>
  <c r="E38" i="20"/>
  <c r="L5" i="19"/>
  <c r="C2" i="19"/>
  <c r="C1" i="19"/>
  <c r="F7" i="12"/>
  <c r="F4" i="12"/>
  <c r="F3" i="12"/>
  <c r="F2" i="12"/>
  <c r="C2" i="18"/>
  <c r="C1" i="18"/>
  <c r="G7" i="3"/>
  <c r="D7" i="3"/>
  <c r="C7" i="10"/>
  <c r="C6" i="10"/>
  <c r="C5" i="10"/>
  <c r="C5" i="3"/>
  <c r="C4" i="3"/>
  <c r="C3" i="3"/>
  <c r="F18" i="23"/>
  <c r="F17" i="23"/>
  <c r="D24" i="2"/>
  <c r="D7" i="2"/>
  <c r="D4" i="2"/>
  <c r="B8" i="21" l="1"/>
  <c r="F8" i="21" s="1"/>
  <c r="G13" i="21"/>
  <c r="E8" i="20"/>
  <c r="G13" i="20"/>
  <c r="E19" i="21"/>
  <c r="F19" i="20"/>
  <c r="F61" i="14"/>
  <c r="E61" i="14"/>
  <c r="F59" i="14"/>
  <c r="E59" i="14"/>
  <c r="F55" i="14"/>
  <c r="E55" i="14"/>
  <c r="E84" i="14"/>
  <c r="F84" i="14"/>
  <c r="F62" i="14"/>
  <c r="E62" i="14"/>
  <c r="F83" i="14"/>
  <c r="E83" i="14"/>
  <c r="F78" i="14"/>
  <c r="E78" i="14"/>
  <c r="F7" i="21"/>
  <c r="E7" i="21"/>
  <c r="E57" i="14"/>
  <c r="F57" i="14"/>
  <c r="E85" i="14"/>
  <c r="F85" i="14"/>
  <c r="F93" i="14"/>
  <c r="E93" i="14"/>
  <c r="F80" i="14"/>
  <c r="E80" i="14"/>
  <c r="F58" i="14"/>
  <c r="E58" i="14"/>
  <c r="F79" i="14"/>
  <c r="E79" i="14"/>
  <c r="E69" i="14"/>
  <c r="F69" i="14"/>
  <c r="F60" i="14"/>
  <c r="E60" i="14"/>
  <c r="B18" i="20"/>
  <c r="C18" i="20"/>
  <c r="H18" i="20" s="1"/>
  <c r="F81" i="14"/>
  <c r="E81" i="14"/>
  <c r="F89" i="14"/>
  <c r="E89" i="14"/>
  <c r="J18" i="21"/>
  <c r="F54" i="14"/>
  <c r="E54" i="14"/>
  <c r="F86" i="14"/>
  <c r="E86" i="14"/>
  <c r="E65" i="14"/>
  <c r="F65" i="14"/>
  <c r="F56" i="14"/>
  <c r="E56" i="14"/>
  <c r="F66" i="14"/>
  <c r="E66" i="14"/>
  <c r="E68" i="14"/>
  <c r="F68" i="14"/>
  <c r="F63" i="14"/>
  <c r="E63" i="14"/>
  <c r="F92" i="14"/>
  <c r="E92" i="14"/>
  <c r="F87" i="14"/>
  <c r="E87" i="14"/>
  <c r="E82" i="14"/>
  <c r="F82" i="14"/>
  <c r="F90" i="14"/>
  <c r="E90" i="14"/>
  <c r="J18" i="20"/>
  <c r="D24" i="1"/>
  <c r="D20" i="1"/>
  <c r="D18" i="1"/>
  <c r="D16" i="1"/>
  <c r="F22" i="18"/>
  <c r="E22" i="18"/>
  <c r="E8" i="21" l="1"/>
  <c r="I18" i="21"/>
  <c r="D18" i="21"/>
  <c r="K18" i="21" s="1"/>
  <c r="L18" i="21" s="1"/>
  <c r="I18" i="20"/>
  <c r="D18" i="20"/>
  <c r="K18" i="20" s="1"/>
  <c r="L18" i="20" s="1"/>
  <c r="F18" i="20"/>
  <c r="E18" i="20"/>
  <c r="E18" i="21"/>
  <c r="F18" i="21"/>
  <c r="B46" i="17"/>
  <c r="F46" i="17" s="1"/>
  <c r="B45" i="17"/>
  <c r="E45" i="17" s="1"/>
  <c r="B42" i="17"/>
  <c r="F42" i="17" s="1"/>
  <c r="B41" i="17"/>
  <c r="F41" i="17" s="1"/>
  <c r="B38" i="17"/>
  <c r="F38" i="17" s="1"/>
  <c r="B37" i="17"/>
  <c r="E37" i="17" s="1"/>
  <c r="B36" i="17"/>
  <c r="F36" i="17" s="1"/>
  <c r="B35" i="17"/>
  <c r="F35" i="17" s="1"/>
  <c r="B34" i="17"/>
  <c r="E34" i="17" s="1"/>
  <c r="B33" i="17"/>
  <c r="E33" i="17" s="1"/>
  <c r="E32" i="17"/>
  <c r="B32" i="17"/>
  <c r="F32" i="17" s="1"/>
  <c r="B31" i="17"/>
  <c r="F31" i="17" s="1"/>
  <c r="B30" i="17"/>
  <c r="E30" i="17" s="1"/>
  <c r="B29" i="17"/>
  <c r="E29" i="17" s="1"/>
  <c r="B46" i="16"/>
  <c r="F46" i="16" s="1"/>
  <c r="B45" i="16"/>
  <c r="E45" i="16" s="1"/>
  <c r="B42" i="16"/>
  <c r="F42" i="16" s="1"/>
  <c r="B41" i="16"/>
  <c r="F41" i="16" s="1"/>
  <c r="B38" i="16"/>
  <c r="F38" i="16" s="1"/>
  <c r="B37" i="16"/>
  <c r="E37" i="16" s="1"/>
  <c r="B36" i="16"/>
  <c r="F36" i="16" s="1"/>
  <c r="B35" i="16"/>
  <c r="F35" i="16" s="1"/>
  <c r="B34" i="16"/>
  <c r="F34" i="16" s="1"/>
  <c r="B33" i="16"/>
  <c r="E33" i="16" s="1"/>
  <c r="B32" i="16"/>
  <c r="F32" i="16" s="1"/>
  <c r="B31" i="16"/>
  <c r="F31" i="16" s="1"/>
  <c r="B30" i="16"/>
  <c r="F30" i="16" s="1"/>
  <c r="B29" i="16"/>
  <c r="E29" i="16" s="1"/>
  <c r="F37" i="16" l="1"/>
  <c r="F34" i="17"/>
  <c r="E46" i="17"/>
  <c r="F30" i="17"/>
  <c r="E42" i="16"/>
  <c r="F29" i="16"/>
  <c r="E36" i="16"/>
  <c r="E42" i="17"/>
  <c r="E32" i="16"/>
  <c r="E36" i="17"/>
  <c r="F45" i="16"/>
  <c r="F33" i="16"/>
  <c r="E38" i="17"/>
  <c r="F29" i="17"/>
  <c r="F33" i="17"/>
  <c r="F37" i="17"/>
  <c r="F45" i="17"/>
  <c r="E31" i="17"/>
  <c r="E35" i="17"/>
  <c r="E41" i="17"/>
  <c r="E31" i="16"/>
  <c r="E35" i="16"/>
  <c r="E41" i="16"/>
  <c r="E30" i="16"/>
  <c r="E34" i="16"/>
  <c r="E38" i="16"/>
  <c r="E46" i="16"/>
  <c r="I17" i="11" l="1"/>
  <c r="I19" i="11"/>
  <c r="J6" i="11"/>
  <c r="I8" i="11"/>
  <c r="J7" i="11"/>
  <c r="I6" i="11"/>
  <c r="L21" i="11"/>
  <c r="L22" i="11"/>
  <c r="L23" i="11"/>
  <c r="L29" i="11"/>
  <c r="L30" i="11"/>
  <c r="L31" i="11"/>
  <c r="L32" i="11"/>
  <c r="L33" i="11"/>
  <c r="L34" i="11"/>
  <c r="L35" i="11"/>
  <c r="L36" i="11"/>
  <c r="L37" i="11"/>
  <c r="L38" i="11"/>
  <c r="L41" i="11"/>
  <c r="L42" i="11"/>
  <c r="L45" i="11"/>
  <c r="L46" i="11"/>
  <c r="L12" i="11"/>
  <c r="L8" i="11"/>
  <c r="L10" i="11"/>
  <c r="L11" i="11"/>
  <c r="H43" i="11"/>
  <c r="H49" i="11" s="1"/>
  <c r="M5" i="19"/>
  <c r="G7" i="11" l="1"/>
  <c r="G16" i="11" s="1"/>
  <c r="H10" i="19" s="1"/>
  <c r="L39" i="11"/>
  <c r="B8" i="11"/>
  <c r="E8" i="11" s="1"/>
  <c r="D7" i="11"/>
  <c r="K7" i="11" s="1"/>
  <c r="J18" i="11" s="1"/>
  <c r="L43" i="11"/>
  <c r="I7" i="11"/>
  <c r="J13" i="11"/>
  <c r="K10" i="19" s="1"/>
  <c r="L47" i="11"/>
  <c r="L48" i="11"/>
  <c r="B7" i="11" l="1"/>
  <c r="C7" i="11"/>
  <c r="H7" i="11" s="1"/>
  <c r="K18" i="11"/>
  <c r="I18" i="11"/>
  <c r="E7" i="11"/>
  <c r="F7" i="11"/>
  <c r="L7" i="11" l="1"/>
  <c r="L10" i="19"/>
  <c r="H5" i="14"/>
  <c r="L18" i="11"/>
  <c r="M4" i="18"/>
  <c r="E145" i="12" l="1"/>
  <c r="E143" i="12"/>
  <c r="F8" i="12"/>
  <c r="E99" i="12"/>
  <c r="E97" i="12"/>
  <c r="F29" i="11" l="1"/>
  <c r="I29" i="11" s="1"/>
  <c r="B30" i="14"/>
  <c r="F8" i="11"/>
  <c r="B44" i="14"/>
  <c r="B45" i="14"/>
  <c r="B42" i="14"/>
  <c r="B30" i="11"/>
  <c r="B31" i="11"/>
  <c r="B32" i="11"/>
  <c r="B33" i="11"/>
  <c r="B34" i="11"/>
  <c r="B35" i="11"/>
  <c r="B36" i="11"/>
  <c r="B37" i="11"/>
  <c r="B38" i="11"/>
  <c r="E37" i="11" l="1"/>
  <c r="B38" i="14"/>
  <c r="E41" i="11"/>
  <c r="B41" i="14"/>
  <c r="E38" i="11"/>
  <c r="B39" i="14"/>
  <c r="F42" i="14"/>
  <c r="E42" i="14"/>
  <c r="F45" i="14"/>
  <c r="E45" i="14"/>
  <c r="E44" i="14"/>
  <c r="F44" i="14"/>
  <c r="F36" i="11"/>
  <c r="I36" i="11" s="1"/>
  <c r="B37" i="14"/>
  <c r="F33" i="11"/>
  <c r="I33" i="11" s="1"/>
  <c r="B34" i="14"/>
  <c r="E35" i="11"/>
  <c r="B36" i="14"/>
  <c r="F32" i="11"/>
  <c r="I32" i="11" s="1"/>
  <c r="B33" i="14"/>
  <c r="F34" i="11"/>
  <c r="I34" i="11" s="1"/>
  <c r="B35" i="14"/>
  <c r="E31" i="11"/>
  <c r="B32" i="14"/>
  <c r="E30" i="14"/>
  <c r="F30" i="14"/>
  <c r="F30" i="11"/>
  <c r="I30" i="11" s="1"/>
  <c r="B31" i="14"/>
  <c r="E45" i="11"/>
  <c r="F45" i="11"/>
  <c r="I45" i="11" s="1"/>
  <c r="F42" i="11"/>
  <c r="I42" i="11" s="1"/>
  <c r="E42" i="11"/>
  <c r="F46" i="11"/>
  <c r="I46" i="11" s="1"/>
  <c r="E46" i="11"/>
  <c r="E30" i="11"/>
  <c r="F41" i="11"/>
  <c r="I41" i="11" s="1"/>
  <c r="E34" i="11"/>
  <c r="F31" i="11"/>
  <c r="I31" i="11" s="1"/>
  <c r="E36" i="11"/>
  <c r="F35" i="11"/>
  <c r="I35" i="11" s="1"/>
  <c r="F38" i="11"/>
  <c r="I38" i="11" s="1"/>
  <c r="E32" i="11"/>
  <c r="E33" i="11"/>
  <c r="F37" i="11"/>
  <c r="I37" i="11" s="1"/>
  <c r="E29" i="11"/>
  <c r="B27" i="30" l="1"/>
  <c r="B3" i="29"/>
  <c r="B27" i="29" s="1"/>
  <c r="B3" i="28"/>
  <c r="B27" i="28" s="1"/>
  <c r="B3" i="21"/>
  <c r="B27" i="21" s="1"/>
  <c r="E32" i="14"/>
  <c r="F32" i="14"/>
  <c r="E34" i="14"/>
  <c r="F34" i="14"/>
  <c r="F35" i="14"/>
  <c r="E35" i="14"/>
  <c r="F37" i="14"/>
  <c r="E37" i="14"/>
  <c r="F39" i="14"/>
  <c r="E39" i="14"/>
  <c r="F31" i="14"/>
  <c r="E31" i="14"/>
  <c r="E33" i="14"/>
  <c r="F33" i="14"/>
  <c r="E41" i="14"/>
  <c r="F41" i="14"/>
  <c r="E36" i="14"/>
  <c r="F36" i="14"/>
  <c r="E38" i="14"/>
  <c r="F38" i="14"/>
  <c r="B3" i="20"/>
  <c r="B27" i="20" s="1"/>
  <c r="B52" i="14" s="1"/>
  <c r="B3" i="17"/>
  <c r="B27" i="17" s="1"/>
  <c r="B3" i="16"/>
  <c r="B27" i="16" s="1"/>
  <c r="B3" i="11"/>
  <c r="B27" i="11" s="1"/>
  <c r="B28" i="14" s="1"/>
  <c r="B76" i="14" l="1"/>
  <c r="C6" i="28" l="1"/>
  <c r="H6" i="28" s="1"/>
  <c r="C6" i="20"/>
  <c r="H6" i="20" s="1"/>
  <c r="C6" i="11" l="1"/>
  <c r="H6" i="11" s="1"/>
  <c r="K6" i="30"/>
  <c r="H6" i="30"/>
  <c r="H13" i="30" s="1"/>
  <c r="G17" i="30" s="1"/>
  <c r="G24" i="30" s="1"/>
  <c r="C6" i="29"/>
  <c r="H6" i="29" s="1"/>
  <c r="H13" i="29" s="1"/>
  <c r="G17" i="29" s="1"/>
  <c r="H13" i="28"/>
  <c r="H13" i="20"/>
  <c r="G17" i="20" s="1"/>
  <c r="D6" i="11"/>
  <c r="K6" i="11" s="1"/>
  <c r="K13" i="11" s="1"/>
  <c r="J17" i="11" s="1"/>
  <c r="H16" i="11" l="1"/>
  <c r="G20" i="11" s="1"/>
  <c r="L6" i="30"/>
  <c r="K13" i="30"/>
  <c r="G24" i="29"/>
  <c r="G17" i="28"/>
  <c r="C17" i="21"/>
  <c r="H17" i="21" s="1"/>
  <c r="G24" i="20"/>
  <c r="L6" i="11"/>
  <c r="G24" i="11" l="1"/>
  <c r="J17" i="30"/>
  <c r="J24" i="30" s="1"/>
  <c r="L13" i="30"/>
  <c r="H12" i="19"/>
  <c r="H14" i="19" s="1"/>
  <c r="G24" i="28"/>
  <c r="J24" i="11"/>
  <c r="L13" i="11"/>
  <c r="D6" i="28" l="1"/>
  <c r="K6" i="28" s="1"/>
  <c r="D6" i="20"/>
  <c r="K6" i="20" s="1"/>
  <c r="H7" i="14"/>
  <c r="D6" i="29" l="1"/>
  <c r="K6" i="29" s="1"/>
  <c r="K13" i="28"/>
  <c r="H24" i="21"/>
  <c r="K13" i="20"/>
  <c r="L6" i="20"/>
  <c r="D6" i="21"/>
  <c r="K6" i="21" s="1"/>
  <c r="L6" i="21" s="1"/>
  <c r="F27" i="7"/>
  <c r="E27" i="7"/>
  <c r="F26" i="7"/>
  <c r="E26" i="7"/>
  <c r="F25" i="7"/>
  <c r="E25" i="7"/>
  <c r="F24" i="7"/>
  <c r="E24" i="7"/>
  <c r="F23" i="7"/>
  <c r="E23" i="7"/>
  <c r="F22" i="7"/>
  <c r="E22" i="7"/>
  <c r="F21" i="7"/>
  <c r="E21" i="7"/>
  <c r="F20" i="7"/>
  <c r="E20" i="7"/>
  <c r="F19" i="7"/>
  <c r="E19" i="7"/>
  <c r="F18" i="7"/>
  <c r="E18" i="7"/>
  <c r="D63" i="6"/>
  <c r="D62" i="6"/>
  <c r="D61" i="6"/>
  <c r="D60" i="6"/>
  <c r="D59" i="6"/>
  <c r="E56" i="6"/>
  <c r="D56" i="6"/>
  <c r="K13" i="29" l="1"/>
  <c r="L6" i="29"/>
  <c r="J17" i="28"/>
  <c r="J17" i="20"/>
  <c r="L13" i="20"/>
  <c r="K13" i="21"/>
  <c r="J17" i="21" s="1"/>
  <c r="C17" i="29" l="1"/>
  <c r="L13" i="29"/>
  <c r="J17" i="29"/>
  <c r="J24" i="29" s="1"/>
  <c r="J24" i="28"/>
  <c r="J24" i="20"/>
  <c r="K12" i="19"/>
  <c r="K14" i="19" s="1"/>
  <c r="L14" i="19" s="1"/>
  <c r="L13" i="21"/>
  <c r="B14" i="1"/>
  <c r="J29" i="1"/>
  <c r="J28" i="1"/>
  <c r="K27" i="1"/>
  <c r="L12" i="19" l="1"/>
  <c r="J24" i="21"/>
  <c r="C20" i="11" l="1"/>
  <c r="H17" i="30"/>
  <c r="H24" i="30" s="1"/>
  <c r="H17" i="29"/>
  <c r="H24" i="29" s="1"/>
  <c r="C17" i="28"/>
  <c r="H17" i="28" s="1"/>
  <c r="C17" i="20"/>
  <c r="H17" i="20" s="1"/>
  <c r="H24" i="20" s="1"/>
  <c r="H20" i="11" l="1"/>
  <c r="H24" i="28"/>
  <c r="H24" i="11" l="1"/>
  <c r="H16" i="19" s="1"/>
  <c r="H18" i="19" s="1"/>
  <c r="H20" i="19" s="1"/>
  <c r="L20" i="11"/>
  <c r="C21" i="19" l="1"/>
  <c r="D17" i="29"/>
  <c r="D17" i="28"/>
  <c r="K17" i="28" s="1"/>
  <c r="D17" i="20"/>
  <c r="K17" i="20" s="1"/>
  <c r="H9" i="14"/>
  <c r="D17" i="21"/>
  <c r="K17" i="21" s="1"/>
  <c r="K17" i="30" l="1"/>
  <c r="K17" i="29"/>
  <c r="K24" i="28"/>
  <c r="K17" i="11"/>
  <c r="K24" i="20"/>
  <c r="L24" i="20" s="1"/>
  <c r="L17" i="20"/>
  <c r="L17" i="21"/>
  <c r="K24" i="21"/>
  <c r="K24" i="30" l="1"/>
  <c r="L24" i="30" s="1"/>
  <c r="L17" i="30"/>
  <c r="K24" i="29"/>
  <c r="L24" i="29" s="1"/>
  <c r="L17" i="29"/>
  <c r="K24" i="11"/>
  <c r="L24" i="11" s="1"/>
  <c r="L17" i="11"/>
  <c r="L24" i="21"/>
  <c r="K16" i="19" l="1"/>
  <c r="K18" i="19" s="1"/>
  <c r="C31" i="19" l="1"/>
  <c r="L16" i="19"/>
  <c r="K20" i="19"/>
  <c r="L18" i="19"/>
  <c r="B22" i="19" l="1"/>
  <c r="H21" i="19"/>
  <c r="L20" i="19"/>
  <c r="C22" i="19" l="1"/>
  <c r="F22" i="19"/>
  <c r="I22" i="19" s="1"/>
  <c r="E22" i="19"/>
  <c r="H14" i="14"/>
  <c r="H22" i="19" l="1"/>
  <c r="H23" i="19" s="1"/>
  <c r="O26" i="19" s="1"/>
  <c r="H26" i="19" s="1"/>
  <c r="D21" i="19"/>
  <c r="K21" i="19" s="1"/>
  <c r="K22" i="19" l="1"/>
  <c r="L22" i="19" s="1"/>
  <c r="H24" i="19"/>
  <c r="H11" i="14" s="1"/>
  <c r="H28" i="19"/>
  <c r="H29" i="19" s="1"/>
  <c r="L21" i="19"/>
  <c r="D9" i="3" l="1"/>
  <c r="G9" i="3" s="1"/>
  <c r="D16" i="3" s="1"/>
  <c r="D9" i="26"/>
  <c r="G9" i="26" s="1"/>
  <c r="D16" i="26" s="1"/>
  <c r="K23" i="19"/>
  <c r="K26" i="19" s="1"/>
  <c r="K27" i="19" s="1"/>
  <c r="C3" i="19"/>
  <c r="K28" i="19" l="1"/>
  <c r="L28" i="19" s="1"/>
  <c r="F15" i="26"/>
  <c r="I15" i="26" s="1"/>
  <c r="K15" i="26" s="1"/>
  <c r="D17" i="26" s="1"/>
  <c r="I17" i="26" s="1"/>
  <c r="D13" i="26" s="1"/>
  <c r="L27" i="19"/>
  <c r="F15" i="3"/>
  <c r="I15" i="3" s="1"/>
  <c r="K15" i="3" s="1"/>
  <c r="D17" i="3" s="1"/>
  <c r="I17" i="3" s="1"/>
  <c r="K24" i="19"/>
  <c r="L24" i="19" s="1"/>
  <c r="L23" i="19"/>
  <c r="K29" i="19" l="1"/>
  <c r="D10" i="26" s="1"/>
  <c r="K9" i="26" s="1"/>
  <c r="M9" i="26" s="1"/>
  <c r="K12" i="26"/>
  <c r="M12" i="26" s="1"/>
  <c r="G13" i="26"/>
  <c r="D10" i="3" l="1"/>
  <c r="K9" i="3" s="1"/>
  <c r="M9" i="3" s="1"/>
  <c r="L29" i="19"/>
  <c r="G10" i="26"/>
  <c r="D13" i="3"/>
  <c r="G13" i="3" s="1"/>
  <c r="G10" i="3" l="1"/>
  <c r="K12" i="3"/>
  <c r="M12" i="3" s="1"/>
  <c r="L26" i="19" l="1"/>
</calcChain>
</file>

<file path=xl/sharedStrings.xml><?xml version="1.0" encoding="utf-8"?>
<sst xmlns="http://schemas.openxmlformats.org/spreadsheetml/2006/main" count="3218" uniqueCount="1068">
  <si>
    <t>部　長</t>
    <rPh sb="0" eb="1">
      <t>ブ</t>
    </rPh>
    <rPh sb="2" eb="3">
      <t>ナガ</t>
    </rPh>
    <phoneticPr fontId="1"/>
  </si>
  <si>
    <t>次　長
（事　務）</t>
    <rPh sb="0" eb="1">
      <t>ツギ</t>
    </rPh>
    <rPh sb="2" eb="3">
      <t>ナガ</t>
    </rPh>
    <rPh sb="5" eb="6">
      <t>コト</t>
    </rPh>
    <rPh sb="7" eb="8">
      <t>ツトム</t>
    </rPh>
    <phoneticPr fontId="1"/>
  </si>
  <si>
    <t>次　長
（技　術）</t>
    <rPh sb="0" eb="1">
      <t>ツギ</t>
    </rPh>
    <rPh sb="2" eb="3">
      <t>ナガ</t>
    </rPh>
    <rPh sb="5" eb="6">
      <t>ワザ</t>
    </rPh>
    <rPh sb="7" eb="8">
      <t>ジュツ</t>
    </rPh>
    <phoneticPr fontId="1"/>
  </si>
  <si>
    <t>企　画　整　備　課</t>
    <rPh sb="0" eb="1">
      <t>キ</t>
    </rPh>
    <rPh sb="2" eb="3">
      <t>ガ</t>
    </rPh>
    <rPh sb="4" eb="5">
      <t>ヒトシ</t>
    </rPh>
    <rPh sb="6" eb="7">
      <t>ソナエ</t>
    </rPh>
    <rPh sb="8" eb="9">
      <t>カ</t>
    </rPh>
    <phoneticPr fontId="1"/>
  </si>
  <si>
    <t>副課長</t>
    <rPh sb="0" eb="3">
      <t>フクカチョウ</t>
    </rPh>
    <phoneticPr fontId="1"/>
  </si>
  <si>
    <t>課　長</t>
    <rPh sb="0" eb="1">
      <t>カ</t>
    </rPh>
    <rPh sb="2" eb="3">
      <t>ナガ</t>
    </rPh>
    <phoneticPr fontId="1"/>
  </si>
  <si>
    <t>副　課　長</t>
    <rPh sb="0" eb="1">
      <t>フク</t>
    </rPh>
    <rPh sb="2" eb="3">
      <t>カ</t>
    </rPh>
    <rPh sb="4" eb="5">
      <t>ナガ</t>
    </rPh>
    <phoneticPr fontId="1"/>
  </si>
  <si>
    <t>課　　員</t>
    <rPh sb="0" eb="1">
      <t>カ</t>
    </rPh>
    <rPh sb="3" eb="4">
      <t>イン</t>
    </rPh>
    <phoneticPr fontId="1"/>
  </si>
  <si>
    <t>担　当　者</t>
    <rPh sb="0" eb="1">
      <t>タン</t>
    </rPh>
    <rPh sb="2" eb="3">
      <t>トウ</t>
    </rPh>
    <rPh sb="4" eb="5">
      <t>シャ</t>
    </rPh>
    <phoneticPr fontId="1"/>
  </si>
  <si>
    <t>審　査　者</t>
    <rPh sb="0" eb="1">
      <t>シン</t>
    </rPh>
    <rPh sb="2" eb="3">
      <t>サ</t>
    </rPh>
    <rPh sb="4" eb="5">
      <t>シャ</t>
    </rPh>
    <phoneticPr fontId="1"/>
  </si>
  <si>
    <t>ＧＭ</t>
    <phoneticPr fontId="1"/>
  </si>
  <si>
    <t>←</t>
    <phoneticPr fontId="1"/>
  </si>
  <si>
    <t>設計審査確認欄</t>
    <phoneticPr fontId="1"/>
  </si>
  <si>
    <t>審査者</t>
    <phoneticPr fontId="1"/>
  </si>
  <si>
    <t>※必要に応じて使用</t>
    <phoneticPr fontId="1"/>
  </si>
  <si>
    <t>営　繕　課</t>
    <rPh sb="0" eb="1">
      <t>エイ</t>
    </rPh>
    <rPh sb="2" eb="3">
      <t>ゼン</t>
    </rPh>
    <rPh sb="4" eb="5">
      <t>カ</t>
    </rPh>
    <phoneticPr fontId="1"/>
  </si>
  <si>
    <t>工      事      設      計      書</t>
  </si>
  <si>
    <t>設      計      書</t>
  </si>
  <si>
    <t>工事番号</t>
    <rPh sb="0" eb="2">
      <t>コウジ</t>
    </rPh>
    <rPh sb="2" eb="4">
      <t>バンゴウ</t>
    </rPh>
    <phoneticPr fontId="1"/>
  </si>
  <si>
    <t>工事場所</t>
    <rPh sb="0" eb="2">
      <t>コウジ</t>
    </rPh>
    <rPh sb="2" eb="4">
      <t>バショ</t>
    </rPh>
    <phoneticPr fontId="1"/>
  </si>
  <si>
    <t>工 事 名</t>
    <rPh sb="0" eb="1">
      <t>コウ</t>
    </rPh>
    <rPh sb="2" eb="3">
      <t>コト</t>
    </rPh>
    <rPh sb="4" eb="5">
      <t>メイ</t>
    </rPh>
    <phoneticPr fontId="1"/>
  </si>
  <si>
    <t>工　　期</t>
    <rPh sb="0" eb="1">
      <t>コウ</t>
    </rPh>
    <rPh sb="3" eb="4">
      <t>キ</t>
    </rPh>
    <phoneticPr fontId="1"/>
  </si>
  <si>
    <t>から</t>
    <phoneticPr fontId="1"/>
  </si>
  <si>
    <t>まで</t>
    <phoneticPr fontId="1"/>
  </si>
  <si>
    <t>総括監督員</t>
    <rPh sb="0" eb="2">
      <t>ソウカツ</t>
    </rPh>
    <rPh sb="2" eb="5">
      <t>カントクイン</t>
    </rPh>
    <phoneticPr fontId="1"/>
  </si>
  <si>
    <t>主任監督員</t>
    <rPh sb="0" eb="2">
      <t>シュニン</t>
    </rPh>
    <rPh sb="2" eb="5">
      <t>カントクイン</t>
    </rPh>
    <phoneticPr fontId="1"/>
  </si>
  <si>
    <t>営繕課長</t>
    <rPh sb="0" eb="2">
      <t>エイゼン</t>
    </rPh>
    <rPh sb="2" eb="4">
      <t>カチョウ</t>
    </rPh>
    <phoneticPr fontId="1"/>
  </si>
  <si>
    <t>監督員</t>
    <rPh sb="0" eb="3">
      <t>カントクイン</t>
    </rPh>
    <phoneticPr fontId="1"/>
  </si>
  <si>
    <t>主　幹</t>
    <rPh sb="0" eb="1">
      <t>シュ</t>
    </rPh>
    <rPh sb="2" eb="3">
      <t>カン</t>
    </rPh>
    <phoneticPr fontId="1"/>
  </si>
  <si>
    <t>主　査</t>
    <rPh sb="0" eb="1">
      <t>シュ</t>
    </rPh>
    <rPh sb="2" eb="3">
      <t>サ</t>
    </rPh>
    <phoneticPr fontId="1"/>
  </si>
  <si>
    <t>技　師</t>
    <rPh sb="0" eb="1">
      <t>ワザ</t>
    </rPh>
    <rPh sb="2" eb="3">
      <t>シ</t>
    </rPh>
    <phoneticPr fontId="1"/>
  </si>
  <si>
    <t>経費区分</t>
    <rPh sb="0" eb="2">
      <t>ケイヒ</t>
    </rPh>
    <rPh sb="2" eb="4">
      <t>クブン</t>
    </rPh>
    <phoneticPr fontId="1"/>
  </si>
  <si>
    <t>※赤い四角の中の数字を選択</t>
    <rPh sb="1" eb="2">
      <t>アカ</t>
    </rPh>
    <rPh sb="3" eb="5">
      <t>シカク</t>
    </rPh>
    <rPh sb="6" eb="7">
      <t>ナカ</t>
    </rPh>
    <rPh sb="8" eb="10">
      <t>スウジ</t>
    </rPh>
    <rPh sb="11" eb="13">
      <t>センタク</t>
    </rPh>
    <phoneticPr fontId="1"/>
  </si>
  <si>
    <t>東青地域県民局地域整備部</t>
    <rPh sb="0" eb="1">
      <t>トウ</t>
    </rPh>
    <rPh sb="1" eb="2">
      <t>セイ</t>
    </rPh>
    <rPh sb="2" eb="4">
      <t>チイキ</t>
    </rPh>
    <rPh sb="4" eb="6">
      <t>ケンミン</t>
    </rPh>
    <rPh sb="6" eb="7">
      <t>キョク</t>
    </rPh>
    <rPh sb="7" eb="9">
      <t>チイキ</t>
    </rPh>
    <rPh sb="9" eb="11">
      <t>セイビ</t>
    </rPh>
    <rPh sb="11" eb="12">
      <t>ブ</t>
    </rPh>
    <phoneticPr fontId="1"/>
  </si>
  <si>
    <t>建設リサイクル法対象工事</t>
    <rPh sb="0" eb="2">
      <t>ケンセツ</t>
    </rPh>
    <rPh sb="7" eb="8">
      <t>ホウ</t>
    </rPh>
    <rPh sb="8" eb="10">
      <t>タイショウ</t>
    </rPh>
    <rPh sb="10" eb="12">
      <t>コウジ</t>
    </rPh>
    <phoneticPr fontId="3"/>
  </si>
  <si>
    <t>建設リサイクル法対象外工事</t>
    <rPh sb="0" eb="2">
      <t>ケンセツ</t>
    </rPh>
    <rPh sb="7" eb="8">
      <t>ホウ</t>
    </rPh>
    <rPh sb="8" eb="10">
      <t>タイショウ</t>
    </rPh>
    <rPh sb="10" eb="11">
      <t>ガイ</t>
    </rPh>
    <rPh sb="11" eb="13">
      <t>コウジ</t>
    </rPh>
    <phoneticPr fontId="3"/>
  </si>
  <si>
    <t>電子縦覧対象工事</t>
    <rPh sb="0" eb="2">
      <t>デンシ</t>
    </rPh>
    <rPh sb="2" eb="4">
      <t>ジュウラン</t>
    </rPh>
    <rPh sb="4" eb="6">
      <t>タイショウ</t>
    </rPh>
    <rPh sb="6" eb="8">
      <t>コウジ</t>
    </rPh>
    <phoneticPr fontId="3"/>
  </si>
  <si>
    <t>電子縦覧対象外工事</t>
    <rPh sb="0" eb="2">
      <t>デンシ</t>
    </rPh>
    <rPh sb="2" eb="4">
      <t>ジュウラン</t>
    </rPh>
    <rPh sb="4" eb="6">
      <t>タイショウ</t>
    </rPh>
    <rPh sb="6" eb="7">
      <t>ガイ</t>
    </rPh>
    <rPh sb="7" eb="9">
      <t>コウジ</t>
    </rPh>
    <phoneticPr fontId="3"/>
  </si>
  <si>
    <t>　工　事　設　計　書　（第一回設計変更）</t>
    <rPh sb="12" eb="13">
      <t>ダイ</t>
    </rPh>
    <rPh sb="13" eb="14">
      <t>１</t>
    </rPh>
    <rPh sb="14" eb="15">
      <t>カイ</t>
    </rPh>
    <rPh sb="15" eb="17">
      <t>セッケイ</t>
    </rPh>
    <rPh sb="17" eb="18">
      <t>ヘン</t>
    </rPh>
    <rPh sb="18" eb="19">
      <t>サラ</t>
    </rPh>
    <phoneticPr fontId="2"/>
  </si>
  <si>
    <t>　工　事　設　計　書　（第二回設計変更）</t>
    <rPh sb="12" eb="13">
      <t>ダイ</t>
    </rPh>
    <rPh sb="13" eb="14">
      <t>２</t>
    </rPh>
    <rPh sb="14" eb="15">
      <t>カイ</t>
    </rPh>
    <rPh sb="15" eb="17">
      <t>セッケイ</t>
    </rPh>
    <rPh sb="17" eb="18">
      <t>ヘン</t>
    </rPh>
    <rPh sb="18" eb="19">
      <t>サラ</t>
    </rPh>
    <phoneticPr fontId="2"/>
  </si>
  <si>
    <t>県単</t>
    <rPh sb="0" eb="2">
      <t>ケンタン</t>
    </rPh>
    <phoneticPr fontId="1"/>
  </si>
  <si>
    <t>県単(繰越)</t>
    <rPh sb="0" eb="2">
      <t>ケンタン</t>
    </rPh>
    <rPh sb="3" eb="5">
      <t>クリコシ</t>
    </rPh>
    <phoneticPr fontId="1"/>
  </si>
  <si>
    <t>公共</t>
    <rPh sb="0" eb="2">
      <t>コウキョウ</t>
    </rPh>
    <phoneticPr fontId="1"/>
  </si>
  <si>
    <t>公共(繰越)</t>
    <rPh sb="0" eb="2">
      <t>コウキョウ</t>
    </rPh>
    <rPh sb="3" eb="5">
      <t>クリコシ</t>
    </rPh>
    <phoneticPr fontId="1"/>
  </si>
  <si>
    <t>１　工 事 名</t>
  </si>
  <si>
    <t>２　工事場所</t>
  </si>
  <si>
    <t>３　構造及び規模</t>
  </si>
  <si>
    <t>棟名</t>
    <rPh sb="0" eb="1">
      <t>トウ</t>
    </rPh>
    <rPh sb="1" eb="2">
      <t>メイ</t>
    </rPh>
    <phoneticPr fontId="3"/>
  </si>
  <si>
    <t>用途</t>
    <rPh sb="0" eb="1">
      <t>ヨウ</t>
    </rPh>
    <rPh sb="1" eb="2">
      <t>ト</t>
    </rPh>
    <phoneticPr fontId="3"/>
  </si>
  <si>
    <t>構造・階数</t>
    <rPh sb="0" eb="2">
      <t>コウゾウ</t>
    </rPh>
    <rPh sb="3" eb="5">
      <t>カイスウ</t>
    </rPh>
    <phoneticPr fontId="3"/>
  </si>
  <si>
    <t>延床面積</t>
    <rPh sb="0" eb="1">
      <t>ノベ</t>
    </rPh>
    <rPh sb="1" eb="2">
      <t>ユカ</t>
    </rPh>
    <rPh sb="2" eb="3">
      <t>メン</t>
    </rPh>
    <rPh sb="3" eb="4">
      <t>セキ</t>
    </rPh>
    <phoneticPr fontId="3"/>
  </si>
  <si>
    <t>備考</t>
    <rPh sb="0" eb="1">
      <t>ビ</t>
    </rPh>
    <rPh sb="1" eb="2">
      <t>コウ</t>
    </rPh>
    <phoneticPr fontId="3"/>
  </si>
  <si>
    <t>４　工事内容</t>
    <rPh sb="4" eb="6">
      <t>ナイヨウ</t>
    </rPh>
    <phoneticPr fontId="3"/>
  </si>
  <si>
    <t>５　工　　期</t>
    <rPh sb="2" eb="3">
      <t>コウ</t>
    </rPh>
    <rPh sb="5" eb="6">
      <t>キ</t>
    </rPh>
    <phoneticPr fontId="3"/>
  </si>
  <si>
    <t>６　工事施工年度割</t>
    <rPh sb="2" eb="4">
      <t>コウジ</t>
    </rPh>
    <rPh sb="4" eb="6">
      <t>セコウ</t>
    </rPh>
    <rPh sb="6" eb="8">
      <t>ネンド</t>
    </rPh>
    <rPh sb="8" eb="9">
      <t>ワリ</t>
    </rPh>
    <phoneticPr fontId="3"/>
  </si>
  <si>
    <t>設計書</t>
    <rPh sb="0" eb="3">
      <t>セッケイショ</t>
    </rPh>
    <phoneticPr fontId="1"/>
  </si>
  <si>
    <t>経費区分</t>
    <rPh sb="0" eb="2">
      <t>ケイヒ</t>
    </rPh>
    <rPh sb="2" eb="4">
      <t>クブン</t>
    </rPh>
    <phoneticPr fontId="1"/>
  </si>
  <si>
    <t>リサイクル</t>
    <phoneticPr fontId="1"/>
  </si>
  <si>
    <t>電子縦覧</t>
    <rPh sb="0" eb="2">
      <t>デンシ</t>
    </rPh>
    <rPh sb="2" eb="4">
      <t>ジュウラン</t>
    </rPh>
    <phoneticPr fontId="1"/>
  </si>
  <si>
    <t>工　事　総　括　表</t>
    <rPh sb="0" eb="1">
      <t>コウ</t>
    </rPh>
    <rPh sb="2" eb="3">
      <t>コト</t>
    </rPh>
    <rPh sb="4" eb="5">
      <t>ソウ</t>
    </rPh>
    <rPh sb="6" eb="7">
      <t>カツ</t>
    </rPh>
    <rPh sb="8" eb="9">
      <t>ヒョウ</t>
    </rPh>
    <phoneticPr fontId="16"/>
  </si>
  <si>
    <t>工事番号</t>
    <rPh sb="0" eb="2">
      <t>コウジ</t>
    </rPh>
    <rPh sb="2" eb="4">
      <t>バンゴウ</t>
    </rPh>
    <phoneticPr fontId="17"/>
  </si>
  <si>
    <t>工事場所</t>
    <rPh sb="0" eb="2">
      <t>コウジ</t>
    </rPh>
    <rPh sb="2" eb="4">
      <t>バショ</t>
    </rPh>
    <phoneticPr fontId="16"/>
  </si>
  <si>
    <t>工事概要</t>
    <rPh sb="0" eb="2">
      <t>コウジ</t>
    </rPh>
    <rPh sb="2" eb="4">
      <t>ガイヨウ</t>
    </rPh>
    <phoneticPr fontId="16"/>
  </si>
  <si>
    <t>別紙による</t>
    <rPh sb="0" eb="2">
      <t>ベッシ</t>
    </rPh>
    <phoneticPr fontId="18"/>
  </si>
  <si>
    <t>原 設 計</t>
    <rPh sb="0" eb="1">
      <t>ゲン</t>
    </rPh>
    <rPh sb="2" eb="3">
      <t>セツ</t>
    </rPh>
    <rPh sb="4" eb="5">
      <t>ケイ</t>
    </rPh>
    <phoneticPr fontId="16"/>
  </si>
  <si>
    <t>変更設計</t>
    <rPh sb="0" eb="2">
      <t>ヘンコウ</t>
    </rPh>
    <rPh sb="2" eb="4">
      <t>セッケイ</t>
    </rPh>
    <phoneticPr fontId="16"/>
  </si>
  <si>
    <t>円（内消費税</t>
    <rPh sb="0" eb="1">
      <t>エン</t>
    </rPh>
    <rPh sb="2" eb="3">
      <t>ウチ</t>
    </rPh>
    <rPh sb="3" eb="6">
      <t>ショウヒゼイ</t>
    </rPh>
    <phoneticPr fontId="16"/>
  </si>
  <si>
    <t>円）</t>
    <rPh sb="0" eb="1">
      <t>エン</t>
    </rPh>
    <phoneticPr fontId="16"/>
  </si>
  <si>
    <t>変更による
増減額</t>
    <rPh sb="0" eb="2">
      <t>ヘンコウ</t>
    </rPh>
    <rPh sb="6" eb="8">
      <t>ゾウゲン</t>
    </rPh>
    <rPh sb="8" eb="9">
      <t>ガク</t>
    </rPh>
    <phoneticPr fontId="16"/>
  </si>
  <si>
    <t>×</t>
    <phoneticPr fontId="16"/>
  </si>
  <si>
    <t>円　＝</t>
    <rPh sb="0" eb="1">
      <t>エン</t>
    </rPh>
    <phoneticPr fontId="16"/>
  </si>
  <si>
    <t>円　≒</t>
    <rPh sb="0" eb="1">
      <t>エン</t>
    </rPh>
    <phoneticPr fontId="16"/>
  </si>
  <si>
    <t>変更請負額　＝</t>
    <rPh sb="0" eb="2">
      <t>ヘンコウ</t>
    </rPh>
    <rPh sb="2" eb="4">
      <t>ウケオイ</t>
    </rPh>
    <rPh sb="4" eb="5">
      <t>ガク</t>
    </rPh>
    <phoneticPr fontId="16"/>
  </si>
  <si>
    <t>工 事 名</t>
    <rPh sb="0" eb="1">
      <t>コウ</t>
    </rPh>
    <rPh sb="2" eb="3">
      <t>コト</t>
    </rPh>
    <rPh sb="4" eb="5">
      <t>メイ</t>
    </rPh>
    <phoneticPr fontId="16"/>
  </si>
  <si>
    <t>設 計 額</t>
    <rPh sb="0" eb="1">
      <t>セツ</t>
    </rPh>
    <rPh sb="2" eb="3">
      <t>ケイ</t>
    </rPh>
    <rPh sb="4" eb="5">
      <t>ガク</t>
    </rPh>
    <phoneticPr fontId="16"/>
  </si>
  <si>
    <t>請 負 額</t>
    <rPh sb="0" eb="1">
      <t>ショウ</t>
    </rPh>
    <rPh sb="2" eb="3">
      <t>フ</t>
    </rPh>
    <rPh sb="4" eb="5">
      <t>ガク</t>
    </rPh>
    <phoneticPr fontId="16"/>
  </si>
  <si>
    <t>計 算 式</t>
    <rPh sb="0" eb="1">
      <t>ケイ</t>
    </rPh>
    <rPh sb="2" eb="3">
      <t>サン</t>
    </rPh>
    <rPh sb="4" eb="5">
      <t>シキ</t>
    </rPh>
    <phoneticPr fontId="16"/>
  </si>
  <si>
    <t>工    期</t>
    <rPh sb="0" eb="1">
      <t>コウ</t>
    </rPh>
    <rPh sb="5" eb="6">
      <t>キ</t>
    </rPh>
    <phoneticPr fontId="16"/>
  </si>
  <si>
    <t>（変更理由）</t>
    <rPh sb="1" eb="3">
      <t>ヘンコウ</t>
    </rPh>
    <rPh sb="3" eb="5">
      <t>リユウ</t>
    </rPh>
    <phoneticPr fontId="1"/>
  </si>
  <si>
    <t>施工条件</t>
    <rPh sb="0" eb="2">
      <t>セコウ</t>
    </rPh>
    <rPh sb="2" eb="4">
      <t>ジョウケン</t>
    </rPh>
    <phoneticPr fontId="1"/>
  </si>
  <si>
    <t>環境対策</t>
    <rPh sb="0" eb="2">
      <t>カンキョウ</t>
    </rPh>
    <rPh sb="2" eb="4">
      <t>タイサク</t>
    </rPh>
    <phoneticPr fontId="1"/>
  </si>
  <si>
    <t>制度改正</t>
    <rPh sb="0" eb="2">
      <t>セイド</t>
    </rPh>
    <rPh sb="2" eb="4">
      <t>カイセイ</t>
    </rPh>
    <phoneticPr fontId="1"/>
  </si>
  <si>
    <t>経済変動</t>
    <rPh sb="0" eb="2">
      <t>ケイザイ</t>
    </rPh>
    <rPh sb="2" eb="4">
      <t>ヘンドウ</t>
    </rPh>
    <phoneticPr fontId="1"/>
  </si>
  <si>
    <t>災害等</t>
    <rPh sb="0" eb="2">
      <t>サイガイ</t>
    </rPh>
    <rPh sb="2" eb="3">
      <t>トウ</t>
    </rPh>
    <phoneticPr fontId="1"/>
  </si>
  <si>
    <t>精査</t>
    <rPh sb="0" eb="1">
      <t>セイ</t>
    </rPh>
    <rPh sb="1" eb="2">
      <t>サ</t>
    </rPh>
    <phoneticPr fontId="1"/>
  </si>
  <si>
    <t>変更の内容</t>
    <rPh sb="0" eb="2">
      <t>ヘンコウ</t>
    </rPh>
    <rPh sb="3" eb="5">
      <t>ナイヨウ</t>
    </rPh>
    <phoneticPr fontId="1"/>
  </si>
  <si>
    <t>併せて、その他現場精査による変更をするものである。</t>
    <phoneticPr fontId="1"/>
  </si>
  <si>
    <t>工事名</t>
    <rPh sb="0" eb="2">
      <t>コウジ</t>
    </rPh>
    <rPh sb="2" eb="3">
      <t>メイ</t>
    </rPh>
    <phoneticPr fontId="1"/>
  </si>
  <si>
    <t>本内訳書の</t>
    <rPh sb="0" eb="1">
      <t>ホン</t>
    </rPh>
    <rPh sb="1" eb="4">
      <t>ウチワケショ</t>
    </rPh>
    <phoneticPr fontId="1"/>
  </si>
  <si>
    <t>注意事項</t>
    <rPh sb="0" eb="2">
      <t>チュウイ</t>
    </rPh>
    <rPh sb="2" eb="4">
      <t>ジコウ</t>
    </rPh>
    <phoneticPr fontId="1"/>
  </si>
  <si>
    <t>工事費内訳書</t>
    <rPh sb="0" eb="3">
      <t>コウジヒ</t>
    </rPh>
    <rPh sb="3" eb="5">
      <t>ウチワケ</t>
    </rPh>
    <rPh sb="5" eb="6">
      <t>ショ</t>
    </rPh>
    <phoneticPr fontId="22"/>
  </si>
  <si>
    <t>住　　　所</t>
    <rPh sb="0" eb="1">
      <t>ジュウ</t>
    </rPh>
    <rPh sb="4" eb="5">
      <t>ショ</t>
    </rPh>
    <phoneticPr fontId="22"/>
  </si>
  <si>
    <t>商号又は名</t>
    <rPh sb="0" eb="2">
      <t>ショウゴウ</t>
    </rPh>
    <rPh sb="2" eb="3">
      <t>マタ</t>
    </rPh>
    <rPh sb="4" eb="5">
      <t>メイ</t>
    </rPh>
    <phoneticPr fontId="22"/>
  </si>
  <si>
    <t>工事番号</t>
    <rPh sb="0" eb="2">
      <t>コウジ</t>
    </rPh>
    <rPh sb="2" eb="4">
      <t>バンゴウ</t>
    </rPh>
    <phoneticPr fontId="22"/>
  </si>
  <si>
    <t>代表者氏名</t>
    <rPh sb="0" eb="3">
      <t>ダイヒョウシャ</t>
    </rPh>
    <rPh sb="3" eb="5">
      <t>シメイ</t>
    </rPh>
    <phoneticPr fontId="22"/>
  </si>
  <si>
    <t>工事名</t>
    <rPh sb="0" eb="2">
      <t>コウジ</t>
    </rPh>
    <rPh sb="2" eb="3">
      <t>メイ</t>
    </rPh>
    <phoneticPr fontId="22"/>
  </si>
  <si>
    <t>受任者氏名</t>
    <rPh sb="0" eb="2">
      <t>ジュニン</t>
    </rPh>
    <rPh sb="2" eb="3">
      <t>シャ</t>
    </rPh>
    <rPh sb="3" eb="5">
      <t>シメイ</t>
    </rPh>
    <phoneticPr fontId="22"/>
  </si>
  <si>
    <t xml:space="preserve">印  </t>
    <rPh sb="0" eb="1">
      <t>イン</t>
    </rPh>
    <phoneticPr fontId="22"/>
  </si>
  <si>
    <t>積算担当者</t>
    <rPh sb="0" eb="2">
      <t>セキサン</t>
    </rPh>
    <rPh sb="2" eb="5">
      <t>タントウシャ</t>
    </rPh>
    <phoneticPr fontId="22"/>
  </si>
  <si>
    <t>名      称</t>
    <phoneticPr fontId="24"/>
  </si>
  <si>
    <t>摘      要</t>
    <phoneticPr fontId="24"/>
  </si>
  <si>
    <t>単位</t>
  </si>
  <si>
    <t>数  量</t>
    <phoneticPr fontId="24"/>
  </si>
  <si>
    <t>金  額</t>
    <phoneticPr fontId="24"/>
  </si>
  <si>
    <t>備考</t>
    <rPh sb="0" eb="2">
      <t>ビコウ</t>
    </rPh>
    <phoneticPr fontId="22"/>
  </si>
  <si>
    <t>Ａ</t>
    <phoneticPr fontId="22"/>
  </si>
  <si>
    <t>直接工事費</t>
    <rPh sb="0" eb="2">
      <t>チョクセツ</t>
    </rPh>
    <rPh sb="2" eb="4">
      <t>コウジ</t>
    </rPh>
    <rPh sb="4" eb="5">
      <t>ヒ</t>
    </rPh>
    <phoneticPr fontId="22"/>
  </si>
  <si>
    <t>式</t>
    <rPh sb="0" eb="1">
      <t>シキ</t>
    </rPh>
    <phoneticPr fontId="22"/>
  </si>
  <si>
    <t>A</t>
    <phoneticPr fontId="22"/>
  </si>
  <si>
    <t>Ｂ</t>
    <phoneticPr fontId="22"/>
  </si>
  <si>
    <t>共通仮設費</t>
    <rPh sb="0" eb="2">
      <t>キョウツウ</t>
    </rPh>
    <rPh sb="2" eb="4">
      <t>カセツ</t>
    </rPh>
    <rPh sb="4" eb="5">
      <t>ヒ</t>
    </rPh>
    <phoneticPr fontId="22"/>
  </si>
  <si>
    <t>B</t>
    <phoneticPr fontId="22"/>
  </si>
  <si>
    <t>Ｃ</t>
    <phoneticPr fontId="22"/>
  </si>
  <si>
    <t>現場管理費</t>
    <rPh sb="0" eb="2">
      <t>ゲンバ</t>
    </rPh>
    <rPh sb="2" eb="5">
      <t>カンリヒ</t>
    </rPh>
    <phoneticPr fontId="22"/>
  </si>
  <si>
    <t>C</t>
    <phoneticPr fontId="22"/>
  </si>
  <si>
    <t>Ｄ</t>
    <phoneticPr fontId="22"/>
  </si>
  <si>
    <t>一般管理費等</t>
    <rPh sb="0" eb="2">
      <t>イッパン</t>
    </rPh>
    <rPh sb="2" eb="5">
      <t>カンリヒ</t>
    </rPh>
    <rPh sb="5" eb="6">
      <t>トウ</t>
    </rPh>
    <phoneticPr fontId="22"/>
  </si>
  <si>
    <t>D</t>
    <phoneticPr fontId="22"/>
  </si>
  <si>
    <t>　工事価格</t>
    <rPh sb="1" eb="3">
      <t>コウジ</t>
    </rPh>
    <rPh sb="3" eb="5">
      <t>カカク</t>
    </rPh>
    <phoneticPr fontId="22"/>
  </si>
  <si>
    <t>A+B+C+D</t>
    <phoneticPr fontId="22"/>
  </si>
  <si>
    <t>A1</t>
  </si>
  <si>
    <t>直接工事費（機械改修</t>
    <rPh sb="6" eb="8">
      <t>キカイ</t>
    </rPh>
    <phoneticPr fontId="18"/>
  </si>
  <si>
    <t>(一般工事)</t>
    <rPh sb="1" eb="3">
      <t>イッパン</t>
    </rPh>
    <rPh sb="3" eb="5">
      <t>コウジ</t>
    </rPh>
    <phoneticPr fontId="27"/>
  </si>
  <si>
    <t>冷凍機器設備改修工事</t>
  </si>
  <si>
    <t>式</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</si>
  <si>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</si>
  <si>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</si>
  <si>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</si>
  <si>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</si>
  <si>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</si>
  <si>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</si>
  <si>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</si>
  <si>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</si>
  <si>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</si>
  <si>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18"/>
  </si>
  <si>
    <t>機械改修</t>
    <rPh sb="0" eb="2">
      <t>キカイ</t>
    </rPh>
    <rPh sb="2" eb="4">
      <t>カイシュウ</t>
    </rPh>
    <phoneticPr fontId="18"/>
  </si>
  <si>
    <t>A2</t>
    <phoneticPr fontId="18"/>
  </si>
  <si>
    <t>直接工事費（電気改修</t>
    <rPh sb="6" eb="8">
      <t>デンキ</t>
    </rPh>
    <phoneticPr fontId="18"/>
  </si>
  <si>
    <t>A</t>
  </si>
  <si>
    <t>電気設備改修工事</t>
  </si>
  <si>
    <t>電気改修</t>
    <rPh sb="0" eb="2">
      <t>デンキ</t>
    </rPh>
    <rPh sb="2" eb="4">
      <t>カイシュウ</t>
    </rPh>
    <phoneticPr fontId="18"/>
  </si>
  <si>
    <t>A3</t>
    <phoneticPr fontId="18"/>
  </si>
  <si>
    <t>直接工事費（建築改修</t>
    <rPh sb="6" eb="8">
      <t>ケンチク</t>
    </rPh>
    <phoneticPr fontId="18"/>
  </si>
  <si>
    <t>直接仮設工事</t>
  </si>
  <si>
    <t>改修工事</t>
  </si>
  <si>
    <t>4</t>
    <phoneticPr fontId="18"/>
  </si>
  <si>
    <t>小計</t>
    <rPh sb="0" eb="2">
      <t>ショウケイ</t>
    </rPh>
    <phoneticPr fontId="24"/>
  </si>
  <si>
    <t>建築改修</t>
    <rPh sb="0" eb="2">
      <t>ケンチク</t>
    </rPh>
    <rPh sb="2" eb="4">
      <t>カイシュウ</t>
    </rPh>
    <phoneticPr fontId="18"/>
  </si>
  <si>
    <t>直接工事費　計</t>
    <rPh sb="0" eb="2">
      <t>チョクセツ</t>
    </rPh>
    <rPh sb="2" eb="5">
      <t>コウジヒ</t>
    </rPh>
    <rPh sb="6" eb="7">
      <t>ケイ</t>
    </rPh>
    <phoneticPr fontId="18"/>
  </si>
  <si>
    <t>A</t>
    <phoneticPr fontId="22"/>
  </si>
  <si>
    <t>別紙</t>
    <rPh sb="0" eb="2">
      <t>ベッシ</t>
    </rPh>
    <phoneticPr fontId="24"/>
  </si>
  <si>
    <t>（科目別内訳）</t>
    <rPh sb="1" eb="4">
      <t>カモクベツ</t>
    </rPh>
    <rPh sb="4" eb="6">
      <t>ウチワケ</t>
    </rPh>
    <phoneticPr fontId="24"/>
  </si>
  <si>
    <t>工　事　費　内　訳　書</t>
    <rPh sb="0" eb="1">
      <t>コウ</t>
    </rPh>
    <rPh sb="2" eb="3">
      <t>コト</t>
    </rPh>
    <rPh sb="4" eb="5">
      <t>ヒ</t>
    </rPh>
    <rPh sb="6" eb="7">
      <t>ナイ</t>
    </rPh>
    <rPh sb="8" eb="9">
      <t>ヤク</t>
    </rPh>
    <rPh sb="10" eb="11">
      <t>ショ</t>
    </rPh>
    <phoneticPr fontId="24"/>
  </si>
  <si>
    <t>名　　         称</t>
  </si>
  <si>
    <t>摘　　　　　　要</t>
  </si>
  <si>
    <t>数  量</t>
  </si>
  <si>
    <t>金    額</t>
  </si>
  <si>
    <t>備  考</t>
  </si>
  <si>
    <t>住所</t>
    <rPh sb="0" eb="2">
      <t>ジュウショ</t>
    </rPh>
    <phoneticPr fontId="24"/>
  </si>
  <si>
    <t>商号又は名称</t>
    <rPh sb="0" eb="2">
      <t>ショウゴウ</t>
    </rPh>
    <rPh sb="2" eb="3">
      <t>マタ</t>
    </rPh>
    <rPh sb="4" eb="6">
      <t>メイショウ</t>
    </rPh>
    <phoneticPr fontId="24"/>
  </si>
  <si>
    <t xml:space="preserve"> </t>
  </si>
  <si>
    <t>代表者氏名</t>
    <rPh sb="0" eb="3">
      <t>ダイヒョウシャ</t>
    </rPh>
    <rPh sb="3" eb="5">
      <t>シメイ</t>
    </rPh>
    <phoneticPr fontId="24"/>
  </si>
  <si>
    <t>受任者氏名</t>
    <rPh sb="0" eb="2">
      <t>ジュニン</t>
    </rPh>
    <rPh sb="2" eb="3">
      <t>シャ</t>
    </rPh>
    <rPh sb="3" eb="5">
      <t>シメイ</t>
    </rPh>
    <phoneticPr fontId="24"/>
  </si>
  <si>
    <t>工事番号</t>
    <rPh sb="0" eb="2">
      <t>コウジ</t>
    </rPh>
    <rPh sb="2" eb="4">
      <t>バンゴウ</t>
    </rPh>
    <phoneticPr fontId="24"/>
  </si>
  <si>
    <t>積算担当者氏名</t>
    <rPh sb="0" eb="2">
      <t>セキサン</t>
    </rPh>
    <rPh sb="2" eb="5">
      <t>タントウシャ</t>
    </rPh>
    <rPh sb="5" eb="7">
      <t>シメイ</t>
    </rPh>
    <phoneticPr fontId="24"/>
  </si>
  <si>
    <t>（種目別内訳）</t>
    <rPh sb="1" eb="3">
      <t>シュモク</t>
    </rPh>
    <rPh sb="3" eb="4">
      <t>ベツ</t>
    </rPh>
    <rPh sb="4" eb="6">
      <t>ウチワケ</t>
    </rPh>
    <phoneticPr fontId="24"/>
  </si>
  <si>
    <t>名      称</t>
  </si>
  <si>
    <t>摘      要</t>
  </si>
  <si>
    <t>数量</t>
  </si>
  <si>
    <t>金額</t>
  </si>
  <si>
    <t>備　考</t>
    <phoneticPr fontId="24"/>
  </si>
  <si>
    <t>A</t>
    <phoneticPr fontId="24"/>
  </si>
  <si>
    <t>直接工事費</t>
    <rPh sb="0" eb="1">
      <t>チョク</t>
    </rPh>
    <rPh sb="1" eb="2">
      <t>セツ</t>
    </rPh>
    <rPh sb="2" eb="3">
      <t>コウ</t>
    </rPh>
    <rPh sb="3" eb="4">
      <t>コト</t>
    </rPh>
    <rPh sb="4" eb="5">
      <t>ヒ</t>
    </rPh>
    <phoneticPr fontId="24"/>
  </si>
  <si>
    <t>B</t>
    <phoneticPr fontId="24"/>
  </si>
  <si>
    <t>共通仮設費</t>
    <rPh sb="0" eb="2">
      <t>キョウツウ</t>
    </rPh>
    <rPh sb="2" eb="4">
      <t>カセツ</t>
    </rPh>
    <rPh sb="4" eb="5">
      <t>ヒ</t>
    </rPh>
    <phoneticPr fontId="24"/>
  </si>
  <si>
    <t>C</t>
    <phoneticPr fontId="24"/>
  </si>
  <si>
    <t>現場管理費</t>
    <rPh sb="0" eb="2">
      <t>ゲンバ</t>
    </rPh>
    <rPh sb="2" eb="5">
      <t>カンリヒ</t>
    </rPh>
    <phoneticPr fontId="24"/>
  </si>
  <si>
    <t>D</t>
    <phoneticPr fontId="24"/>
  </si>
  <si>
    <t>一般管理費等</t>
    <rPh sb="0" eb="2">
      <t>イッパン</t>
    </rPh>
    <rPh sb="2" eb="5">
      <t>カンリヒ</t>
    </rPh>
    <rPh sb="5" eb="6">
      <t>トウ</t>
    </rPh>
    <phoneticPr fontId="24"/>
  </si>
  <si>
    <t>工 事 価 格</t>
    <rPh sb="0" eb="1">
      <t>コウ</t>
    </rPh>
    <rPh sb="2" eb="3">
      <t>コト</t>
    </rPh>
    <rPh sb="4" eb="5">
      <t>アタイ</t>
    </rPh>
    <rPh sb="6" eb="7">
      <t>カク</t>
    </rPh>
    <phoneticPr fontId="24"/>
  </si>
  <si>
    <t>（科目別内訳）</t>
    <rPh sb="1" eb="3">
      <t>カモク</t>
    </rPh>
    <rPh sb="3" eb="4">
      <t>ベツ</t>
    </rPh>
    <rPh sb="4" eb="6">
      <t>ウチワケ</t>
    </rPh>
    <phoneticPr fontId="24"/>
  </si>
  <si>
    <t>　　別　紙　　（数量公開内訳書に従うこと）</t>
    <phoneticPr fontId="2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</si>
  <si>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4"/>
  </si>
  <si>
    <t>　　（「値引き」等、県の積算項目にない項目は計上しないこと。）</t>
    <rPh sb="22" eb="24">
      <t>ケイジョウ</t>
    </rPh>
    <phoneticPr fontId="2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</si>
  <si>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</si>
  <si>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4"/>
  </si>
  <si>
    <t>工 事 名</t>
    <rPh sb="0" eb="1">
      <t>コウ</t>
    </rPh>
    <rPh sb="2" eb="3">
      <t>コト</t>
    </rPh>
    <rPh sb="4" eb="5">
      <t>メイ</t>
    </rPh>
    <phoneticPr fontId="24"/>
  </si>
  <si>
    <t>年　　　月　　　日</t>
    <rPh sb="0" eb="1">
      <t>ネン</t>
    </rPh>
    <rPh sb="4" eb="5">
      <t>ツキ</t>
    </rPh>
    <rPh sb="8" eb="9">
      <t>ニチ</t>
    </rPh>
    <phoneticPr fontId="1"/>
  </si>
  <si>
    <t>公表用内訳書</t>
    <rPh sb="0" eb="2">
      <t>コウヒョウ</t>
    </rPh>
    <rPh sb="2" eb="3">
      <t>ヨウ</t>
    </rPh>
    <rPh sb="3" eb="6">
      <t>ウチワケショ</t>
    </rPh>
    <phoneticPr fontId="1"/>
  </si>
  <si>
    <t>１　本内訳書には、消費税相当額を含みません。</t>
    <phoneticPr fontId="1"/>
  </si>
  <si>
    <t>名　　　称</t>
    <rPh sb="0" eb="1">
      <t>ナ</t>
    </rPh>
    <rPh sb="4" eb="5">
      <t>ショウ</t>
    </rPh>
    <phoneticPr fontId="1"/>
  </si>
  <si>
    <t>仕　　　様</t>
    <rPh sb="0" eb="1">
      <t>シ</t>
    </rPh>
    <rPh sb="4" eb="5">
      <t>サマ</t>
    </rPh>
    <phoneticPr fontId="1"/>
  </si>
  <si>
    <t>単</t>
    <rPh sb="0" eb="1">
      <t>タン</t>
    </rPh>
    <phoneticPr fontId="1"/>
  </si>
  <si>
    <t>位</t>
    <rPh sb="0" eb="1">
      <t>イ</t>
    </rPh>
    <phoneticPr fontId="1"/>
  </si>
  <si>
    <t>原　設　計　額</t>
    <rPh sb="0" eb="1">
      <t>ゲン</t>
    </rPh>
    <rPh sb="2" eb="3">
      <t>セツ</t>
    </rPh>
    <rPh sb="4" eb="5">
      <t>ケイ</t>
    </rPh>
    <rPh sb="6" eb="7">
      <t>ガク</t>
    </rPh>
    <phoneticPr fontId="1"/>
  </si>
  <si>
    <t>変　更　設　計　額</t>
    <rPh sb="0" eb="1">
      <t>ヘン</t>
    </rPh>
    <rPh sb="2" eb="3">
      <t>サラ</t>
    </rPh>
    <rPh sb="4" eb="5">
      <t>セツ</t>
    </rPh>
    <rPh sb="6" eb="7">
      <t>ケイ</t>
    </rPh>
    <rPh sb="8" eb="9">
      <t>ガク</t>
    </rPh>
    <phoneticPr fontId="1"/>
  </si>
  <si>
    <t>単　価</t>
    <rPh sb="0" eb="1">
      <t>タン</t>
    </rPh>
    <rPh sb="2" eb="3">
      <t>アタイ</t>
    </rPh>
    <phoneticPr fontId="1"/>
  </si>
  <si>
    <t>金　額</t>
    <rPh sb="0" eb="1">
      <t>キン</t>
    </rPh>
    <rPh sb="2" eb="3">
      <t>ガク</t>
    </rPh>
    <phoneticPr fontId="1"/>
  </si>
  <si>
    <t>差　引</t>
    <rPh sb="0" eb="1">
      <t>サ</t>
    </rPh>
    <rPh sb="2" eb="3">
      <t>イン</t>
    </rPh>
    <phoneticPr fontId="1"/>
  </si>
  <si>
    <t>増　減</t>
    <rPh sb="0" eb="1">
      <t>ゾウ</t>
    </rPh>
    <rPh sb="2" eb="3">
      <t>ゲン</t>
    </rPh>
    <phoneticPr fontId="1"/>
  </si>
  <si>
    <t>備　考</t>
    <rPh sb="0" eb="1">
      <t>ソナエ</t>
    </rPh>
    <rPh sb="2" eb="3">
      <t>コウ</t>
    </rPh>
    <phoneticPr fontId="1"/>
  </si>
  <si>
    <t>数量</t>
    <rPh sb="0" eb="1">
      <t>スウ</t>
    </rPh>
    <rPh sb="1" eb="2">
      <t>リョウ</t>
    </rPh>
    <phoneticPr fontId="1"/>
  </si>
  <si>
    <t>原設計率</t>
    <rPh sb="0" eb="3">
      <t>ゲンセッケイ</t>
    </rPh>
    <rPh sb="3" eb="4">
      <t>リツ</t>
    </rPh>
    <phoneticPr fontId="1"/>
  </si>
  <si>
    <t>変更設計率</t>
    <rPh sb="0" eb="2">
      <t>ヘンコウ</t>
    </rPh>
    <rPh sb="2" eb="4">
      <t>セッケイ</t>
    </rPh>
    <rPh sb="4" eb="5">
      <t>リツ</t>
    </rPh>
    <phoneticPr fontId="1"/>
  </si>
  <si>
    <t>共通仮設費</t>
    <rPh sb="0" eb="2">
      <t>キョウツウ</t>
    </rPh>
    <rPh sb="2" eb="4">
      <t>カセツ</t>
    </rPh>
    <rPh sb="4" eb="5">
      <t>ヒ</t>
    </rPh>
    <phoneticPr fontId="1"/>
  </si>
  <si>
    <t>一般工事</t>
    <rPh sb="0" eb="2">
      <t>イッパン</t>
    </rPh>
    <rPh sb="2" eb="4">
      <t>コウジ</t>
    </rPh>
    <phoneticPr fontId="1"/>
  </si>
  <si>
    <t>計</t>
    <rPh sb="0" eb="1">
      <t>ケイ</t>
    </rPh>
    <phoneticPr fontId="1"/>
  </si>
  <si>
    <t>現場管理費</t>
    <rPh sb="0" eb="2">
      <t>ゲンバ</t>
    </rPh>
    <rPh sb="2" eb="5">
      <t>カンリヒ</t>
    </rPh>
    <phoneticPr fontId="1"/>
  </si>
  <si>
    <t>直接工事費</t>
    <rPh sb="0" eb="2">
      <t>チョクセツ</t>
    </rPh>
    <rPh sb="2" eb="5">
      <t>コウジヒ</t>
    </rPh>
    <phoneticPr fontId="1"/>
  </si>
  <si>
    <t>純工事費</t>
    <rPh sb="0" eb="1">
      <t>ジュン</t>
    </rPh>
    <rPh sb="1" eb="4">
      <t>コウジヒ</t>
    </rPh>
    <phoneticPr fontId="1"/>
  </si>
  <si>
    <t>A1</t>
    <phoneticPr fontId="1"/>
  </si>
  <si>
    <t>(一般工事)</t>
    <phoneticPr fontId="1"/>
  </si>
  <si>
    <t>小計</t>
    <rPh sb="0" eb="2">
      <t>ショウケイ</t>
    </rPh>
    <phoneticPr fontId="1"/>
  </si>
  <si>
    <t>(その他工事)</t>
    <rPh sb="3" eb="4">
      <t>タ</t>
    </rPh>
    <rPh sb="4" eb="6">
      <t>コウジ</t>
    </rPh>
    <phoneticPr fontId="1"/>
  </si>
  <si>
    <t>直接工事費計</t>
    <rPh sb="0" eb="2">
      <t>チョクセツ</t>
    </rPh>
    <rPh sb="2" eb="5">
      <t>コウジヒ</t>
    </rPh>
    <rPh sb="5" eb="6">
      <t>ケイ</t>
    </rPh>
    <phoneticPr fontId="1"/>
  </si>
  <si>
    <t>発生材処分費</t>
    <rPh sb="0" eb="2">
      <t>ハッセイ</t>
    </rPh>
    <rPh sb="2" eb="3">
      <t>ザイ</t>
    </rPh>
    <rPh sb="3" eb="5">
      <t>ショブン</t>
    </rPh>
    <rPh sb="5" eb="6">
      <t>ヒ</t>
    </rPh>
    <phoneticPr fontId="1"/>
  </si>
  <si>
    <t>産業廃棄物税相当額</t>
    <rPh sb="0" eb="2">
      <t>サンギョウ</t>
    </rPh>
    <rPh sb="2" eb="5">
      <t>ハイキブツ</t>
    </rPh>
    <rPh sb="5" eb="6">
      <t>ゼイ</t>
    </rPh>
    <rPh sb="6" eb="8">
      <t>ソウトウ</t>
    </rPh>
    <rPh sb="8" eb="9">
      <t>ガク</t>
    </rPh>
    <phoneticPr fontId="1"/>
  </si>
  <si>
    <t>空気調和設備</t>
    <rPh sb="0" eb="2">
      <t>クウキ</t>
    </rPh>
    <rPh sb="2" eb="4">
      <t>チョウワ</t>
    </rPh>
    <rPh sb="4" eb="6">
      <t>セツビ</t>
    </rPh>
    <phoneticPr fontId="1"/>
  </si>
  <si>
    <t>換気設備</t>
    <rPh sb="0" eb="2">
      <t>カンキ</t>
    </rPh>
    <rPh sb="2" eb="4">
      <t>セツビ</t>
    </rPh>
    <phoneticPr fontId="1"/>
  </si>
  <si>
    <t>自動制御設備</t>
    <rPh sb="0" eb="2">
      <t>ジドウ</t>
    </rPh>
    <rPh sb="2" eb="4">
      <t>セイギョ</t>
    </rPh>
    <rPh sb="4" eb="6">
      <t>セツビ</t>
    </rPh>
    <phoneticPr fontId="1"/>
  </si>
  <si>
    <t>衛生器具設備</t>
    <rPh sb="0" eb="2">
      <t>エイセイ</t>
    </rPh>
    <rPh sb="2" eb="4">
      <t>キグ</t>
    </rPh>
    <rPh sb="4" eb="6">
      <t>セツビ</t>
    </rPh>
    <phoneticPr fontId="1"/>
  </si>
  <si>
    <t>工事番号</t>
  </si>
  <si>
    <t>　現　場　説　明　書</t>
    <rPh sb="1" eb="4">
      <t>ゲンバ</t>
    </rPh>
    <rPh sb="5" eb="10">
      <t>セツメイショ</t>
    </rPh>
    <phoneticPr fontId="24"/>
  </si>
  <si>
    <t>工 事 番 号</t>
    <phoneticPr fontId="24"/>
  </si>
  <si>
    <t>工　事　名</t>
  </si>
  <si>
    <t>工 事 場 所</t>
  </si>
  <si>
    <t>500万未満工事及び委託</t>
    <rPh sb="3" eb="4">
      <t>マン</t>
    </rPh>
    <rPh sb="4" eb="6">
      <t>ミマン</t>
    </rPh>
    <rPh sb="6" eb="8">
      <t>コウジ</t>
    </rPh>
    <rPh sb="8" eb="9">
      <t>オヨ</t>
    </rPh>
    <rPh sb="10" eb="12">
      <t>イタク</t>
    </rPh>
    <phoneticPr fontId="18"/>
  </si>
  <si>
    <t>500万円以上工事</t>
    <rPh sb="3" eb="7">
      <t>マンエンイジョウ</t>
    </rPh>
    <rPh sb="7" eb="9">
      <t>コウジ</t>
    </rPh>
    <phoneticPr fontId="18"/>
  </si>
  <si>
    <t>参加申込型等</t>
    <rPh sb="0" eb="2">
      <t>サンカ</t>
    </rPh>
    <rPh sb="2" eb="4">
      <t>モウシコ</t>
    </rPh>
    <rPh sb="4" eb="5">
      <t>ガタ</t>
    </rPh>
    <rPh sb="5" eb="6">
      <t>トウ</t>
    </rPh>
    <phoneticPr fontId="18"/>
  </si>
  <si>
    <t>翌債</t>
    <rPh sb="0" eb="1">
      <t>ヨク</t>
    </rPh>
    <rPh sb="1" eb="2">
      <t>サイ</t>
    </rPh>
    <phoneticPr fontId="18"/>
  </si>
  <si>
    <t>早着</t>
    <rPh sb="0" eb="1">
      <t>ソウ</t>
    </rPh>
    <rPh sb="1" eb="2">
      <t>チャク</t>
    </rPh>
    <phoneticPr fontId="18"/>
  </si>
  <si>
    <t>(1)</t>
    <phoneticPr fontId="24"/>
  </si>
  <si>
    <t>　設計図書に対して質問がある場合は東青地域県民局地域整備部営繕課あてに</t>
    <rPh sb="1" eb="3">
      <t>セッケイ</t>
    </rPh>
    <rPh sb="3" eb="5">
      <t>トショ</t>
    </rPh>
    <rPh sb="6" eb="7">
      <t>タイ</t>
    </rPh>
    <rPh sb="9" eb="11">
      <t>シツモン</t>
    </rPh>
    <rPh sb="14" eb="16">
      <t>バアイ</t>
    </rPh>
    <rPh sb="17" eb="18">
      <t>トウ</t>
    </rPh>
    <rPh sb="18" eb="19">
      <t>セイ</t>
    </rPh>
    <rPh sb="19" eb="21">
      <t>チイキ</t>
    </rPh>
    <rPh sb="21" eb="23">
      <t>ケンミン</t>
    </rPh>
    <rPh sb="23" eb="24">
      <t>キョク</t>
    </rPh>
    <rPh sb="24" eb="26">
      <t>チイキ</t>
    </rPh>
    <rPh sb="26" eb="28">
      <t>セイビ</t>
    </rPh>
    <rPh sb="28" eb="29">
      <t>ブ</t>
    </rPh>
    <rPh sb="29" eb="31">
      <t>エイゼン</t>
    </rPh>
    <rPh sb="31" eb="32">
      <t>カ</t>
    </rPh>
    <phoneticPr fontId="18"/>
  </si>
  <si>
    <t>入札執行日5日前の</t>
    <rPh sb="0" eb="2">
      <t>ニュウサツ</t>
    </rPh>
    <rPh sb="2" eb="4">
      <t>シッコウ</t>
    </rPh>
    <rPh sb="4" eb="5">
      <t>ヒ</t>
    </rPh>
    <rPh sb="6" eb="8">
      <t>カマエ</t>
    </rPh>
    <phoneticPr fontId="18"/>
  </si>
  <si>
    <t>入札執行日6日前の</t>
    <rPh sb="0" eb="2">
      <t>ニュウサツ</t>
    </rPh>
    <rPh sb="2" eb="4">
      <t>シッコウ</t>
    </rPh>
    <rPh sb="4" eb="5">
      <t>ヒ</t>
    </rPh>
    <rPh sb="6" eb="8">
      <t>ニチマエ</t>
    </rPh>
    <phoneticPr fontId="18"/>
  </si>
  <si>
    <t>入札執行日8日前の</t>
    <rPh sb="0" eb="2">
      <t>ニュウサツ</t>
    </rPh>
    <rPh sb="2" eb="4">
      <t>シッコウ</t>
    </rPh>
    <rPh sb="4" eb="5">
      <t>ヒ</t>
    </rPh>
    <rPh sb="6" eb="8">
      <t>ニチマエ</t>
    </rPh>
    <phoneticPr fontId="18"/>
  </si>
  <si>
    <t>質問書を</t>
    <rPh sb="0" eb="3">
      <t>シツモンショ</t>
    </rPh>
    <phoneticPr fontId="18"/>
  </si>
  <si>
    <t>12時00分までに提出して下さい。</t>
    <rPh sb="2" eb="3">
      <t>ジ</t>
    </rPh>
    <rPh sb="5" eb="6">
      <t>フン</t>
    </rPh>
    <rPh sb="9" eb="11">
      <t>テイシュツ</t>
    </rPh>
    <rPh sb="13" eb="14">
      <t>クダ</t>
    </rPh>
    <phoneticPr fontId="18"/>
  </si>
  <si>
    <t>入札執行日3日前の</t>
    <rPh sb="0" eb="2">
      <t>ニュウサツ</t>
    </rPh>
    <rPh sb="2" eb="4">
      <t>シッコウ</t>
    </rPh>
    <rPh sb="4" eb="5">
      <t>ヒ</t>
    </rPh>
    <rPh sb="6" eb="8">
      <t>カマエ</t>
    </rPh>
    <phoneticPr fontId="18"/>
  </si>
  <si>
    <t>入札執行日4日前の</t>
    <rPh sb="0" eb="2">
      <t>ニュウサツ</t>
    </rPh>
    <rPh sb="2" eb="4">
      <t>シッコウ</t>
    </rPh>
    <rPh sb="4" eb="5">
      <t>ヒ</t>
    </rPh>
    <rPh sb="6" eb="8">
      <t>ニチマエ</t>
    </rPh>
    <phoneticPr fontId="18"/>
  </si>
  <si>
    <t>入札執行日5日前の</t>
    <rPh sb="0" eb="2">
      <t>ニュウサツ</t>
    </rPh>
    <rPh sb="2" eb="4">
      <t>シッコウ</t>
    </rPh>
    <rPh sb="4" eb="5">
      <t>ヒ</t>
    </rPh>
    <rPh sb="6" eb="8">
      <t>ニチマエ</t>
    </rPh>
    <phoneticPr fontId="18"/>
  </si>
  <si>
    <t>回答書を</t>
    <rPh sb="0" eb="3">
      <t>カイトウショ</t>
    </rPh>
    <phoneticPr fontId="18"/>
  </si>
  <si>
    <t>12時00分までにFAXで回答します。</t>
    <rPh sb="2" eb="3">
      <t>ジ</t>
    </rPh>
    <rPh sb="5" eb="6">
      <t>フン</t>
    </rPh>
    <phoneticPr fontId="18"/>
  </si>
  <si>
    <t>質問がない場合は、質問書の提出は必要ありません。</t>
    <rPh sb="0" eb="2">
      <t>シツモン</t>
    </rPh>
    <rPh sb="5" eb="7">
      <t>バアイ</t>
    </rPh>
    <rPh sb="9" eb="12">
      <t>シツモンショ</t>
    </rPh>
    <rPh sb="13" eb="15">
      <t>テイシュツ</t>
    </rPh>
    <rPh sb="16" eb="18">
      <t>ヒツヨウ</t>
    </rPh>
    <phoneticPr fontId="18"/>
  </si>
  <si>
    <t>（上記日数には、土日及び祝祭日は含まれません。）</t>
    <rPh sb="1" eb="3">
      <t>ジョウキ</t>
    </rPh>
    <rPh sb="3" eb="5">
      <t>ニッスウ</t>
    </rPh>
    <rPh sb="8" eb="10">
      <t>ドニチ</t>
    </rPh>
    <rPh sb="10" eb="11">
      <t>オヨ</t>
    </rPh>
    <rPh sb="12" eb="15">
      <t>シュクサイジツ</t>
    </rPh>
    <rPh sb="16" eb="17">
      <t>フク</t>
    </rPh>
    <phoneticPr fontId="18"/>
  </si>
  <si>
    <t>　回答がある場合は、全社に通知します。</t>
    <rPh sb="1" eb="3">
      <t>カイトウ</t>
    </rPh>
    <rPh sb="6" eb="8">
      <t>バアイ</t>
    </rPh>
    <rPh sb="10" eb="12">
      <t>ゼンシャ</t>
    </rPh>
    <rPh sb="13" eb="15">
      <t>ツウチ</t>
    </rPh>
    <phoneticPr fontId="18"/>
  </si>
  <si>
    <t>　質問書提出以外の問い合わせには回答いたしません。</t>
    <rPh sb="1" eb="4">
      <t>シツモンショ</t>
    </rPh>
    <rPh sb="4" eb="6">
      <t>テイシュツ</t>
    </rPh>
    <rPh sb="6" eb="8">
      <t>イガイ</t>
    </rPh>
    <rPh sb="9" eb="10">
      <t>ト</t>
    </rPh>
    <rPh sb="11" eb="12">
      <t>ア</t>
    </rPh>
    <rPh sb="16" eb="18">
      <t>カイトウ</t>
    </rPh>
    <phoneticPr fontId="18"/>
  </si>
  <si>
    <t>（電話による質問や来所での質問等は、ご遠慮願います。）</t>
    <rPh sb="1" eb="3">
      <t>デンワ</t>
    </rPh>
    <rPh sb="6" eb="8">
      <t>シツモン</t>
    </rPh>
    <rPh sb="9" eb="10">
      <t>ライ</t>
    </rPh>
    <rPh sb="10" eb="11">
      <t>ショ</t>
    </rPh>
    <rPh sb="13" eb="16">
      <t>シツモントウ</t>
    </rPh>
    <rPh sb="19" eb="22">
      <t>エンリョネガ</t>
    </rPh>
    <phoneticPr fontId="18"/>
  </si>
  <si>
    <t>(2)</t>
    <phoneticPr fontId="24"/>
  </si>
  <si>
    <t>　共通仮設費率及び現場管理費率の算定に用いる工期（Ｔ）</t>
    <rPh sb="1" eb="3">
      <t>キョウツウ</t>
    </rPh>
    <rPh sb="3" eb="5">
      <t>カセツ</t>
    </rPh>
    <rPh sb="5" eb="6">
      <t>ヒ</t>
    </rPh>
    <rPh sb="6" eb="7">
      <t>リツ</t>
    </rPh>
    <rPh sb="7" eb="8">
      <t>オヨ</t>
    </rPh>
    <rPh sb="9" eb="11">
      <t>ゲンバ</t>
    </rPh>
    <rPh sb="11" eb="14">
      <t>カンリヒ</t>
    </rPh>
    <rPh sb="14" eb="15">
      <t>リツ</t>
    </rPh>
    <rPh sb="16" eb="18">
      <t>サンテイ</t>
    </rPh>
    <rPh sb="19" eb="20">
      <t>モチ</t>
    </rPh>
    <rPh sb="22" eb="24">
      <t>コウキ</t>
    </rPh>
    <phoneticPr fontId="18"/>
  </si>
  <si>
    <t>(3)</t>
    <phoneticPr fontId="24"/>
  </si>
  <si>
    <t>工事上の留意事項</t>
    <rPh sb="0" eb="1">
      <t>コウ</t>
    </rPh>
    <rPh sb="1" eb="2">
      <t>ジジョウ</t>
    </rPh>
    <rPh sb="2" eb="3">
      <t>ジョウ</t>
    </rPh>
    <rPh sb="4" eb="6">
      <t>リュウイ</t>
    </rPh>
    <rPh sb="6" eb="8">
      <t>ジコウ</t>
    </rPh>
    <phoneticPr fontId="24"/>
  </si>
  <si>
    <t>　本工事の施工に伴う周辺道路、建築物、工作物等への損傷に対する復旧や、補償などに要する費用は、すべて受注者の負担とする。
　現場周辺の道路における通行者等の安全に充分留意をし、付近住民への迷惑行為のないよう配慮すると共に、ＴＶ受信障害の苦情に対しては速やかに監督員と協議すること。
　また、近隣との相互理解に努め、発注者と連絡を密にし、付近の住民に対して誠意と責任のある対応をすること。</t>
    <rPh sb="1" eb="2">
      <t>ホン</t>
    </rPh>
    <rPh sb="2" eb="4">
      <t>コウジ</t>
    </rPh>
    <rPh sb="5" eb="7">
      <t>セコウ</t>
    </rPh>
    <rPh sb="8" eb="9">
      <t>トモナ</t>
    </rPh>
    <rPh sb="10" eb="12">
      <t>シュウヘン</t>
    </rPh>
    <rPh sb="12" eb="14">
      <t>ドウロ</t>
    </rPh>
    <rPh sb="15" eb="17">
      <t>ケンチク</t>
    </rPh>
    <rPh sb="17" eb="18">
      <t>ブツ</t>
    </rPh>
    <rPh sb="19" eb="22">
      <t>コウサクブツ</t>
    </rPh>
    <rPh sb="22" eb="23">
      <t>トウ</t>
    </rPh>
    <rPh sb="25" eb="27">
      <t>ソンショウ</t>
    </rPh>
    <rPh sb="28" eb="29">
      <t>タイ</t>
    </rPh>
    <rPh sb="31" eb="33">
      <t>フッキュウ</t>
    </rPh>
    <rPh sb="35" eb="37">
      <t>ホショウ</t>
    </rPh>
    <rPh sb="40" eb="41">
      <t>ヨウ</t>
    </rPh>
    <rPh sb="50" eb="52">
      <t>ジュチュウ</t>
    </rPh>
    <rPh sb="185" eb="187">
      <t>タイオウ</t>
    </rPh>
    <phoneticPr fontId="24"/>
  </si>
  <si>
    <t>(4)</t>
    <phoneticPr fontId="24"/>
  </si>
  <si>
    <t>　工事の施工にあたっては、工事用資材等を運搬するダンプトラック等の大型自動車による交通事故防止の観点から、ダンプカー事業者に対しては、ダンプカー協会（土砂等を運搬する大型自動車による交通事故の防止等に関する特別措置法第１２条に規定する団体を言う。）加入車を優先的に使用させるように配慮すること。</t>
    <rPh sb="1" eb="3">
      <t>コウジ</t>
    </rPh>
    <rPh sb="4" eb="6">
      <t>セコウ</t>
    </rPh>
    <rPh sb="13" eb="16">
      <t>コウジヨウ</t>
    </rPh>
    <rPh sb="16" eb="18">
      <t>シザイ</t>
    </rPh>
    <rPh sb="18" eb="19">
      <t>トウ</t>
    </rPh>
    <rPh sb="20" eb="22">
      <t>ウンパン</t>
    </rPh>
    <rPh sb="31" eb="32">
      <t>トウ</t>
    </rPh>
    <rPh sb="33" eb="35">
      <t>オオガタ</t>
    </rPh>
    <rPh sb="35" eb="38">
      <t>ジドウシャ</t>
    </rPh>
    <rPh sb="41" eb="43">
      <t>コウツウ</t>
    </rPh>
    <rPh sb="43" eb="44">
      <t>ジコ</t>
    </rPh>
    <rPh sb="96" eb="98">
      <t>ボウシ</t>
    </rPh>
    <phoneticPr fontId="24"/>
  </si>
  <si>
    <t>(5)</t>
    <phoneticPr fontId="24"/>
  </si>
  <si>
    <t>　建設業退職金共済制度（以下「建退共」と言う。）に加入している受注者は、工事契約を締結後１ヶ月以内に建退共に発注者用掛金収納書を提出すること。又、建退共に加入していない受注者は、すみやかに加入し掛金収納書を提出すること。なお、期限内に提出できない特別の事情がある場合は発注者に申し出ること。</t>
    <rPh sb="1" eb="3">
      <t>ケンセツ</t>
    </rPh>
    <rPh sb="3" eb="4">
      <t>ギョウ</t>
    </rPh>
    <rPh sb="4" eb="6">
      <t>タイショク</t>
    </rPh>
    <rPh sb="6" eb="7">
      <t>キン</t>
    </rPh>
    <rPh sb="7" eb="9">
      <t>キョウサイ</t>
    </rPh>
    <rPh sb="9" eb="11">
      <t>セイド</t>
    </rPh>
    <rPh sb="12" eb="14">
      <t>イカ</t>
    </rPh>
    <rPh sb="15" eb="16">
      <t>ケン</t>
    </rPh>
    <rPh sb="16" eb="17">
      <t>タイ</t>
    </rPh>
    <rPh sb="17" eb="18">
      <t>キョウ</t>
    </rPh>
    <rPh sb="20" eb="21">
      <t>イ</t>
    </rPh>
    <rPh sb="25" eb="27">
      <t>カニュウ</t>
    </rPh>
    <rPh sb="31" eb="33">
      <t>ジュチュウ</t>
    </rPh>
    <rPh sb="33" eb="34">
      <t>シャ</t>
    </rPh>
    <rPh sb="36" eb="38">
      <t>コウジ</t>
    </rPh>
    <rPh sb="38" eb="40">
      <t>ケイヤク</t>
    </rPh>
    <rPh sb="41" eb="43">
      <t>テイケツ</t>
    </rPh>
    <rPh sb="43" eb="44">
      <t>ゴ</t>
    </rPh>
    <rPh sb="84" eb="86">
      <t>ジュチュウ</t>
    </rPh>
    <phoneticPr fontId="24"/>
  </si>
  <si>
    <t>(6)</t>
    <phoneticPr fontId="24"/>
  </si>
  <si>
    <t>　受注者（受注者と契約に基づき事業を実施する者を含む。以下同じ）は、この契約にかかる工事の施工に必要な無技能労働者については、公共職業安定所の紹介する失業者を雇用するよう努めること。</t>
    <rPh sb="1" eb="3">
      <t>ジュチュウ</t>
    </rPh>
    <rPh sb="3" eb="4">
      <t>シャ</t>
    </rPh>
    <rPh sb="5" eb="6">
      <t>ジュ</t>
    </rPh>
    <rPh sb="6" eb="7">
      <t>チュウ</t>
    </rPh>
    <rPh sb="7" eb="8">
      <t>シャ</t>
    </rPh>
    <rPh sb="9" eb="11">
      <t>ケイヤク</t>
    </rPh>
    <rPh sb="12" eb="13">
      <t>モト</t>
    </rPh>
    <rPh sb="15" eb="17">
      <t>ジギョウ</t>
    </rPh>
    <rPh sb="18" eb="20">
      <t>ジッシ</t>
    </rPh>
    <rPh sb="22" eb="23">
      <t>モノ</t>
    </rPh>
    <rPh sb="24" eb="25">
      <t>フク</t>
    </rPh>
    <rPh sb="27" eb="29">
      <t>イカ</t>
    </rPh>
    <rPh sb="29" eb="30">
      <t>オナ</t>
    </rPh>
    <rPh sb="36" eb="38">
      <t>ケイヤク</t>
    </rPh>
    <rPh sb="42" eb="44">
      <t>コウジ</t>
    </rPh>
    <phoneticPr fontId="24"/>
  </si>
  <si>
    <t>(7)</t>
    <phoneticPr fontId="24"/>
  </si>
  <si>
    <t>　工事費の支払条件</t>
    <rPh sb="1" eb="4">
      <t>コウジヒ</t>
    </rPh>
    <rPh sb="5" eb="7">
      <t>シハライ</t>
    </rPh>
    <rPh sb="7" eb="9">
      <t>ジョウケン</t>
    </rPh>
    <phoneticPr fontId="24"/>
  </si>
  <si>
    <t>(8)</t>
    <phoneticPr fontId="24"/>
  </si>
  <si>
    <t>青森県認定リサイクル製品の使用</t>
    <phoneticPr fontId="24"/>
  </si>
  <si>
    <t>　本工事は別紙のとおり「青森県認定リサイクル製品優先使用指針」に基づき、｢青森県認定リサイクル製品」を使用し工事を実施するよう努めるものとする。</t>
    <rPh sb="5" eb="7">
      <t>ベッシ</t>
    </rPh>
    <phoneticPr fontId="24"/>
  </si>
  <si>
    <t>(9)</t>
    <phoneticPr fontId="24"/>
  </si>
  <si>
    <t>暴力団員等による不当介入に対する通報・報告義務</t>
    <phoneticPr fontId="24"/>
  </si>
  <si>
    <t>　受注者は、受注者及び下請負者に対して暴力団員等による不当介入があった場合は、警察及び発注者へ通報・報告しなければならない。また、警察の捜査上必要な協力を行うものとする。</t>
    <rPh sb="1" eb="4">
      <t>ジュチュウシャ</t>
    </rPh>
    <rPh sb="6" eb="9">
      <t>ジュチュウシャ</t>
    </rPh>
    <rPh sb="9" eb="10">
      <t>オヨ</t>
    </rPh>
    <rPh sb="11" eb="12">
      <t>シタ</t>
    </rPh>
    <rPh sb="12" eb="14">
      <t>ウケオイ</t>
    </rPh>
    <rPh sb="14" eb="15">
      <t>シャ</t>
    </rPh>
    <rPh sb="16" eb="17">
      <t>タイ</t>
    </rPh>
    <rPh sb="19" eb="21">
      <t>ボウリョク</t>
    </rPh>
    <rPh sb="21" eb="23">
      <t>ダンイン</t>
    </rPh>
    <rPh sb="23" eb="24">
      <t>トウ</t>
    </rPh>
    <rPh sb="27" eb="29">
      <t>フトウ</t>
    </rPh>
    <rPh sb="29" eb="31">
      <t>カイニュウ</t>
    </rPh>
    <rPh sb="35" eb="37">
      <t>バアイ</t>
    </rPh>
    <rPh sb="39" eb="41">
      <t>ケイサツ</t>
    </rPh>
    <rPh sb="41" eb="42">
      <t>オヨ</t>
    </rPh>
    <rPh sb="43" eb="46">
      <t>ハッチュウシャ</t>
    </rPh>
    <rPh sb="47" eb="49">
      <t>ツウホウ</t>
    </rPh>
    <rPh sb="50" eb="52">
      <t>ホウコク</t>
    </rPh>
    <rPh sb="65" eb="67">
      <t>ケイサツ</t>
    </rPh>
    <rPh sb="68" eb="71">
      <t>ソウサジョウ</t>
    </rPh>
    <rPh sb="71" eb="73">
      <t>ヒツヨウ</t>
    </rPh>
    <rPh sb="74" eb="76">
      <t>キョウリョク</t>
    </rPh>
    <rPh sb="77" eb="78">
      <t>オコナ</t>
    </rPh>
    <phoneticPr fontId="24"/>
  </si>
  <si>
    <t>(10)</t>
    <phoneticPr fontId="24"/>
  </si>
  <si>
    <t>　火災保険等について</t>
    <rPh sb="1" eb="3">
      <t>カサイ</t>
    </rPh>
    <rPh sb="3" eb="5">
      <t>ホケン</t>
    </rPh>
    <rPh sb="5" eb="6">
      <t>トウ</t>
    </rPh>
    <phoneticPr fontId="24"/>
  </si>
  <si>
    <t>　　請負契約書第５１条の規定により、工事目的物及び工事材料を下記保険に付すこと。</t>
    <rPh sb="2" eb="4">
      <t>ウケオイ</t>
    </rPh>
    <rPh sb="4" eb="6">
      <t>ケイヤク</t>
    </rPh>
    <rPh sb="6" eb="7">
      <t>ショ</t>
    </rPh>
    <rPh sb="7" eb="8">
      <t>ダイ</t>
    </rPh>
    <rPh sb="10" eb="11">
      <t>ジョウ</t>
    </rPh>
    <rPh sb="12" eb="14">
      <t>キテイ</t>
    </rPh>
    <rPh sb="18" eb="20">
      <t>コウジ</t>
    </rPh>
    <rPh sb="20" eb="22">
      <t>モクテキ</t>
    </rPh>
    <rPh sb="22" eb="23">
      <t>ブツ</t>
    </rPh>
    <rPh sb="23" eb="24">
      <t>オヨ</t>
    </rPh>
    <rPh sb="25" eb="27">
      <t>コウジ</t>
    </rPh>
    <rPh sb="27" eb="29">
      <t>ザイリョウ</t>
    </rPh>
    <rPh sb="30" eb="32">
      <t>カキ</t>
    </rPh>
    <rPh sb="32" eb="34">
      <t>ホケン</t>
    </rPh>
    <rPh sb="35" eb="36">
      <t>フ</t>
    </rPh>
    <phoneticPr fontId="24"/>
  </si>
  <si>
    <t xml:space="preserve"> （ｲ）保険種別</t>
    <rPh sb="4" eb="6">
      <t>ホケン</t>
    </rPh>
    <rPh sb="6" eb="8">
      <t>シュベツ</t>
    </rPh>
    <phoneticPr fontId="24"/>
  </si>
  <si>
    <t>　　保険種別は下記のとおりとし、いずれかの保険契約をすること。</t>
    <rPh sb="2" eb="4">
      <t>ホケン</t>
    </rPh>
    <rPh sb="4" eb="6">
      <t>シュベツ</t>
    </rPh>
    <rPh sb="7" eb="9">
      <t>カキ</t>
    </rPh>
    <rPh sb="21" eb="23">
      <t>ホケン</t>
    </rPh>
    <rPh sb="23" eb="25">
      <t>ケイヤク</t>
    </rPh>
    <phoneticPr fontId="24"/>
  </si>
  <si>
    <t>　　　　　　普通火災保険、　　　火災建築保険、　　　建設工事保険、　　　組立保険</t>
    <rPh sb="6" eb="8">
      <t>フツウ</t>
    </rPh>
    <rPh sb="8" eb="10">
      <t>カサイ</t>
    </rPh>
    <rPh sb="10" eb="12">
      <t>ホケン</t>
    </rPh>
    <rPh sb="16" eb="18">
      <t>カサイ</t>
    </rPh>
    <rPh sb="18" eb="20">
      <t>ケンチク</t>
    </rPh>
    <rPh sb="20" eb="22">
      <t>ホケン</t>
    </rPh>
    <rPh sb="26" eb="28">
      <t>ケンセツ</t>
    </rPh>
    <rPh sb="28" eb="30">
      <t>コウジ</t>
    </rPh>
    <rPh sb="30" eb="32">
      <t>ホケン</t>
    </rPh>
    <rPh sb="36" eb="38">
      <t>クミタ</t>
    </rPh>
    <rPh sb="38" eb="40">
      <t>ホケン</t>
    </rPh>
    <phoneticPr fontId="24"/>
  </si>
  <si>
    <t xml:space="preserve"> （ﾛ）加入を要しない単独工事</t>
    <phoneticPr fontId="24"/>
  </si>
  <si>
    <t xml:space="preserve">    　　　　外構、植栽、書架制作据付、地盤調査、解体、敷地調査、草地造成等</t>
    <phoneticPr fontId="24"/>
  </si>
  <si>
    <t xml:space="preserve"> （ﾊ）保険契約の時期、加入期間、対象金額</t>
    <rPh sb="4" eb="6">
      <t>ホケン</t>
    </rPh>
    <rPh sb="6" eb="8">
      <t>ケイヤク</t>
    </rPh>
    <rPh sb="9" eb="11">
      <t>ジキ</t>
    </rPh>
    <rPh sb="12" eb="14">
      <t>カニュウ</t>
    </rPh>
    <rPh sb="14" eb="16">
      <t>キカン</t>
    </rPh>
    <rPh sb="17" eb="19">
      <t>タイショウ</t>
    </rPh>
    <rPh sb="19" eb="21">
      <t>キンガク</t>
    </rPh>
    <phoneticPr fontId="24"/>
  </si>
  <si>
    <t>①保険契約の時期、加入期間、対象金額</t>
    <rPh sb="1" eb="3">
      <t>ホケン</t>
    </rPh>
    <rPh sb="3" eb="5">
      <t>ケイヤク</t>
    </rPh>
    <rPh sb="6" eb="8">
      <t>ジキ</t>
    </rPh>
    <rPh sb="9" eb="11">
      <t>カニュウ</t>
    </rPh>
    <rPh sb="11" eb="13">
      <t>キカン</t>
    </rPh>
    <rPh sb="14" eb="16">
      <t>タイショウ</t>
    </rPh>
    <rPh sb="16" eb="18">
      <t>キンガク</t>
    </rPh>
    <phoneticPr fontId="24"/>
  </si>
  <si>
    <t>保険種別</t>
    <rPh sb="0" eb="2">
      <t>ホケン</t>
    </rPh>
    <rPh sb="2" eb="4">
      <t>シュベツ</t>
    </rPh>
    <phoneticPr fontId="24"/>
  </si>
  <si>
    <t>加入時期</t>
    <rPh sb="0" eb="2">
      <t>カニュウ</t>
    </rPh>
    <rPh sb="2" eb="4">
      <t>ジキ</t>
    </rPh>
    <phoneticPr fontId="24"/>
  </si>
  <si>
    <t>加入期間</t>
    <rPh sb="0" eb="2">
      <t>カニュウ</t>
    </rPh>
    <rPh sb="2" eb="4">
      <t>キカン</t>
    </rPh>
    <phoneticPr fontId="24"/>
  </si>
  <si>
    <t>保険対象金額</t>
    <rPh sb="0" eb="2">
      <t>ホケン</t>
    </rPh>
    <rPh sb="2" eb="4">
      <t>タイショウ</t>
    </rPh>
    <rPh sb="4" eb="6">
      <t>キンガク</t>
    </rPh>
    <phoneticPr fontId="24"/>
  </si>
  <si>
    <t>建設工事保険</t>
    <rPh sb="0" eb="2">
      <t>ケンセツ</t>
    </rPh>
    <rPh sb="2" eb="4">
      <t>コウジ</t>
    </rPh>
    <rPh sb="4" eb="6">
      <t>ホケン</t>
    </rPh>
    <phoneticPr fontId="24"/>
  </si>
  <si>
    <t>工事開始時</t>
    <rPh sb="0" eb="2">
      <t>コウジ</t>
    </rPh>
    <rPh sb="2" eb="4">
      <t>カイシ</t>
    </rPh>
    <rPh sb="4" eb="5">
      <t>ジ</t>
    </rPh>
    <phoneticPr fontId="24"/>
  </si>
  <si>
    <t>工期後１９日</t>
    <rPh sb="0" eb="2">
      <t>コウキ</t>
    </rPh>
    <rPh sb="2" eb="3">
      <t>ゴ</t>
    </rPh>
    <rPh sb="5" eb="6">
      <t>ヒ</t>
    </rPh>
    <phoneticPr fontId="24"/>
  </si>
  <si>
    <t>請負金額の１００％以上</t>
    <rPh sb="0" eb="2">
      <t>ウケオイ</t>
    </rPh>
    <rPh sb="2" eb="4">
      <t>キンガク</t>
    </rPh>
    <rPh sb="9" eb="11">
      <t>イジョウ</t>
    </rPh>
    <phoneticPr fontId="24"/>
  </si>
  <si>
    <t>組立保険</t>
    <rPh sb="0" eb="2">
      <t>クミタテ</t>
    </rPh>
    <rPh sb="2" eb="4">
      <t>ホケン</t>
    </rPh>
    <phoneticPr fontId="24"/>
  </si>
  <si>
    <t>機材搬入時</t>
    <rPh sb="0" eb="2">
      <t>キザイ</t>
    </rPh>
    <rPh sb="2" eb="4">
      <t>ハンニュウ</t>
    </rPh>
    <rPh sb="4" eb="5">
      <t>ジ</t>
    </rPh>
    <phoneticPr fontId="24"/>
  </si>
  <si>
    <t>同上</t>
    <rPh sb="0" eb="2">
      <t>ドウジョウ</t>
    </rPh>
    <phoneticPr fontId="24"/>
  </si>
  <si>
    <t>普通火災保険</t>
    <rPh sb="0" eb="2">
      <t>フツウ</t>
    </rPh>
    <rPh sb="2" eb="4">
      <t>カサイ</t>
    </rPh>
    <rPh sb="4" eb="6">
      <t>ホケン</t>
    </rPh>
    <phoneticPr fontId="24"/>
  </si>
  <si>
    <t>建築</t>
    <rPh sb="0" eb="2">
      <t>ケンチク</t>
    </rPh>
    <phoneticPr fontId="24"/>
  </si>
  <si>
    <t>基礎完了時</t>
    <rPh sb="0" eb="2">
      <t>キソ</t>
    </rPh>
    <rPh sb="2" eb="4">
      <t>カンリョウ</t>
    </rPh>
    <rPh sb="4" eb="5">
      <t>ジ</t>
    </rPh>
    <phoneticPr fontId="24"/>
  </si>
  <si>
    <t>請負金額の８５％以上</t>
    <rPh sb="0" eb="2">
      <t>ウケオイ</t>
    </rPh>
    <rPh sb="2" eb="4">
      <t>キンガク</t>
    </rPh>
    <rPh sb="8" eb="10">
      <t>イジョウ</t>
    </rPh>
    <phoneticPr fontId="24"/>
  </si>
  <si>
    <t>火災建築保険</t>
    <rPh sb="0" eb="2">
      <t>カサイ</t>
    </rPh>
    <rPh sb="2" eb="4">
      <t>ケンチク</t>
    </rPh>
    <rPh sb="4" eb="6">
      <t>ホケン</t>
    </rPh>
    <phoneticPr fontId="24"/>
  </si>
  <si>
    <t>設備</t>
    <rPh sb="0" eb="2">
      <t>セツビ</t>
    </rPh>
    <phoneticPr fontId="24"/>
  </si>
  <si>
    <t>請負金額の９５％以上</t>
    <rPh sb="0" eb="2">
      <t>ウケオイ</t>
    </rPh>
    <rPh sb="2" eb="4">
      <t>キンガク</t>
    </rPh>
    <rPh sb="8" eb="10">
      <t>イジョウ</t>
    </rPh>
    <phoneticPr fontId="24"/>
  </si>
  <si>
    <t>その他</t>
    <rPh sb="2" eb="3">
      <t>タ</t>
    </rPh>
    <phoneticPr fontId="24"/>
  </si>
  <si>
    <t>②契約変更に伴い、当初の請負金額の１５％を超える増額（累計した額）が行われた場合、又は工期を延長した場合は、ただちに前表に準じて加入内容変更の措置を講ずること。</t>
    <rPh sb="41" eb="42">
      <t>マタ</t>
    </rPh>
    <rPh sb="43" eb="45">
      <t>コウキ</t>
    </rPh>
    <phoneticPr fontId="24"/>
  </si>
  <si>
    <t xml:space="preserve"> （ﾆ）受注者は、保険証書の写しを、甲に１部提出すること。</t>
    <rPh sb="4" eb="6">
      <t>ジュチュウ</t>
    </rPh>
    <phoneticPr fontId="24"/>
  </si>
  <si>
    <t>(11)</t>
    <phoneticPr fontId="24"/>
  </si>
  <si>
    <t>”CORINS”（工事実績データ）の工事カルテの作成について</t>
    <rPh sb="9" eb="11">
      <t>コウジ</t>
    </rPh>
    <rPh sb="11" eb="13">
      <t>ジッセキ</t>
    </rPh>
    <rPh sb="18" eb="20">
      <t>コウジ</t>
    </rPh>
    <rPh sb="24" eb="26">
      <t>サクセイ</t>
    </rPh>
    <phoneticPr fontId="24"/>
  </si>
  <si>
    <t xml:space="preserve">　受注者は、受注時又は変更時において工事請負代金額500万円以上の工事について、工事実績情報サービス（CORINS)に基づき、受注・変更・完成・訂正時に工事実績情報として「工事カルテ」を作成し、監督職員の確認を受けたうえ、受注時は契約後、土曜日、日曜日、祝日等を除き10日以内に、完成時は工事完成後10日以内に、訂正時は適宜登録機関に登録申請しなければならない。（ただし、工事請負代金500万円以上2,500万円未満の工事については、受注・訂正時のみ登録するものとする。）
</t>
    <rPh sb="1" eb="3">
      <t>ジュチュウ</t>
    </rPh>
    <rPh sb="3" eb="4">
      <t>シャ</t>
    </rPh>
    <rPh sb="6" eb="8">
      <t>ジュチュウ</t>
    </rPh>
    <rPh sb="8" eb="9">
      <t>トキ</t>
    </rPh>
    <rPh sb="9" eb="10">
      <t>マタ</t>
    </rPh>
    <rPh sb="11" eb="13">
      <t>ヘンコウ</t>
    </rPh>
    <rPh sb="13" eb="14">
      <t>トキ</t>
    </rPh>
    <rPh sb="18" eb="20">
      <t>コウジ</t>
    </rPh>
    <rPh sb="20" eb="22">
      <t>ウケオイ</t>
    </rPh>
    <rPh sb="22" eb="23">
      <t>ダイ</t>
    </rPh>
    <rPh sb="23" eb="25">
      <t>キンガク</t>
    </rPh>
    <rPh sb="28" eb="29">
      <t>マン</t>
    </rPh>
    <rPh sb="29" eb="30">
      <t>エン</t>
    </rPh>
    <rPh sb="30" eb="32">
      <t>イジョウ</t>
    </rPh>
    <rPh sb="33" eb="35">
      <t>コウジ</t>
    </rPh>
    <rPh sb="40" eb="42">
      <t>コウジ</t>
    </rPh>
    <rPh sb="42" eb="44">
      <t>ジッセキ</t>
    </rPh>
    <rPh sb="44" eb="46">
      <t>ジョウホウ</t>
    </rPh>
    <rPh sb="63" eb="65">
      <t>ジュチュウ</t>
    </rPh>
    <rPh sb="66" eb="68">
      <t>ヘンコウ</t>
    </rPh>
    <rPh sb="69" eb="71">
      <t>カンセイ</t>
    </rPh>
    <rPh sb="72" eb="74">
      <t>テイセイ</t>
    </rPh>
    <rPh sb="74" eb="75">
      <t>トキ</t>
    </rPh>
    <rPh sb="76" eb="78">
      <t>コウジ</t>
    </rPh>
    <rPh sb="78" eb="80">
      <t>ジッセキ</t>
    </rPh>
    <rPh sb="80" eb="82">
      <t>ジョウホウ</t>
    </rPh>
    <rPh sb="111" eb="113">
      <t>ジュチュウ</t>
    </rPh>
    <rPh sb="113" eb="114">
      <t>トキ</t>
    </rPh>
    <rPh sb="115" eb="117">
      <t>ケイヤク</t>
    </rPh>
    <rPh sb="117" eb="118">
      <t>ゴ</t>
    </rPh>
    <rPh sb="119" eb="122">
      <t>ドヨウビ</t>
    </rPh>
    <rPh sb="123" eb="126">
      <t>ニチヨウビ</t>
    </rPh>
    <rPh sb="127" eb="129">
      <t>シュクジツ</t>
    </rPh>
    <rPh sb="129" eb="130">
      <t>ナド</t>
    </rPh>
    <rPh sb="131" eb="132">
      <t>ノゾ</t>
    </rPh>
    <rPh sb="135" eb="136">
      <t>ニチ</t>
    </rPh>
    <rPh sb="136" eb="138">
      <t>イナイ</t>
    </rPh>
    <rPh sb="140" eb="142">
      <t>カンセイ</t>
    </rPh>
    <rPh sb="142" eb="143">
      <t>トキ</t>
    </rPh>
    <rPh sb="144" eb="146">
      <t>コウジ</t>
    </rPh>
    <rPh sb="146" eb="148">
      <t>カンセイ</t>
    </rPh>
    <rPh sb="148" eb="149">
      <t>ゴ</t>
    </rPh>
    <rPh sb="151" eb="152">
      <t>ニチ</t>
    </rPh>
    <rPh sb="152" eb="154">
      <t>イナイ</t>
    </rPh>
    <rPh sb="156" eb="158">
      <t>テイセイ</t>
    </rPh>
    <rPh sb="158" eb="159">
      <t>トキ</t>
    </rPh>
    <rPh sb="160" eb="162">
      <t>テキギ</t>
    </rPh>
    <rPh sb="162" eb="164">
      <t>トウロク</t>
    </rPh>
    <rPh sb="164" eb="166">
      <t>キカン</t>
    </rPh>
    <rPh sb="167" eb="169">
      <t>トウロク</t>
    </rPh>
    <rPh sb="169" eb="171">
      <t>シンセイ</t>
    </rPh>
    <rPh sb="186" eb="188">
      <t>コウジ</t>
    </rPh>
    <rPh sb="188" eb="190">
      <t>ウケオイ</t>
    </rPh>
    <rPh sb="190" eb="192">
      <t>ダイキン</t>
    </rPh>
    <rPh sb="195" eb="197">
      <t>マンエン</t>
    </rPh>
    <rPh sb="197" eb="199">
      <t>イジョウ</t>
    </rPh>
    <rPh sb="204" eb="206">
      <t>マンエン</t>
    </rPh>
    <rPh sb="206" eb="208">
      <t>ミマン</t>
    </rPh>
    <rPh sb="209" eb="211">
      <t>コウジ</t>
    </rPh>
    <rPh sb="217" eb="219">
      <t>ジュチュウ</t>
    </rPh>
    <rPh sb="220" eb="222">
      <t>テイセイ</t>
    </rPh>
    <rPh sb="222" eb="223">
      <t>トキ</t>
    </rPh>
    <rPh sb="225" eb="227">
      <t>トウロク</t>
    </rPh>
    <phoneticPr fontId="24"/>
  </si>
  <si>
    <t>　また、（一財）日本建設情報総合センター発行の「工事カルテ受領書」が受注者に届いた際には、その写しを直ちに監督職員に提出しなければならない。なお、変更時と完成時の間が10日間に満たない場合は、変更時の提出を省略できるものとする。</t>
    <rPh sb="5" eb="6">
      <t>イチ</t>
    </rPh>
    <rPh sb="34" eb="36">
      <t>ジュチュウ</t>
    </rPh>
    <rPh sb="36" eb="37">
      <t>シャ</t>
    </rPh>
    <rPh sb="38" eb="39">
      <t>トド</t>
    </rPh>
    <rPh sb="41" eb="42">
      <t>サイ</t>
    </rPh>
    <rPh sb="50" eb="51">
      <t>タダ</t>
    </rPh>
    <rPh sb="73" eb="75">
      <t>ヘンコウ</t>
    </rPh>
    <rPh sb="75" eb="76">
      <t>トキ</t>
    </rPh>
    <rPh sb="77" eb="79">
      <t>カンセイ</t>
    </rPh>
    <rPh sb="79" eb="80">
      <t>トキ</t>
    </rPh>
    <rPh sb="81" eb="82">
      <t>アイダ</t>
    </rPh>
    <rPh sb="85" eb="86">
      <t>ニチ</t>
    </rPh>
    <rPh sb="86" eb="87">
      <t>アイダ</t>
    </rPh>
    <rPh sb="88" eb="89">
      <t>ミ</t>
    </rPh>
    <rPh sb="92" eb="94">
      <t>バアイ</t>
    </rPh>
    <rPh sb="96" eb="98">
      <t>ヘンコウ</t>
    </rPh>
    <rPh sb="98" eb="99">
      <t>トキ</t>
    </rPh>
    <rPh sb="100" eb="102">
      <t>テイシュツ</t>
    </rPh>
    <rPh sb="103" eb="105">
      <t>ショウリャク</t>
    </rPh>
    <phoneticPr fontId="24"/>
  </si>
  <si>
    <t>提出期限</t>
    <rPh sb="0" eb="2">
      <t>テイシュツ</t>
    </rPh>
    <rPh sb="2" eb="4">
      <t>キゲン</t>
    </rPh>
    <phoneticPr fontId="24"/>
  </si>
  <si>
    <t>発注時登録データは契約締結後10日以内</t>
    <rPh sb="0" eb="2">
      <t>ハッチュウ</t>
    </rPh>
    <rPh sb="2" eb="3">
      <t>ジ</t>
    </rPh>
    <rPh sb="3" eb="5">
      <t>トウロク</t>
    </rPh>
    <rPh sb="9" eb="11">
      <t>ケイヤク</t>
    </rPh>
    <rPh sb="11" eb="13">
      <t>テイケツ</t>
    </rPh>
    <rPh sb="13" eb="14">
      <t>ゴ</t>
    </rPh>
    <rPh sb="16" eb="17">
      <t>ヒ</t>
    </rPh>
    <rPh sb="17" eb="19">
      <t>イナイ</t>
    </rPh>
    <phoneticPr fontId="24"/>
  </si>
  <si>
    <t>完成時登録データは工事完成後10日以内</t>
    <rPh sb="0" eb="1">
      <t>ヒロシ</t>
    </rPh>
    <rPh sb="1" eb="3">
      <t>ナリトキ</t>
    </rPh>
    <rPh sb="2" eb="3">
      <t>ジ</t>
    </rPh>
    <rPh sb="3" eb="5">
      <t>トウロク</t>
    </rPh>
    <rPh sb="9" eb="11">
      <t>コウジ</t>
    </rPh>
    <rPh sb="11" eb="13">
      <t>カンセイ</t>
    </rPh>
    <rPh sb="12" eb="13">
      <t>ナリ</t>
    </rPh>
    <rPh sb="13" eb="14">
      <t>ゴ</t>
    </rPh>
    <rPh sb="16" eb="17">
      <t>ヒ</t>
    </rPh>
    <rPh sb="17" eb="19">
      <t>イナイ</t>
    </rPh>
    <phoneticPr fontId="24"/>
  </si>
  <si>
    <t>変更時登録データは変更契約締結後10日以内</t>
    <rPh sb="0" eb="2">
      <t>ヘンコウ</t>
    </rPh>
    <rPh sb="2" eb="3">
      <t>ジ</t>
    </rPh>
    <rPh sb="3" eb="5">
      <t>トウロク</t>
    </rPh>
    <rPh sb="9" eb="11">
      <t>ヘンコウ</t>
    </rPh>
    <rPh sb="11" eb="13">
      <t>ケイヤク</t>
    </rPh>
    <rPh sb="13" eb="15">
      <t>テイケツ</t>
    </rPh>
    <rPh sb="15" eb="16">
      <t>ゴ</t>
    </rPh>
    <rPh sb="18" eb="19">
      <t>ヒ</t>
    </rPh>
    <rPh sb="19" eb="21">
      <t>イナイ</t>
    </rPh>
    <phoneticPr fontId="24"/>
  </si>
  <si>
    <t>（問い合わせ先　一般財団法人日本建設情報総合センター（03-3505-0411）又は</t>
    <rPh sb="8" eb="10">
      <t>イッパン</t>
    </rPh>
    <phoneticPr fontId="24"/>
  </si>
  <si>
    <t>　一般財団法人日本建設情報総合センター東北地方センター（022-223-9665））</t>
    <phoneticPr fontId="24"/>
  </si>
  <si>
    <t>注意事項</t>
    <rPh sb="0" eb="2">
      <t>チュウイ</t>
    </rPh>
    <rPh sb="2" eb="4">
      <t>ジコウ</t>
    </rPh>
    <phoneticPr fontId="24"/>
  </si>
  <si>
    <t>1)</t>
  </si>
  <si>
    <t>　（2）の括弧書き部分については、「青森県県土整備部建築工事共通費積算基準の運用」の１（１）②及び２（１）②の適用の有無により適宜調整するものとする。</t>
    <phoneticPr fontId="18"/>
  </si>
  <si>
    <t>平成　　　年　　　月　　　日</t>
    <phoneticPr fontId="24"/>
  </si>
  <si>
    <t>東青地域県民局長　　殿</t>
    <rPh sb="0" eb="1">
      <t>トウ</t>
    </rPh>
    <rPh sb="1" eb="2">
      <t>セイ</t>
    </rPh>
    <rPh sb="2" eb="4">
      <t>チイキ</t>
    </rPh>
    <rPh sb="4" eb="6">
      <t>ケンミン</t>
    </rPh>
    <rPh sb="6" eb="8">
      <t>キョクチョウ</t>
    </rPh>
    <rPh sb="7" eb="8">
      <t>チョウ</t>
    </rPh>
    <rPh sb="10" eb="11">
      <t>ドノ</t>
    </rPh>
    <phoneticPr fontId="24"/>
  </si>
  <si>
    <t>住　所</t>
  </si>
  <si>
    <t>氏　名</t>
  </si>
  <si>
    <t>電　話</t>
    <rPh sb="0" eb="1">
      <t>デン</t>
    </rPh>
    <rPh sb="2" eb="3">
      <t>ハナシ</t>
    </rPh>
    <phoneticPr fontId="18"/>
  </si>
  <si>
    <t>　　FAX</t>
    <phoneticPr fontId="18"/>
  </si>
  <si>
    <t>工 事 名</t>
    <phoneticPr fontId="24"/>
  </si>
  <si>
    <t>番号</t>
    <phoneticPr fontId="24"/>
  </si>
  <si>
    <t>図面番号</t>
    <rPh sb="0" eb="2">
      <t>ズメン</t>
    </rPh>
    <rPh sb="2" eb="4">
      <t>バンゴウ</t>
    </rPh>
    <phoneticPr fontId="24"/>
  </si>
  <si>
    <t>質　問　事　項</t>
    <phoneticPr fontId="24"/>
  </si>
  <si>
    <t>東青地域県民局地域整備部　営繕課　　電話　017-728-0299　（ダイヤルイン）</t>
    <rPh sb="0" eb="1">
      <t>トウ</t>
    </rPh>
    <rPh sb="1" eb="2">
      <t>セイ</t>
    </rPh>
    <rPh sb="2" eb="4">
      <t>チイキ</t>
    </rPh>
    <rPh sb="4" eb="6">
      <t>ケンミン</t>
    </rPh>
    <rPh sb="6" eb="7">
      <t>キョク</t>
    </rPh>
    <rPh sb="7" eb="9">
      <t>チイキ</t>
    </rPh>
    <rPh sb="9" eb="11">
      <t>セイビ</t>
    </rPh>
    <rPh sb="11" eb="12">
      <t>ブ</t>
    </rPh>
    <rPh sb="13" eb="15">
      <t>エイゼン</t>
    </rPh>
    <rPh sb="15" eb="16">
      <t>カ</t>
    </rPh>
    <rPh sb="18" eb="20">
      <t>デンワ</t>
    </rPh>
    <phoneticPr fontId="24"/>
  </si>
  <si>
    <t>　　　　　　　　　　　　　　　　　ＦＡＸ　017-728-0355</t>
    <phoneticPr fontId="24"/>
  </si>
  <si>
    <t>受　領　確　認　書</t>
    <rPh sb="0" eb="1">
      <t>ジュ</t>
    </rPh>
    <rPh sb="2" eb="3">
      <t>リョウ</t>
    </rPh>
    <rPh sb="4" eb="5">
      <t>アキラ</t>
    </rPh>
    <rPh sb="6" eb="7">
      <t>シノブ</t>
    </rPh>
    <rPh sb="8" eb="9">
      <t>ショ</t>
    </rPh>
    <phoneticPr fontId="18"/>
  </si>
  <si>
    <t>平成　　　年　　　月　　　日</t>
    <phoneticPr fontId="24"/>
  </si>
  <si>
    <t>　　FAX</t>
    <phoneticPr fontId="18"/>
  </si>
  <si>
    <t>工 事 名</t>
    <phoneticPr fontId="24"/>
  </si>
  <si>
    <t>上記工事の回答書を受領しました。</t>
    <rPh sb="0" eb="2">
      <t>ジョウキ</t>
    </rPh>
    <rPh sb="2" eb="4">
      <t>コウジ</t>
    </rPh>
    <rPh sb="5" eb="8">
      <t>カイトウショ</t>
    </rPh>
    <rPh sb="9" eb="11">
      <t>ジュリョウ</t>
    </rPh>
    <phoneticPr fontId="18"/>
  </si>
  <si>
    <t>工期を修正すること</t>
    <rPh sb="0" eb="2">
      <t>コウキ</t>
    </rPh>
    <rPh sb="3" eb="5">
      <t>シュウセイ</t>
    </rPh>
    <phoneticPr fontId="1"/>
  </si>
  <si>
    <t>〃</t>
    <phoneticPr fontId="1"/>
  </si>
  <si>
    <t>（別紙）</t>
    <rPh sb="1" eb="3">
      <t>ベッシ</t>
    </rPh>
    <phoneticPr fontId="24"/>
  </si>
  <si>
    <t>青森県認定リサイクル製品の使用</t>
  </si>
  <si>
    <t>【青森県認定リサイクル製品優先使用指針-使用上のグループ区分に基づく認定製品の使用】</t>
    <phoneticPr fontId="24"/>
  </si>
  <si>
    <t>Aグループ</t>
    <phoneticPr fontId="24"/>
  </si>
  <si>
    <t>特段の理由がない限り、優先使用に努める。</t>
    <phoneticPr fontId="24"/>
  </si>
  <si>
    <t>Bグループ</t>
    <phoneticPr fontId="24"/>
  </si>
  <si>
    <t>試験的な使用等、積極使用に努める。</t>
    <phoneticPr fontId="24"/>
  </si>
  <si>
    <t>※使用上のグループ区分は、価格と施工実績によるもので製品の優劣で定めたものではない。
　　Bグループの製品であっても使用できる工種がある場合は使用するよう努めるものとする。</t>
    <phoneticPr fontId="24"/>
  </si>
  <si>
    <t>【青森県認定リサイクル製品グループ区分一覧表】</t>
    <rPh sb="1" eb="4">
      <t>アオモリケン</t>
    </rPh>
    <rPh sb="4" eb="6">
      <t>ニンテイ</t>
    </rPh>
    <rPh sb="11" eb="13">
      <t>セイヒン</t>
    </rPh>
    <rPh sb="17" eb="19">
      <t>クブン</t>
    </rPh>
    <rPh sb="19" eb="21">
      <t>イチラン</t>
    </rPh>
    <rPh sb="21" eb="22">
      <t>ヒョウ</t>
    </rPh>
    <phoneticPr fontId="24"/>
  </si>
  <si>
    <t>品目</t>
    <rPh sb="0" eb="2">
      <t>ヒンモク</t>
    </rPh>
    <phoneticPr fontId="24"/>
  </si>
  <si>
    <t>製品分類</t>
    <rPh sb="0" eb="2">
      <t>セイヒン</t>
    </rPh>
    <rPh sb="2" eb="4">
      <t>ブンルイ</t>
    </rPh>
    <phoneticPr fontId="24"/>
  </si>
  <si>
    <t>使用上の
グループ
区分</t>
    <rPh sb="0" eb="3">
      <t>シヨウジョウ</t>
    </rPh>
    <rPh sb="10" eb="12">
      <t>クブン</t>
    </rPh>
    <phoneticPr fontId="24"/>
  </si>
  <si>
    <t>再生加熱アスファルト混合物</t>
    <rPh sb="0" eb="2">
      <t>サイセイ</t>
    </rPh>
    <rPh sb="2" eb="4">
      <t>カネツ</t>
    </rPh>
    <rPh sb="10" eb="13">
      <t>コンゴウブツ</t>
    </rPh>
    <phoneticPr fontId="24"/>
  </si>
  <si>
    <t>A</t>
    <phoneticPr fontId="24"/>
  </si>
  <si>
    <t>インターロッキング</t>
    <phoneticPr fontId="24"/>
  </si>
  <si>
    <t>インターロッキングブロック</t>
    <phoneticPr fontId="24"/>
  </si>
  <si>
    <t>コンクリート製品</t>
    <rPh sb="6" eb="8">
      <t>セイヒン</t>
    </rPh>
    <phoneticPr fontId="24"/>
  </si>
  <si>
    <t>歩車道境界ブロック</t>
    <phoneticPr fontId="24"/>
  </si>
  <si>
    <t>セメント</t>
  </si>
  <si>
    <t>地先境界ブロック</t>
    <phoneticPr fontId="24"/>
  </si>
  <si>
    <t>歩道用防護柵</t>
    <rPh sb="0" eb="2">
      <t>ホドウ</t>
    </rPh>
    <rPh sb="2" eb="3">
      <t>ヨウ</t>
    </rPh>
    <rPh sb="3" eb="6">
      <t>ボウゴサク</t>
    </rPh>
    <phoneticPr fontId="24"/>
  </si>
  <si>
    <t>防護柵</t>
    <rPh sb="0" eb="3">
      <t>ボウゴサク</t>
    </rPh>
    <phoneticPr fontId="24"/>
  </si>
  <si>
    <t>B</t>
    <phoneticPr fontId="24"/>
  </si>
  <si>
    <t>落蓋式U型側溝</t>
    <phoneticPr fontId="24"/>
  </si>
  <si>
    <t>木質系土木資材</t>
    <rPh sb="0" eb="2">
      <t>モクシツ</t>
    </rPh>
    <rPh sb="2" eb="3">
      <t>ケイ</t>
    </rPh>
    <rPh sb="3" eb="5">
      <t>ドボク</t>
    </rPh>
    <rPh sb="5" eb="7">
      <t>シザイ</t>
    </rPh>
    <phoneticPr fontId="24"/>
  </si>
  <si>
    <t>法面保護パネル</t>
    <rPh sb="0" eb="2">
      <t>ノリメン</t>
    </rPh>
    <rPh sb="2" eb="4">
      <t>ホゴ</t>
    </rPh>
    <phoneticPr fontId="24"/>
  </si>
  <si>
    <t>落蓋式U型側溝ふた</t>
    <phoneticPr fontId="24"/>
  </si>
  <si>
    <t>法面保護枠</t>
    <rPh sb="0" eb="2">
      <t>ノリメン</t>
    </rPh>
    <rPh sb="2" eb="4">
      <t>ホゴ</t>
    </rPh>
    <rPh sb="4" eb="5">
      <t>ワク</t>
    </rPh>
    <phoneticPr fontId="24"/>
  </si>
  <si>
    <t>ベンチフリューム</t>
    <phoneticPr fontId="24"/>
  </si>
  <si>
    <t>校倉土留枠</t>
    <rPh sb="0" eb="2">
      <t>アゼクラ</t>
    </rPh>
    <rPh sb="2" eb="4">
      <t>ドドメ</t>
    </rPh>
    <rPh sb="4" eb="5">
      <t>ワク</t>
    </rPh>
    <phoneticPr fontId="24"/>
  </si>
  <si>
    <t>ベンチフリュームふた</t>
    <phoneticPr fontId="24"/>
  </si>
  <si>
    <t>斜面安定柵</t>
    <rPh sb="0" eb="2">
      <t>シャメン</t>
    </rPh>
    <rPh sb="2" eb="4">
      <t>アンテイ</t>
    </rPh>
    <rPh sb="4" eb="5">
      <t>サク</t>
    </rPh>
    <phoneticPr fontId="24"/>
  </si>
  <si>
    <t>基礎付歩車道境界ブロック</t>
    <phoneticPr fontId="24"/>
  </si>
  <si>
    <t>L型側溝</t>
    <phoneticPr fontId="24"/>
  </si>
  <si>
    <t>防風柵</t>
    <rPh sb="0" eb="2">
      <t>ボウフウ</t>
    </rPh>
    <rPh sb="2" eb="3">
      <t>サク</t>
    </rPh>
    <phoneticPr fontId="24"/>
  </si>
  <si>
    <t>自由勾配側溝</t>
    <rPh sb="0" eb="2">
      <t>ジユウ</t>
    </rPh>
    <rPh sb="2" eb="4">
      <t>コウバイ</t>
    </rPh>
    <rPh sb="4" eb="6">
      <t>ソッコウ</t>
    </rPh>
    <phoneticPr fontId="24"/>
  </si>
  <si>
    <t>案内板</t>
    <rPh sb="0" eb="3">
      <t>アンナイバン</t>
    </rPh>
    <phoneticPr fontId="24"/>
  </si>
  <si>
    <t>自由勾配側溝ふた</t>
    <rPh sb="0" eb="2">
      <t>ジユウ</t>
    </rPh>
    <rPh sb="2" eb="4">
      <t>コウバイ</t>
    </rPh>
    <rPh sb="4" eb="6">
      <t>ソッコウ</t>
    </rPh>
    <phoneticPr fontId="24"/>
  </si>
  <si>
    <t>工事看板フレーム</t>
    <rPh sb="0" eb="2">
      <t>コウジ</t>
    </rPh>
    <rPh sb="2" eb="4">
      <t>カンバン</t>
    </rPh>
    <phoneticPr fontId="24"/>
  </si>
  <si>
    <t>自由勾配側溝（横断用）</t>
    <rPh sb="0" eb="2">
      <t>ジユウ</t>
    </rPh>
    <rPh sb="2" eb="4">
      <t>コウバイ</t>
    </rPh>
    <rPh sb="4" eb="6">
      <t>ソッコウ</t>
    </rPh>
    <rPh sb="7" eb="10">
      <t>オウダンヨウ</t>
    </rPh>
    <phoneticPr fontId="24"/>
  </si>
  <si>
    <t>バリケード</t>
  </si>
  <si>
    <t>自由勾配側溝ふた（横断用）</t>
    <phoneticPr fontId="24"/>
  </si>
  <si>
    <t>指示標示板</t>
    <rPh sb="0" eb="2">
      <t>シジ</t>
    </rPh>
    <rPh sb="2" eb="4">
      <t>ヒョウジ</t>
    </rPh>
    <rPh sb="4" eb="5">
      <t>イタ</t>
    </rPh>
    <phoneticPr fontId="24"/>
  </si>
  <si>
    <t>U型側溝</t>
    <phoneticPr fontId="24"/>
  </si>
  <si>
    <t>樹名板</t>
    <rPh sb="0" eb="1">
      <t>キ</t>
    </rPh>
    <rPh sb="1" eb="2">
      <t>メイ</t>
    </rPh>
    <rPh sb="2" eb="3">
      <t>イタ</t>
    </rPh>
    <phoneticPr fontId="24"/>
  </si>
  <si>
    <t>U型側溝ふた</t>
    <phoneticPr fontId="24"/>
  </si>
  <si>
    <t>側溝</t>
    <rPh sb="0" eb="2">
      <t>ソッコウ</t>
    </rPh>
    <phoneticPr fontId="24"/>
  </si>
  <si>
    <t>U型側溝
（落蓋式）</t>
    <rPh sb="6" eb="7">
      <t>オ</t>
    </rPh>
    <rPh sb="7" eb="8">
      <t>フタ</t>
    </rPh>
    <rPh sb="8" eb="9">
      <t>シキ</t>
    </rPh>
    <phoneticPr fontId="24"/>
  </si>
  <si>
    <t>側溝ふた</t>
    <rPh sb="0" eb="2">
      <t>ソッコウ</t>
    </rPh>
    <phoneticPr fontId="24"/>
  </si>
  <si>
    <t>U型側溝ふた
（落蓋式）</t>
    <rPh sb="8" eb="9">
      <t>オ</t>
    </rPh>
    <rPh sb="9" eb="10">
      <t>フタ</t>
    </rPh>
    <rPh sb="10" eb="11">
      <t>シキ</t>
    </rPh>
    <phoneticPr fontId="24"/>
  </si>
  <si>
    <t>流路</t>
    <rPh sb="0" eb="1">
      <t>ナガ</t>
    </rPh>
    <rPh sb="1" eb="2">
      <t>ミチ</t>
    </rPh>
    <phoneticPr fontId="24"/>
  </si>
  <si>
    <t>上蓋式U型側溝</t>
    <rPh sb="0" eb="1">
      <t>ウエ</t>
    </rPh>
    <rPh sb="1" eb="2">
      <t>フタ</t>
    </rPh>
    <rPh sb="2" eb="3">
      <t>シキ</t>
    </rPh>
    <rPh sb="5" eb="7">
      <t>ソッコウ</t>
    </rPh>
    <phoneticPr fontId="24"/>
  </si>
  <si>
    <t>ガードレール</t>
  </si>
  <si>
    <t>上蓋式U型側溝ふた</t>
    <rPh sb="0" eb="1">
      <t>ウエ</t>
    </rPh>
    <rPh sb="1" eb="2">
      <t>フタ</t>
    </rPh>
    <rPh sb="2" eb="3">
      <t>シキ</t>
    </rPh>
    <rPh sb="5" eb="7">
      <t>ソッコウ</t>
    </rPh>
    <phoneticPr fontId="24"/>
  </si>
  <si>
    <t>視線誘導標</t>
    <rPh sb="0" eb="2">
      <t>シセン</t>
    </rPh>
    <rPh sb="2" eb="4">
      <t>ユウドウ</t>
    </rPh>
    <rPh sb="4" eb="5">
      <t>ヒョウ</t>
    </rPh>
    <phoneticPr fontId="24"/>
  </si>
  <si>
    <t>ユニバーサル側溝</t>
  </si>
  <si>
    <t>車止</t>
    <rPh sb="0" eb="1">
      <t>クルマ</t>
    </rPh>
    <rPh sb="1" eb="2">
      <t>ト</t>
    </rPh>
    <phoneticPr fontId="24"/>
  </si>
  <si>
    <t>ユニバーサル側溝ふた</t>
  </si>
  <si>
    <t>パーゴラ</t>
  </si>
  <si>
    <t>ユニバーサル側溝（横断用）</t>
    <phoneticPr fontId="24"/>
  </si>
  <si>
    <t>あずまや</t>
  </si>
  <si>
    <t>ユニバーサル側溝ふた（横断用）</t>
    <phoneticPr fontId="24"/>
  </si>
  <si>
    <t>ベンチ</t>
  </si>
  <si>
    <t>コンクリート境界杭</t>
    <phoneticPr fontId="24"/>
  </si>
  <si>
    <t>ベンチ・テーブル</t>
  </si>
  <si>
    <t>L型擁壁</t>
    <rPh sb="1" eb="2">
      <t>ガタ</t>
    </rPh>
    <rPh sb="2" eb="3">
      <t>ヨウ</t>
    </rPh>
    <rPh sb="3" eb="4">
      <t>ヘキ</t>
    </rPh>
    <phoneticPr fontId="24"/>
  </si>
  <si>
    <t>階段</t>
    <rPh sb="0" eb="2">
      <t>カイダン</t>
    </rPh>
    <phoneticPr fontId="24"/>
  </si>
  <si>
    <t>大型積みブロック</t>
    <rPh sb="0" eb="2">
      <t>オオガタ</t>
    </rPh>
    <rPh sb="2" eb="3">
      <t>ツ</t>
    </rPh>
    <phoneticPr fontId="24"/>
  </si>
  <si>
    <t>木路</t>
    <rPh sb="0" eb="1">
      <t>キ</t>
    </rPh>
    <rPh sb="1" eb="2">
      <t>ロ</t>
    </rPh>
    <phoneticPr fontId="24"/>
  </si>
  <si>
    <t>積みブロック</t>
    <rPh sb="0" eb="1">
      <t>ツ</t>
    </rPh>
    <phoneticPr fontId="24"/>
  </si>
  <si>
    <t>デッキ</t>
  </si>
  <si>
    <t>張りブロック</t>
  </si>
  <si>
    <t>木橋</t>
    <rPh sb="0" eb="1">
      <t>キ</t>
    </rPh>
    <rPh sb="1" eb="2">
      <t>ハシ</t>
    </rPh>
    <phoneticPr fontId="24"/>
  </si>
  <si>
    <t>融雪溝基本側溝</t>
    <rPh sb="0" eb="2">
      <t>ユウセツ</t>
    </rPh>
    <rPh sb="2" eb="3">
      <t>コウ</t>
    </rPh>
    <rPh sb="3" eb="5">
      <t>キホン</t>
    </rPh>
    <rPh sb="5" eb="7">
      <t>ソッコウ</t>
    </rPh>
    <phoneticPr fontId="24"/>
  </si>
  <si>
    <t>ダム</t>
  </si>
  <si>
    <t>融雪溝止水側溝</t>
    <rPh sb="0" eb="2">
      <t>ユウセツ</t>
    </rPh>
    <rPh sb="2" eb="3">
      <t>コウ</t>
    </rPh>
    <rPh sb="3" eb="5">
      <t>シスイ</t>
    </rPh>
    <rPh sb="5" eb="7">
      <t>ソッコウ</t>
    </rPh>
    <phoneticPr fontId="24"/>
  </si>
  <si>
    <t>木工沈床</t>
    <rPh sb="0" eb="2">
      <t>モッコウ</t>
    </rPh>
    <rPh sb="2" eb="3">
      <t>チン</t>
    </rPh>
    <rPh sb="3" eb="4">
      <t>ユカ</t>
    </rPh>
    <phoneticPr fontId="24"/>
  </si>
  <si>
    <t>集水桝</t>
    <rPh sb="0" eb="1">
      <t>シュウ</t>
    </rPh>
    <rPh sb="1" eb="2">
      <t>スイ</t>
    </rPh>
    <rPh sb="2" eb="3">
      <t>マス</t>
    </rPh>
    <phoneticPr fontId="24"/>
  </si>
  <si>
    <t>護岸</t>
    <rPh sb="0" eb="2">
      <t>ゴガン</t>
    </rPh>
    <phoneticPr fontId="24"/>
  </si>
  <si>
    <t>B</t>
    <phoneticPr fontId="24"/>
  </si>
  <si>
    <t>路面排水桝</t>
    <rPh sb="0" eb="2">
      <t>ロメン</t>
    </rPh>
    <rPh sb="2" eb="4">
      <t>ハイスイ</t>
    </rPh>
    <rPh sb="4" eb="5">
      <t>マス</t>
    </rPh>
    <phoneticPr fontId="24"/>
  </si>
  <si>
    <t>A</t>
    <phoneticPr fontId="24"/>
  </si>
  <si>
    <t>標柱</t>
    <rPh sb="0" eb="2">
      <t>ヒョウチュウ</t>
    </rPh>
    <phoneticPr fontId="24"/>
  </si>
  <si>
    <t>暗渠側溝</t>
    <rPh sb="0" eb="2">
      <t>アンキョ</t>
    </rPh>
    <rPh sb="2" eb="4">
      <t>ソッコウ</t>
    </rPh>
    <phoneticPr fontId="24"/>
  </si>
  <si>
    <t>道路標識</t>
    <rPh sb="0" eb="2">
      <t>ドウロ</t>
    </rPh>
    <rPh sb="2" eb="4">
      <t>ヒョウシキ</t>
    </rPh>
    <phoneticPr fontId="24"/>
  </si>
  <si>
    <t>大型フリューム</t>
  </si>
  <si>
    <t>型枠パネル</t>
    <rPh sb="0" eb="2">
      <t>カタワク</t>
    </rPh>
    <phoneticPr fontId="24"/>
  </si>
  <si>
    <t>排水フリューム</t>
    <rPh sb="0" eb="2">
      <t>ハイスイ</t>
    </rPh>
    <phoneticPr fontId="24"/>
  </si>
  <si>
    <t>ドジョウ階段</t>
    <rPh sb="4" eb="6">
      <t>カイダン</t>
    </rPh>
    <phoneticPr fontId="24"/>
  </si>
  <si>
    <t>水路用L型</t>
    <rPh sb="0" eb="3">
      <t>スイロヨウ</t>
    </rPh>
    <rPh sb="4" eb="5">
      <t>ガタ</t>
    </rPh>
    <phoneticPr fontId="24"/>
  </si>
  <si>
    <t>特殊肥料</t>
    <rPh sb="0" eb="2">
      <t>トクシュ</t>
    </rPh>
    <rPh sb="2" eb="4">
      <t>ヒリョウ</t>
    </rPh>
    <phoneticPr fontId="24"/>
  </si>
  <si>
    <t>特殊肥料(家畜ふん尿,ﾊﾞｰｸ),(鶏糞)</t>
    <rPh sb="0" eb="2">
      <t>トクシュ</t>
    </rPh>
    <rPh sb="2" eb="4">
      <t>ヒリョウ</t>
    </rPh>
    <rPh sb="18" eb="19">
      <t>ニワトリ</t>
    </rPh>
    <rPh sb="19" eb="20">
      <t>フン</t>
    </rPh>
    <phoneticPr fontId="24"/>
  </si>
  <si>
    <t>小型排水路</t>
  </si>
  <si>
    <t>特殊肥料(ホタテ貝殻)</t>
    <rPh sb="0" eb="2">
      <t>トクシュ</t>
    </rPh>
    <rPh sb="2" eb="4">
      <t>ヒリョウ</t>
    </rPh>
    <rPh sb="8" eb="10">
      <t>カイガラ</t>
    </rPh>
    <phoneticPr fontId="24"/>
  </si>
  <si>
    <t>B</t>
  </si>
  <si>
    <t>ベンチフリュームボックス暗渠</t>
    <phoneticPr fontId="24"/>
  </si>
  <si>
    <t>B</t>
    <phoneticPr fontId="24"/>
  </si>
  <si>
    <t>特殊肥料(生ゴミ(食品残さ))</t>
    <rPh sb="0" eb="2">
      <t>トクシュ</t>
    </rPh>
    <rPh sb="2" eb="4">
      <t>ヒリョウ</t>
    </rPh>
    <rPh sb="5" eb="6">
      <t>ナマ</t>
    </rPh>
    <rPh sb="9" eb="11">
      <t>ショクヒン</t>
    </rPh>
    <rPh sb="11" eb="12">
      <t>ザン</t>
    </rPh>
    <phoneticPr fontId="24"/>
  </si>
  <si>
    <t>小型ボックスカルバート</t>
    <phoneticPr fontId="24"/>
  </si>
  <si>
    <t>再生ガラス発泡軽量資材</t>
    <rPh sb="0" eb="2">
      <t>サイセイ</t>
    </rPh>
    <rPh sb="5" eb="7">
      <t>ハッポウ</t>
    </rPh>
    <rPh sb="7" eb="9">
      <t>ケイリョウ</t>
    </rPh>
    <rPh sb="9" eb="11">
      <t>シザイ</t>
    </rPh>
    <phoneticPr fontId="24"/>
  </si>
  <si>
    <t>平張ブロック</t>
    <rPh sb="0" eb="1">
      <t>ヒラ</t>
    </rPh>
    <rPh sb="1" eb="2">
      <t>ハ</t>
    </rPh>
    <phoneticPr fontId="24"/>
  </si>
  <si>
    <t>グランド用白線</t>
    <rPh sb="4" eb="5">
      <t>ヨウ</t>
    </rPh>
    <rPh sb="5" eb="7">
      <t>ハクセン</t>
    </rPh>
    <phoneticPr fontId="24"/>
  </si>
  <si>
    <t>法枠ブロック</t>
    <rPh sb="0" eb="1">
      <t>ノリ</t>
    </rPh>
    <rPh sb="1" eb="2">
      <t>ワク</t>
    </rPh>
    <phoneticPr fontId="24"/>
  </si>
  <si>
    <t>埋戻材、
凍上抑制材</t>
    <rPh sb="0" eb="1">
      <t>ウ</t>
    </rPh>
    <rPh sb="1" eb="2">
      <t>モド</t>
    </rPh>
    <rPh sb="2" eb="3">
      <t>ザイ</t>
    </rPh>
    <rPh sb="5" eb="7">
      <t>トウジョウ</t>
    </rPh>
    <rPh sb="7" eb="9">
      <t>ヨクセイ</t>
    </rPh>
    <rPh sb="9" eb="10">
      <t>ザイ</t>
    </rPh>
    <phoneticPr fontId="24"/>
  </si>
  <si>
    <t>製品のパンフレットや優先使用指針は下記の環境政策課ホームページに掲載しています。</t>
    <phoneticPr fontId="24"/>
  </si>
  <si>
    <t>http://www.pref.aomori.lg.jp/nature/kankyo/nintei_recycle.html</t>
    <phoneticPr fontId="24"/>
  </si>
  <si>
    <t>Ⅰ</t>
    <phoneticPr fontId="1"/>
  </si>
  <si>
    <t>Ⅱ</t>
    <phoneticPr fontId="1"/>
  </si>
  <si>
    <t>Ⅲ</t>
    <phoneticPr fontId="1"/>
  </si>
  <si>
    <t>Ⅳ</t>
    <phoneticPr fontId="1"/>
  </si>
  <si>
    <t>Ⅴ</t>
    <phoneticPr fontId="1"/>
  </si>
  <si>
    <t>直接工事費</t>
  </si>
  <si>
    <t>共通仮設費</t>
    <rPh sb="0" eb="2">
      <t>キョウツウ</t>
    </rPh>
    <rPh sb="2" eb="4">
      <t>カセツ</t>
    </rPh>
    <rPh sb="4" eb="5">
      <t>ヒ</t>
    </rPh>
    <phoneticPr fontId="0"/>
  </si>
  <si>
    <t>現場管理費</t>
    <rPh sb="0" eb="2">
      <t>ゲンバ</t>
    </rPh>
    <rPh sb="2" eb="5">
      <t>カンリヒ</t>
    </rPh>
    <phoneticPr fontId="0"/>
  </si>
  <si>
    <t>一般管理費</t>
    <rPh sb="0" eb="2">
      <t>イッパン</t>
    </rPh>
    <rPh sb="2" eb="5">
      <t>カンリヒ</t>
    </rPh>
    <phoneticPr fontId="0"/>
  </si>
  <si>
    <t>工事価格</t>
    <rPh sb="0" eb="2">
      <t>コウジ</t>
    </rPh>
    <rPh sb="2" eb="4">
      <t>カカク</t>
    </rPh>
    <phoneticPr fontId="0"/>
  </si>
  <si>
    <t>式</t>
    <rPh sb="0" eb="1">
      <t>シキ</t>
    </rPh>
    <phoneticPr fontId="1"/>
  </si>
  <si>
    <t>直接工事費　内訳</t>
    <rPh sb="6" eb="8">
      <t>ウチワケ</t>
    </rPh>
    <phoneticPr fontId="1"/>
  </si>
  <si>
    <r>
      <t>　本工事は「青森県認定リサイクル製品優先使用指針」に基づき、下記の｢青森県認定リサイクル製品」を使用し工事を実施するよう努めるものとする。
　なお、｢青森県認定リサイクル製品」の入手が困難な場合のほか使用できない理由がある場合は、その旨を</t>
    </r>
    <r>
      <rPr>
        <b/>
        <sz val="11"/>
        <rFont val="ＭＳ 明朝"/>
        <family val="1"/>
        <charset val="128"/>
      </rPr>
      <t>「書面」</t>
    </r>
    <r>
      <rPr>
        <sz val="11"/>
        <rFont val="ＭＳ 明朝"/>
        <family val="1"/>
        <charset val="128"/>
      </rPr>
      <t>で提出し、監督員の承諾を得て新材製品を使用するものとする。(Aグループのみ)</t>
    </r>
    <phoneticPr fontId="24"/>
  </si>
  <si>
    <t>その他工事</t>
  </si>
  <si>
    <t>発生材処分費+相当税</t>
  </si>
  <si>
    <t>A2</t>
    <phoneticPr fontId="1"/>
  </si>
  <si>
    <t>A3</t>
    <phoneticPr fontId="1"/>
  </si>
  <si>
    <t>工 事 名 称</t>
  </si>
  <si>
    <t>原設計金額</t>
  </si>
  <si>
    <t>変更設計金額</t>
  </si>
  <si>
    <t>仕　　　様</t>
  </si>
  <si>
    <t>単</t>
  </si>
  <si>
    <t>原　設　計　額</t>
  </si>
  <si>
    <t>変　更　設　計　額</t>
  </si>
  <si>
    <t>差  引</t>
  </si>
  <si>
    <t>備   考</t>
  </si>
  <si>
    <t>位</t>
  </si>
  <si>
    <t>単  価</t>
  </si>
  <si>
    <t>金  額</t>
  </si>
  <si>
    <t>増  減</t>
  </si>
  <si>
    <t xml:space="preserve">原設計率 </t>
  </si>
  <si>
    <t>変更設計率</t>
  </si>
  <si>
    <t>Ａ</t>
    <phoneticPr fontId="27"/>
  </si>
  <si>
    <t>直接工事費</t>
    <phoneticPr fontId="27"/>
  </si>
  <si>
    <t>B</t>
    <phoneticPr fontId="27"/>
  </si>
  <si>
    <t>共通仮設費</t>
    <phoneticPr fontId="27"/>
  </si>
  <si>
    <t>純工事費計</t>
  </si>
  <si>
    <t>C</t>
    <phoneticPr fontId="27"/>
  </si>
  <si>
    <t>現場管理費</t>
    <phoneticPr fontId="27"/>
  </si>
  <si>
    <t>工事原価計</t>
  </si>
  <si>
    <t>一般管理費等対象工事原価</t>
    <rPh sb="0" eb="2">
      <t>イッパン</t>
    </rPh>
    <rPh sb="2" eb="5">
      <t>カンリヒ</t>
    </rPh>
    <rPh sb="5" eb="6">
      <t>トウ</t>
    </rPh>
    <rPh sb="6" eb="8">
      <t>タイショウ</t>
    </rPh>
    <rPh sb="8" eb="10">
      <t>コウジ</t>
    </rPh>
    <rPh sb="10" eb="12">
      <t>ゲンカ</t>
    </rPh>
    <phoneticPr fontId="27"/>
  </si>
  <si>
    <t>D</t>
    <phoneticPr fontId="27"/>
  </si>
  <si>
    <t>一般管理費等</t>
    <phoneticPr fontId="27"/>
  </si>
  <si>
    <t>契約保証費補正</t>
    <phoneticPr fontId="18"/>
  </si>
  <si>
    <t>一般管理費等小計</t>
    <rPh sb="6" eb="8">
      <t>ショウケイ</t>
    </rPh>
    <phoneticPr fontId="27"/>
  </si>
  <si>
    <t>一般管理費等計（端数調整後）</t>
    <rPh sb="0" eb="2">
      <t>イッパン</t>
    </rPh>
    <rPh sb="2" eb="5">
      <t>カンリヒ</t>
    </rPh>
    <rPh sb="5" eb="6">
      <t>トウ</t>
    </rPh>
    <rPh sb="6" eb="7">
      <t>ケイ</t>
    </rPh>
    <rPh sb="8" eb="10">
      <t>ハスウ</t>
    </rPh>
    <rPh sb="10" eb="13">
      <t>チョウセイゴ</t>
    </rPh>
    <phoneticPr fontId="27"/>
  </si>
  <si>
    <t>工事価格</t>
    <rPh sb="0" eb="2">
      <t>コウジ</t>
    </rPh>
    <rPh sb="2" eb="4">
      <t>カカク</t>
    </rPh>
    <phoneticPr fontId="27"/>
  </si>
  <si>
    <t>消費税相当額</t>
  </si>
  <si>
    <t>設計額</t>
  </si>
  <si>
    <t>A+B</t>
    <phoneticPr fontId="1"/>
  </si>
  <si>
    <t>A+B+C</t>
    <phoneticPr fontId="1"/>
  </si>
  <si>
    <t>原設計 設定工期：</t>
    <rPh sb="0" eb="3">
      <t>ゲンセッケイ</t>
    </rPh>
    <rPh sb="4" eb="6">
      <t>セッテイ</t>
    </rPh>
    <rPh sb="6" eb="8">
      <t>コウキ</t>
    </rPh>
    <phoneticPr fontId="1"/>
  </si>
  <si>
    <t>変更設計 設定工期：</t>
    <rPh sb="0" eb="2">
      <t>ヘンコウ</t>
    </rPh>
    <phoneticPr fontId="1"/>
  </si>
  <si>
    <t>0110-3041
学校建設費</t>
    <rPh sb="10" eb="12">
      <t>ガッコウ</t>
    </rPh>
    <rPh sb="12" eb="15">
      <t>ケンセツヒ</t>
    </rPh>
    <phoneticPr fontId="1"/>
  </si>
  <si>
    <t>から</t>
    <phoneticPr fontId="1"/>
  </si>
  <si>
    <t>まで</t>
    <phoneticPr fontId="1"/>
  </si>
  <si>
    <t>A2</t>
    <phoneticPr fontId="1"/>
  </si>
  <si>
    <t>契約保証費なし設計額</t>
    <rPh sb="0" eb="2">
      <t>ケイヤク</t>
    </rPh>
    <rPh sb="2" eb="4">
      <t>ホショウ</t>
    </rPh>
    <rPh sb="4" eb="5">
      <t>ヒ</t>
    </rPh>
    <rPh sb="7" eb="9">
      <t>セッケイ</t>
    </rPh>
    <rPh sb="9" eb="10">
      <t>ガク</t>
    </rPh>
    <phoneticPr fontId="1"/>
  </si>
  <si>
    <t>dataシートに金額を入力</t>
    <rPh sb="8" eb="10">
      <t>キンガク</t>
    </rPh>
    <rPh sb="11" eb="13">
      <t>ニュウリョク</t>
    </rPh>
    <phoneticPr fontId="1"/>
  </si>
  <si>
    <t>←dataシートで「変更」を選択すれば出ます</t>
    <rPh sb="10" eb="12">
      <t>ヘンコウ</t>
    </rPh>
    <rPh sb="14" eb="16">
      <t>センタク</t>
    </rPh>
    <rPh sb="19" eb="20">
      <t>デ</t>
    </rPh>
    <phoneticPr fontId="1"/>
  </si>
  <si>
    <t>〃</t>
    <phoneticPr fontId="1"/>
  </si>
  <si>
    <t>円　　</t>
    <rPh sb="0" eb="1">
      <t>エン</t>
    </rPh>
    <phoneticPr fontId="16"/>
  </si>
  <si>
    <t>ページ設定でフッターの</t>
    <rPh sb="3" eb="5">
      <t>セッテイ</t>
    </rPh>
    <phoneticPr fontId="1"/>
  </si>
  <si>
    <t>ページ番号を編集してください</t>
    <phoneticPr fontId="1"/>
  </si>
  <si>
    <t>予算科目は手入力</t>
    <rPh sb="0" eb="2">
      <t>ヨサン</t>
    </rPh>
    <rPh sb="2" eb="4">
      <t>カモク</t>
    </rPh>
    <rPh sb="5" eb="6">
      <t>テ</t>
    </rPh>
    <rPh sb="6" eb="8">
      <t>ニュウリョク</t>
    </rPh>
    <phoneticPr fontId="1"/>
  </si>
  <si>
    <t>空気調和設備工事</t>
    <rPh sb="0" eb="2">
      <t>クウキ</t>
    </rPh>
    <rPh sb="2" eb="4">
      <t>チョウワ</t>
    </rPh>
    <rPh sb="4" eb="6">
      <t>セツビ</t>
    </rPh>
    <rPh sb="6" eb="8">
      <t>コウジ</t>
    </rPh>
    <phoneticPr fontId="1"/>
  </si>
  <si>
    <t>自動制御設備工事</t>
    <rPh sb="0" eb="2">
      <t>ジドウ</t>
    </rPh>
    <rPh sb="2" eb="4">
      <t>セイギョ</t>
    </rPh>
    <rPh sb="4" eb="6">
      <t>セツビ</t>
    </rPh>
    <rPh sb="6" eb="8">
      <t>コウジ</t>
    </rPh>
    <phoneticPr fontId="1"/>
  </si>
  <si>
    <t>給排水衛生設備工事</t>
    <rPh sb="0" eb="3">
      <t>キュウハイスイ</t>
    </rPh>
    <rPh sb="3" eb="5">
      <t>エイセイ</t>
    </rPh>
    <rPh sb="5" eb="7">
      <t>セツビ</t>
    </rPh>
    <rPh sb="7" eb="9">
      <t>コウジ</t>
    </rPh>
    <phoneticPr fontId="1"/>
  </si>
  <si>
    <t>ガス設備工事</t>
    <rPh sb="2" eb="4">
      <t>セツビ</t>
    </rPh>
    <rPh sb="4" eb="6">
      <t>コウジ</t>
    </rPh>
    <phoneticPr fontId="1"/>
  </si>
  <si>
    <t>さく井設備工事</t>
    <rPh sb="2" eb="3">
      <t>イ</t>
    </rPh>
    <rPh sb="3" eb="5">
      <t>セツビ</t>
    </rPh>
    <rPh sb="5" eb="7">
      <t>コウジ</t>
    </rPh>
    <phoneticPr fontId="1"/>
  </si>
  <si>
    <t>浄化槽設備工事</t>
    <rPh sb="0" eb="3">
      <t>ジョウカソウ</t>
    </rPh>
    <rPh sb="3" eb="5">
      <t>セツビ</t>
    </rPh>
    <rPh sb="5" eb="7">
      <t>コウジ</t>
    </rPh>
    <phoneticPr fontId="1"/>
  </si>
  <si>
    <t>昇降機設備工事</t>
    <rPh sb="0" eb="3">
      <t>ショウコウキ</t>
    </rPh>
    <rPh sb="3" eb="5">
      <t>セツビ</t>
    </rPh>
    <rPh sb="5" eb="7">
      <t>コウジ</t>
    </rPh>
    <phoneticPr fontId="1"/>
  </si>
  <si>
    <t>機械式駐車設備工事</t>
    <rPh sb="0" eb="3">
      <t>キカイシキ</t>
    </rPh>
    <rPh sb="3" eb="5">
      <t>チュウシャ</t>
    </rPh>
    <rPh sb="5" eb="7">
      <t>セツビ</t>
    </rPh>
    <rPh sb="7" eb="9">
      <t>コウジ</t>
    </rPh>
    <phoneticPr fontId="1"/>
  </si>
  <si>
    <t>医療ガス設備工事</t>
    <rPh sb="0" eb="2">
      <t>イリョウ</t>
    </rPh>
    <rPh sb="4" eb="6">
      <t>セツビ</t>
    </rPh>
    <rPh sb="6" eb="8">
      <t>コウジ</t>
    </rPh>
    <phoneticPr fontId="1"/>
  </si>
  <si>
    <t>電力設備工事</t>
    <rPh sb="0" eb="2">
      <t>デンリョク</t>
    </rPh>
    <rPh sb="2" eb="4">
      <t>セツビ</t>
    </rPh>
    <rPh sb="4" eb="6">
      <t>コウジ</t>
    </rPh>
    <phoneticPr fontId="1"/>
  </si>
  <si>
    <t>受変電設備工事</t>
    <rPh sb="0" eb="3">
      <t>ジュヘンデン</t>
    </rPh>
    <rPh sb="3" eb="5">
      <t>セツビ</t>
    </rPh>
    <rPh sb="5" eb="7">
      <t>コウジ</t>
    </rPh>
    <phoneticPr fontId="1"/>
  </si>
  <si>
    <t>電力貯蔵設備工事</t>
    <rPh sb="0" eb="2">
      <t>デンリョク</t>
    </rPh>
    <rPh sb="2" eb="4">
      <t>チョゾウ</t>
    </rPh>
    <rPh sb="4" eb="6">
      <t>セツビ</t>
    </rPh>
    <rPh sb="6" eb="8">
      <t>コウジ</t>
    </rPh>
    <phoneticPr fontId="1"/>
  </si>
  <si>
    <t>発電設備工事</t>
    <rPh sb="0" eb="2">
      <t>ハツデン</t>
    </rPh>
    <rPh sb="2" eb="4">
      <t>セツビ</t>
    </rPh>
    <rPh sb="4" eb="6">
      <t>コウジ</t>
    </rPh>
    <phoneticPr fontId="1"/>
  </si>
  <si>
    <t>通信・情報設備工事</t>
    <rPh sb="0" eb="2">
      <t>ツウシン</t>
    </rPh>
    <rPh sb="3" eb="5">
      <t>ジョウホウ</t>
    </rPh>
    <rPh sb="5" eb="7">
      <t>セツビ</t>
    </rPh>
    <rPh sb="7" eb="9">
      <t>コウジ</t>
    </rPh>
    <phoneticPr fontId="1"/>
  </si>
  <si>
    <t>中央監視制御設備工事</t>
    <rPh sb="0" eb="2">
      <t>チュウオウ</t>
    </rPh>
    <rPh sb="2" eb="4">
      <t>カンシ</t>
    </rPh>
    <rPh sb="4" eb="6">
      <t>セイギョ</t>
    </rPh>
    <rPh sb="6" eb="8">
      <t>セツビ</t>
    </rPh>
    <rPh sb="8" eb="10">
      <t>コウジ</t>
    </rPh>
    <phoneticPr fontId="1"/>
  </si>
  <si>
    <t>医療関係設備工事</t>
    <rPh sb="0" eb="2">
      <t>イリョウ</t>
    </rPh>
    <rPh sb="2" eb="4">
      <t>カンケイ</t>
    </rPh>
    <rPh sb="4" eb="6">
      <t>セツビ</t>
    </rPh>
    <rPh sb="6" eb="8">
      <t>コウジ</t>
    </rPh>
    <phoneticPr fontId="1"/>
  </si>
  <si>
    <t>以下の項目から該当する工事内容を記入</t>
    <rPh sb="0" eb="2">
      <t>イカ</t>
    </rPh>
    <rPh sb="3" eb="5">
      <t>コウモク</t>
    </rPh>
    <rPh sb="7" eb="9">
      <t>ガイトウ</t>
    </rPh>
    <rPh sb="11" eb="13">
      <t>コウジ</t>
    </rPh>
    <rPh sb="13" eb="15">
      <t>ナイヨウ</t>
    </rPh>
    <rPh sb="16" eb="18">
      <t>キニュウ</t>
    </rPh>
    <phoneticPr fontId="1"/>
  </si>
  <si>
    <t>　共通仮設費率及び現場管理費率の算定に用いる工期（Ｔ）は、○○ヶ月とする。</t>
    <rPh sb="32" eb="33">
      <t>ゲツ</t>
    </rPh>
    <phoneticPr fontId="18"/>
  </si>
  <si>
    <t>共通仮設費率及び現場管理費率の算定に用いる工期（Ｔ）は、○○ヶ月とする。</t>
    <phoneticPr fontId="1"/>
  </si>
  <si>
    <t>共通仮設費率及び現場管理費率の算定に用いる工期（Ｔ）は、発注後の機器製作期間を考慮し、○○ヶ月とする。</t>
    <phoneticPr fontId="1"/>
  </si>
  <si>
    <t>本工事では、経費率の算定に工期（Ｔ）を用いない。</t>
    <phoneticPr fontId="1"/>
  </si>
  <si>
    <t>・参考文例</t>
    <rPh sb="1" eb="3">
      <t>サンコウ</t>
    </rPh>
    <rPh sb="3" eb="5">
      <t>ブンレイ</t>
    </rPh>
    <phoneticPr fontId="1"/>
  </si>
  <si>
    <t>質　　　問　　　書</t>
    <phoneticPr fontId="1"/>
  </si>
  <si>
    <t>（全○枚）</t>
    <rPh sb="1" eb="2">
      <t>ゼン</t>
    </rPh>
    <rPh sb="3" eb="4">
      <t>マイ</t>
    </rPh>
    <phoneticPr fontId="1"/>
  </si>
  <si>
    <t>※質問書提出以外の問い合わせには回答いたしません。</t>
    <rPh sb="1" eb="4">
      <t>シツモンショ</t>
    </rPh>
    <rPh sb="4" eb="6">
      <t>テイシュツ</t>
    </rPh>
    <rPh sb="6" eb="8">
      <t>イガイ</t>
    </rPh>
    <rPh sb="9" eb="10">
      <t>ト</t>
    </rPh>
    <rPh sb="11" eb="12">
      <t>ア</t>
    </rPh>
    <rPh sb="16" eb="18">
      <t>カイトウ</t>
    </rPh>
    <phoneticPr fontId="1"/>
  </si>
  <si>
    <t>※質問がない場合は、提出の必要はありません。</t>
    <rPh sb="1" eb="3">
      <t>シツモン</t>
    </rPh>
    <rPh sb="6" eb="8">
      <t>バアイ</t>
    </rPh>
    <rPh sb="10" eb="12">
      <t>テイシュツ</t>
    </rPh>
    <rPh sb="13" eb="15">
      <t>ヒツヨウ</t>
    </rPh>
    <phoneticPr fontId="24"/>
  </si>
  <si>
    <t>名　　　称</t>
    <phoneticPr fontId="1"/>
  </si>
  <si>
    <t>○</t>
    <phoneticPr fontId="1"/>
  </si>
  <si>
    <t>※赤い四角の中の数字を選択</t>
    <phoneticPr fontId="1"/>
  </si>
  <si>
    <t>名　　　称</t>
    <phoneticPr fontId="1"/>
  </si>
  <si>
    <t>←科目別内訳は手入力</t>
    <rPh sb="1" eb="3">
      <t>カモク</t>
    </rPh>
    <rPh sb="3" eb="4">
      <t>ベツ</t>
    </rPh>
    <rPh sb="4" eb="6">
      <t>ウチワケ</t>
    </rPh>
    <rPh sb="7" eb="8">
      <t>テ</t>
    </rPh>
    <rPh sb="8" eb="10">
      <t>ニュウリョク</t>
    </rPh>
    <phoneticPr fontId="1"/>
  </si>
  <si>
    <t>から</t>
    <phoneticPr fontId="1"/>
  </si>
  <si>
    <t>まで</t>
    <phoneticPr fontId="1"/>
  </si>
  <si>
    <t>工　期</t>
    <rPh sb="0" eb="1">
      <t>コウ</t>
    </rPh>
    <rPh sb="2" eb="3">
      <t>キ</t>
    </rPh>
    <phoneticPr fontId="1"/>
  </si>
  <si>
    <t>A2</t>
    <phoneticPr fontId="1"/>
  </si>
  <si>
    <t>A3</t>
    <phoneticPr fontId="1"/>
  </si>
  <si>
    <t>必要な内訳に合わせて印刷範囲を変更してください</t>
    <rPh sb="0" eb="2">
      <t>ヒツヨウ</t>
    </rPh>
    <rPh sb="3" eb="5">
      <t>ウチワケ</t>
    </rPh>
    <rPh sb="6" eb="7">
      <t>ア</t>
    </rPh>
    <rPh sb="10" eb="12">
      <t>インサツ</t>
    </rPh>
    <rPh sb="12" eb="14">
      <t>ハンイ</t>
    </rPh>
    <rPh sb="15" eb="17">
      <t>ヘンコウ</t>
    </rPh>
    <phoneticPr fontId="1"/>
  </si>
  <si>
    <t>円（内消費税</t>
    <phoneticPr fontId="1"/>
  </si>
  <si>
    <t>第一回変更設計</t>
    <rPh sb="0" eb="1">
      <t>ダイ</t>
    </rPh>
    <rPh sb="1" eb="2">
      <t>イチ</t>
    </rPh>
    <rPh sb="2" eb="3">
      <t>カイ</t>
    </rPh>
    <rPh sb="3" eb="5">
      <t>ヘンコウ</t>
    </rPh>
    <rPh sb="5" eb="7">
      <t>セッケイ</t>
    </rPh>
    <phoneticPr fontId="16"/>
  </si>
  <si>
    <t>第二回変更設計</t>
    <rPh sb="0" eb="1">
      <t>ダイ</t>
    </rPh>
    <rPh sb="1" eb="2">
      <t>ニ</t>
    </rPh>
    <rPh sb="2" eb="3">
      <t>カイ</t>
    </rPh>
    <rPh sb="3" eb="5">
      <t>ヘンコウ</t>
    </rPh>
    <rPh sb="5" eb="7">
      <t>セッケイ</t>
    </rPh>
    <phoneticPr fontId="16"/>
  </si>
  <si>
    <t>円）</t>
    <phoneticPr fontId="1"/>
  </si>
  <si>
    <t>※第二回以降の設計変更では、各自で設計額の参照先や数式を編集してください。</t>
    <rPh sb="1" eb="2">
      <t>ダイ</t>
    </rPh>
    <rPh sb="2" eb="4">
      <t>ニカイ</t>
    </rPh>
    <rPh sb="4" eb="6">
      <t>イコウ</t>
    </rPh>
    <rPh sb="7" eb="9">
      <t>セッケイ</t>
    </rPh>
    <rPh sb="9" eb="11">
      <t>ヘンコウ</t>
    </rPh>
    <rPh sb="14" eb="16">
      <t>カクジ</t>
    </rPh>
    <rPh sb="17" eb="19">
      <t>セッケイ</t>
    </rPh>
    <rPh sb="19" eb="20">
      <t>ガク</t>
    </rPh>
    <rPh sb="21" eb="23">
      <t>サンショウ</t>
    </rPh>
    <rPh sb="23" eb="24">
      <t>サキ</t>
    </rPh>
    <rPh sb="25" eb="27">
      <t>スウシキ</t>
    </rPh>
    <rPh sb="28" eb="30">
      <t>ヘンシュウ</t>
    </rPh>
    <phoneticPr fontId="1"/>
  </si>
  <si>
    <t>※変更工期末を出力する際に、原設計の工期末に取り消し線を引くように設定していますが、その取り消し線が印刷されない場合があります。</t>
    <rPh sb="1" eb="3">
      <t>ヘンコウ</t>
    </rPh>
    <rPh sb="3" eb="5">
      <t>コウキ</t>
    </rPh>
    <rPh sb="5" eb="6">
      <t>マツ</t>
    </rPh>
    <rPh sb="7" eb="9">
      <t>シュツリョク</t>
    </rPh>
    <rPh sb="11" eb="12">
      <t>サイ</t>
    </rPh>
    <rPh sb="14" eb="17">
      <t>ゲンセッケイ</t>
    </rPh>
    <rPh sb="18" eb="20">
      <t>コウキ</t>
    </rPh>
    <rPh sb="20" eb="21">
      <t>マツ</t>
    </rPh>
    <rPh sb="22" eb="23">
      <t>ト</t>
    </rPh>
    <rPh sb="24" eb="25">
      <t>ケ</t>
    </rPh>
    <rPh sb="26" eb="27">
      <t>セン</t>
    </rPh>
    <rPh sb="28" eb="29">
      <t>ヒ</t>
    </rPh>
    <rPh sb="33" eb="35">
      <t>セッテイ</t>
    </rPh>
    <rPh sb="44" eb="45">
      <t>ト</t>
    </rPh>
    <rPh sb="46" eb="47">
      <t>ケ</t>
    </rPh>
    <rPh sb="48" eb="49">
      <t>セン</t>
    </rPh>
    <rPh sb="50" eb="52">
      <t>インサツ</t>
    </rPh>
    <rPh sb="56" eb="58">
      <t>バアイ</t>
    </rPh>
    <phoneticPr fontId="1"/>
  </si>
  <si>
    <t>そのときは、対象のセルの書式設定で取り消し線にチェックを入れてください。</t>
    <rPh sb="6" eb="8">
      <t>タイショウ</t>
    </rPh>
    <rPh sb="12" eb="14">
      <t>ショシキ</t>
    </rPh>
    <rPh sb="14" eb="16">
      <t>セッテイ</t>
    </rPh>
    <rPh sb="17" eb="18">
      <t>ト</t>
    </rPh>
    <rPh sb="19" eb="20">
      <t>ケ</t>
    </rPh>
    <rPh sb="21" eb="22">
      <t>セン</t>
    </rPh>
    <rPh sb="28" eb="29">
      <t>イ</t>
    </rPh>
    <phoneticPr fontId="1"/>
  </si>
  <si>
    <t>・変更工期末を出力する際に、原設計の工期末に取り消し線を引くように設定していますが、その取り消し線が印刷されない場合があります。</t>
    <phoneticPr fontId="1"/>
  </si>
  <si>
    <t>そのときは、対象のセルの書式設定で取り消し線にチェックを入れてください。</t>
    <phoneticPr fontId="1"/>
  </si>
  <si>
    <t>※第二回以降の設計変更に係る請負率は、当初の設計の請負率によるものとします。</t>
    <rPh sb="1" eb="2">
      <t>ダイ</t>
    </rPh>
    <rPh sb="2" eb="4">
      <t>ニカイ</t>
    </rPh>
    <rPh sb="4" eb="6">
      <t>イコウ</t>
    </rPh>
    <rPh sb="7" eb="9">
      <t>セッケイ</t>
    </rPh>
    <rPh sb="9" eb="11">
      <t>ヘンコウ</t>
    </rPh>
    <rPh sb="12" eb="13">
      <t>カカ</t>
    </rPh>
    <rPh sb="14" eb="16">
      <t>ウケオイ</t>
    </rPh>
    <rPh sb="16" eb="17">
      <t>リツ</t>
    </rPh>
    <rPh sb="19" eb="21">
      <t>トウショ</t>
    </rPh>
    <rPh sb="22" eb="24">
      <t>セッケイ</t>
    </rPh>
    <rPh sb="25" eb="27">
      <t>ウケオイ</t>
    </rPh>
    <rPh sb="27" eb="28">
      <t>リツ</t>
    </rPh>
    <phoneticPr fontId="1"/>
  </si>
  <si>
    <t>ｍ</t>
    <phoneticPr fontId="1"/>
  </si>
  <si>
    <t>　現場説明書に記載する必要がある場合は、適宜追加するものとする。</t>
    <phoneticPr fontId="1"/>
  </si>
  <si>
    <t>2)</t>
    <phoneticPr fontId="1"/>
  </si>
  <si>
    <t xml:space="preserve">
変更工事価格　＝
（請負率を乗じた額）</t>
    <rPh sb="1" eb="3">
      <t>ヘンコウ</t>
    </rPh>
    <rPh sb="3" eb="5">
      <t>コウジ</t>
    </rPh>
    <rPh sb="5" eb="7">
      <t>カカク</t>
    </rPh>
    <rPh sb="11" eb="13">
      <t>ウケオイ</t>
    </rPh>
    <rPh sb="13" eb="14">
      <t>リツ</t>
    </rPh>
    <rPh sb="15" eb="16">
      <t>ジョウ</t>
    </rPh>
    <rPh sb="18" eb="19">
      <t>ガク</t>
    </rPh>
    <phoneticPr fontId="16"/>
  </si>
  <si>
    <t>円（10,000円未満切捨）</t>
    <rPh sb="0" eb="1">
      <t>エン</t>
    </rPh>
    <rPh sb="8" eb="9">
      <t>エン</t>
    </rPh>
    <rPh sb="9" eb="11">
      <t>ミマン</t>
    </rPh>
    <rPh sb="11" eb="12">
      <t>キ</t>
    </rPh>
    <rPh sb="12" eb="13">
      <t>ス</t>
    </rPh>
    <phoneticPr fontId="16"/>
  </si>
  <si>
    <t>円　×　( 1 ＋ 0.1 )　＝</t>
    <rPh sb="0" eb="1">
      <t>エン</t>
    </rPh>
    <phoneticPr fontId="16"/>
  </si>
  <si>
    <t>令和  年  月  日</t>
    <rPh sb="0" eb="2">
      <t>レイワ</t>
    </rPh>
    <rPh sb="4" eb="5">
      <t>ネン</t>
    </rPh>
    <rPh sb="7" eb="8">
      <t>ツキ</t>
    </rPh>
    <rPh sb="10" eb="11">
      <t>ニチ</t>
    </rPh>
    <phoneticPr fontId="1"/>
  </si>
  <si>
    <t>令和　年　月</t>
    <rPh sb="0" eb="2">
      <t>レイワ</t>
    </rPh>
    <rPh sb="3" eb="4">
      <t>ネン</t>
    </rPh>
    <rPh sb="5" eb="6">
      <t>ガツ</t>
    </rPh>
    <phoneticPr fontId="1"/>
  </si>
  <si>
    <t>令和　年度</t>
    <rPh sb="0" eb="2">
      <t>レイワ</t>
    </rPh>
    <rPh sb="3" eb="5">
      <t>ネンド</t>
    </rPh>
    <phoneticPr fontId="1"/>
  </si>
  <si>
    <t>令和　年度</t>
    <rPh sb="0" eb="2">
      <t>レイワ</t>
    </rPh>
    <rPh sb="3" eb="5">
      <t>ネンド</t>
    </rPh>
    <phoneticPr fontId="3"/>
  </si>
  <si>
    <t>令和　　年　　月　　日</t>
    <rPh sb="0" eb="2">
      <t>レイワ</t>
    </rPh>
    <rPh sb="4" eb="5">
      <t>ネン</t>
    </rPh>
    <rPh sb="7" eb="8">
      <t>ガツ</t>
    </rPh>
    <rPh sb="10" eb="11">
      <t>ヒ</t>
    </rPh>
    <phoneticPr fontId="22"/>
  </si>
  <si>
    <t>令和  年  月  日</t>
    <rPh sb="0" eb="2">
      <t>レイワ</t>
    </rPh>
    <phoneticPr fontId="1"/>
  </si>
  <si>
    <t>養生</t>
    <rPh sb="0" eb="2">
      <t>ヨウジョウ</t>
    </rPh>
    <phoneticPr fontId="24"/>
  </si>
  <si>
    <t>建物周囲</t>
    <rPh sb="0" eb="2">
      <t>タテモノ</t>
    </rPh>
    <rPh sb="2" eb="4">
      <t>シュウイ</t>
    </rPh>
    <phoneticPr fontId="24"/>
  </si>
  <si>
    <t>外壁改修</t>
    <rPh sb="0" eb="2">
      <t>ガイヘキ</t>
    </rPh>
    <rPh sb="2" eb="4">
      <t>カイシュウ</t>
    </rPh>
    <phoneticPr fontId="1"/>
  </si>
  <si>
    <t>整理清掃・後片付け</t>
    <rPh sb="0" eb="2">
      <t>セイリ</t>
    </rPh>
    <rPh sb="2" eb="4">
      <t>セイソウ</t>
    </rPh>
    <rPh sb="5" eb="8">
      <t>アトカタヅ</t>
    </rPh>
    <phoneticPr fontId="24"/>
  </si>
  <si>
    <t>外部足場(手すり先行方式）</t>
    <rPh sb="0" eb="2">
      <t>ガイブ</t>
    </rPh>
    <rPh sb="2" eb="4">
      <t>アシバ</t>
    </rPh>
    <rPh sb="5" eb="6">
      <t>テ</t>
    </rPh>
    <rPh sb="8" eb="10">
      <t>センコウ</t>
    </rPh>
    <rPh sb="10" eb="12">
      <t>ホウシキ</t>
    </rPh>
    <phoneticPr fontId="24"/>
  </si>
  <si>
    <t>枠組本足場　900幅　12ｍ未満　45日</t>
    <rPh sb="0" eb="2">
      <t>ワクグミ</t>
    </rPh>
    <rPh sb="2" eb="3">
      <t>ホン</t>
    </rPh>
    <rPh sb="3" eb="5">
      <t>アシバ</t>
    </rPh>
    <rPh sb="9" eb="10">
      <t>ハバ</t>
    </rPh>
    <rPh sb="14" eb="16">
      <t>ミマン</t>
    </rPh>
    <rPh sb="19" eb="20">
      <t>ヒ</t>
    </rPh>
    <phoneticPr fontId="24"/>
  </si>
  <si>
    <t>安全手すり</t>
    <rPh sb="0" eb="2">
      <t>アンゼン</t>
    </rPh>
    <rPh sb="2" eb="3">
      <t>テ</t>
    </rPh>
    <phoneticPr fontId="24"/>
  </si>
  <si>
    <t>枠組用　45日</t>
    <rPh sb="0" eb="2">
      <t>ワクグミ</t>
    </rPh>
    <rPh sb="2" eb="3">
      <t>ヨウ</t>
    </rPh>
    <rPh sb="6" eb="7">
      <t>ヒ</t>
    </rPh>
    <phoneticPr fontId="24"/>
  </si>
  <si>
    <t>養生シート張り</t>
    <rPh sb="0" eb="2">
      <t>ヨウジョウ</t>
    </rPh>
    <rPh sb="5" eb="6">
      <t>バ</t>
    </rPh>
    <phoneticPr fontId="24"/>
  </si>
  <si>
    <t>防炎１類　45日</t>
    <rPh sb="0" eb="2">
      <t>ボウエン</t>
    </rPh>
    <rPh sb="3" eb="4">
      <t>ルイ</t>
    </rPh>
    <rPh sb="7" eb="8">
      <t>ニチ</t>
    </rPh>
    <phoneticPr fontId="24"/>
  </si>
  <si>
    <t>仮設材運搬</t>
    <rPh sb="0" eb="2">
      <t>カセツ</t>
    </rPh>
    <rPh sb="2" eb="3">
      <t>ザイ</t>
    </rPh>
    <rPh sb="3" eb="5">
      <t>ウンパン</t>
    </rPh>
    <phoneticPr fontId="24"/>
  </si>
  <si>
    <t>枠組本足場　900幅</t>
    <rPh sb="0" eb="2">
      <t>ワクグミ</t>
    </rPh>
    <rPh sb="2" eb="3">
      <t>ホン</t>
    </rPh>
    <rPh sb="3" eb="5">
      <t>アシバ</t>
    </rPh>
    <rPh sb="9" eb="10">
      <t>ハバ</t>
    </rPh>
    <phoneticPr fontId="24"/>
  </si>
  <si>
    <t>　〃</t>
    <phoneticPr fontId="24"/>
  </si>
  <si>
    <t>安全手すり　枠組用</t>
    <rPh sb="0" eb="2">
      <t>アンゼン</t>
    </rPh>
    <rPh sb="2" eb="3">
      <t>テ</t>
    </rPh>
    <rPh sb="6" eb="8">
      <t>ワクグミ</t>
    </rPh>
    <rPh sb="8" eb="9">
      <t>ヨウ</t>
    </rPh>
    <phoneticPr fontId="24"/>
  </si>
  <si>
    <t>養生シート</t>
    <rPh sb="0" eb="2">
      <t>ヨウジョウ</t>
    </rPh>
    <phoneticPr fontId="24"/>
  </si>
  <si>
    <t>県69</t>
    <rPh sb="0" eb="1">
      <t>ケン</t>
    </rPh>
    <phoneticPr fontId="1"/>
  </si>
  <si>
    <t>〃</t>
    <phoneticPr fontId="1"/>
  </si>
  <si>
    <t>代価</t>
    <rPh sb="0" eb="2">
      <t>ダイカ</t>
    </rPh>
    <phoneticPr fontId="1"/>
  </si>
  <si>
    <t>〃</t>
    <phoneticPr fontId="1"/>
  </si>
  <si>
    <t>県27</t>
    <rPh sb="0" eb="1">
      <t>ケン</t>
    </rPh>
    <phoneticPr fontId="1"/>
  </si>
  <si>
    <t>県28</t>
    <rPh sb="0" eb="1">
      <t>ケン</t>
    </rPh>
    <phoneticPr fontId="1"/>
  </si>
  <si>
    <t>屋根改修工事</t>
    <rPh sb="0" eb="2">
      <t>ヤネ</t>
    </rPh>
    <rPh sb="2" eb="4">
      <t>カイシュウ</t>
    </rPh>
    <rPh sb="4" eb="6">
      <t>コウジ</t>
    </rPh>
    <phoneticPr fontId="1"/>
  </si>
  <si>
    <t>【屋根部】</t>
    <rPh sb="1" eb="3">
      <t>ヤネ</t>
    </rPh>
    <rPh sb="3" eb="4">
      <t>ブ</t>
    </rPh>
    <phoneticPr fontId="16"/>
  </si>
  <si>
    <t>無落雪屋根ハゼ増し締め</t>
    <rPh sb="0" eb="1">
      <t>ム</t>
    </rPh>
    <rPh sb="1" eb="3">
      <t>ラクセツ</t>
    </rPh>
    <rPh sb="3" eb="5">
      <t>ヤネ</t>
    </rPh>
    <rPh sb="7" eb="8">
      <t>マ</t>
    </rPh>
    <rPh sb="9" eb="10">
      <t>ジ</t>
    </rPh>
    <phoneticPr fontId="1"/>
  </si>
  <si>
    <t>水洗い</t>
    <rPh sb="0" eb="2">
      <t>ミズアラ</t>
    </rPh>
    <phoneticPr fontId="16"/>
  </si>
  <si>
    <t>高圧ポンプ　10～15MPa</t>
    <rPh sb="0" eb="5">
      <t>コウアツ</t>
    </rPh>
    <phoneticPr fontId="16"/>
  </si>
  <si>
    <t>下地調整</t>
    <rPh sb="0" eb="2">
      <t>シタジ</t>
    </rPh>
    <rPh sb="2" eb="4">
      <t>チョウセイ</t>
    </rPh>
    <phoneticPr fontId="16"/>
  </si>
  <si>
    <t>RB種　</t>
  </si>
  <si>
    <t>錆止め塗料塗(亜鉛めっき鋼面Ｃ種)</t>
    <rPh sb="0" eb="1">
      <t>サビ</t>
    </rPh>
    <rPh sb="1" eb="2">
      <t>ト</t>
    </rPh>
    <rPh sb="3" eb="5">
      <t>トリョウ</t>
    </rPh>
    <rPh sb="5" eb="6">
      <t>ヌリ</t>
    </rPh>
    <rPh sb="7" eb="9">
      <t>アエン</t>
    </rPh>
    <rPh sb="12" eb="13">
      <t>コウ</t>
    </rPh>
    <rPh sb="13" eb="14">
      <t>メン</t>
    </rPh>
    <rPh sb="15" eb="16">
      <t>シュ</t>
    </rPh>
    <phoneticPr fontId="16"/>
  </si>
  <si>
    <t>変形エポキシ樹脂プライマー</t>
    <rPh sb="0" eb="2">
      <t>ヘンケイ</t>
    </rPh>
    <rPh sb="6" eb="8">
      <t>ジュシ</t>
    </rPh>
    <phoneticPr fontId="16"/>
  </si>
  <si>
    <t>耐候性塗料塗（DP）2級C種</t>
    <rPh sb="0" eb="3">
      <t>タイコウセイ</t>
    </rPh>
    <rPh sb="3" eb="5">
      <t>トリョウ</t>
    </rPh>
    <rPh sb="5" eb="6">
      <t>ヌリ</t>
    </rPh>
    <rPh sb="11" eb="12">
      <t>キュウ</t>
    </rPh>
    <rPh sb="13" eb="14">
      <t>シュ</t>
    </rPh>
    <phoneticPr fontId="16"/>
  </si>
  <si>
    <t>アクリルシリコン樹脂塗料</t>
    <rPh sb="8" eb="10">
      <t>ジュシ</t>
    </rPh>
    <rPh sb="10" eb="12">
      <t>トリョウ</t>
    </rPh>
    <phoneticPr fontId="16"/>
  </si>
  <si>
    <t>【軒天井改修】</t>
    <rPh sb="1" eb="2">
      <t>ノキ</t>
    </rPh>
    <rPh sb="2" eb="4">
      <t>テンジョウ</t>
    </rPh>
    <rPh sb="4" eb="6">
      <t>カイシュウ</t>
    </rPh>
    <phoneticPr fontId="1"/>
  </si>
  <si>
    <t>下地調整</t>
    <rPh sb="0" eb="2">
      <t>シタジ</t>
    </rPh>
    <rPh sb="2" eb="4">
      <t>チョウセイ</t>
    </rPh>
    <phoneticPr fontId="1"/>
  </si>
  <si>
    <t>ケイ酸カルシウム板面RB種</t>
    <rPh sb="2" eb="3">
      <t>サン</t>
    </rPh>
    <rPh sb="8" eb="9">
      <t>イタ</t>
    </rPh>
    <rPh sb="9" eb="10">
      <t>メン</t>
    </rPh>
    <rPh sb="12" eb="13">
      <t>シュ</t>
    </rPh>
    <phoneticPr fontId="1"/>
  </si>
  <si>
    <t>合成樹脂ｴﾏﾙｼｮﾝﾍﾟｲﾝﾄ塗(EP)</t>
    <rPh sb="0" eb="2">
      <t>ゴウセイ</t>
    </rPh>
    <rPh sb="2" eb="4">
      <t>ジュシ</t>
    </rPh>
    <rPh sb="15" eb="16">
      <t>ヌリ</t>
    </rPh>
    <phoneticPr fontId="1"/>
  </si>
  <si>
    <t>B種</t>
    <rPh sb="1" eb="2">
      <t>シュ</t>
    </rPh>
    <phoneticPr fontId="1"/>
  </si>
  <si>
    <t>㎡</t>
  </si>
  <si>
    <t>施単Ｐ４６８</t>
    <rPh sb="0" eb="1">
      <t>セ</t>
    </rPh>
    <rPh sb="1" eb="2">
      <t>タン</t>
    </rPh>
    <phoneticPr fontId="1"/>
  </si>
  <si>
    <t>外壁改修工事</t>
    <rPh sb="0" eb="2">
      <t>ガイヘキ</t>
    </rPh>
    <rPh sb="2" eb="4">
      <t>カイシュウ</t>
    </rPh>
    <rPh sb="4" eb="6">
      <t>コウジ</t>
    </rPh>
    <phoneticPr fontId="1"/>
  </si>
  <si>
    <t>【窯業系サイディングｔ12】</t>
    <rPh sb="1" eb="3">
      <t>ヨウギョウ</t>
    </rPh>
    <rPh sb="3" eb="4">
      <t>ケイ</t>
    </rPh>
    <phoneticPr fontId="1"/>
  </si>
  <si>
    <t>耐候性塗料塗（ＤP）B種</t>
    <rPh sb="0" eb="3">
      <t>タイコウセイ</t>
    </rPh>
    <rPh sb="3" eb="5">
      <t>トリョウ</t>
    </rPh>
    <rPh sb="5" eb="6">
      <t>ヌリ</t>
    </rPh>
    <rPh sb="11" eb="12">
      <t>シュ</t>
    </rPh>
    <phoneticPr fontId="16"/>
  </si>
  <si>
    <t>【ヒバ板張り　ｔ18】</t>
    <rPh sb="3" eb="4">
      <t>イタ</t>
    </rPh>
    <rPh sb="4" eb="5">
      <t>バ</t>
    </rPh>
    <phoneticPr fontId="1"/>
  </si>
  <si>
    <t>木製保護塗料塗（WP）</t>
    <rPh sb="0" eb="2">
      <t>モクセイ</t>
    </rPh>
    <rPh sb="2" eb="4">
      <t>ホゴ</t>
    </rPh>
    <rPh sb="4" eb="7">
      <t>トリョウヌリ</t>
    </rPh>
    <phoneticPr fontId="16"/>
  </si>
  <si>
    <t>A種　上塗2回</t>
    <rPh sb="1" eb="2">
      <t>シュ</t>
    </rPh>
    <rPh sb="3" eb="5">
      <t>ウエヌリ</t>
    </rPh>
    <rPh sb="6" eb="7">
      <t>カイ</t>
    </rPh>
    <phoneticPr fontId="1"/>
  </si>
  <si>
    <t>【水切】</t>
    <rPh sb="1" eb="3">
      <t>ミズキリ</t>
    </rPh>
    <phoneticPr fontId="1"/>
  </si>
  <si>
    <t>素地ごしらえ　</t>
    <rPh sb="0" eb="2">
      <t>ソジ</t>
    </rPh>
    <phoneticPr fontId="16"/>
  </si>
  <si>
    <t>亜鉛メッキ鋼面</t>
    <rPh sb="0" eb="2">
      <t>アエン</t>
    </rPh>
    <rPh sb="5" eb="6">
      <t>コウ</t>
    </rPh>
    <rPh sb="6" eb="7">
      <t>メン</t>
    </rPh>
    <phoneticPr fontId="1"/>
  </si>
  <si>
    <t>錆止め塗料塗　鉄鋼面Ｃ種</t>
    <rPh sb="0" eb="1">
      <t>サビ</t>
    </rPh>
    <rPh sb="1" eb="2">
      <t>ド</t>
    </rPh>
    <rPh sb="3" eb="5">
      <t>トリョウ</t>
    </rPh>
    <rPh sb="5" eb="6">
      <t>ヌリ</t>
    </rPh>
    <rPh sb="7" eb="9">
      <t>テッコウ</t>
    </rPh>
    <rPh sb="9" eb="10">
      <t>メン</t>
    </rPh>
    <rPh sb="11" eb="12">
      <t>シュ</t>
    </rPh>
    <phoneticPr fontId="16"/>
  </si>
  <si>
    <t>亜鉛メッキ鋼面　変性エポキシ樹脂プライマー</t>
    <rPh sb="0" eb="2">
      <t>アエン</t>
    </rPh>
    <rPh sb="5" eb="7">
      <t>コウメン</t>
    </rPh>
    <rPh sb="8" eb="10">
      <t>ヘンセイ</t>
    </rPh>
    <rPh sb="14" eb="16">
      <t>ジュシ</t>
    </rPh>
    <phoneticPr fontId="1"/>
  </si>
  <si>
    <t>耐候性塗料塗（ＤP）</t>
    <rPh sb="0" eb="3">
      <t>タイコウセイ</t>
    </rPh>
    <rPh sb="3" eb="5">
      <t>トリョウ</t>
    </rPh>
    <rPh sb="5" eb="6">
      <t>ヌリ</t>
    </rPh>
    <phoneticPr fontId="16"/>
  </si>
  <si>
    <t>アクリルシリコン樹脂系</t>
    <rPh sb="8" eb="10">
      <t>ジュシ</t>
    </rPh>
    <rPh sb="10" eb="11">
      <t>ケイ</t>
    </rPh>
    <phoneticPr fontId="1"/>
  </si>
  <si>
    <t>【木製手すり】</t>
    <rPh sb="1" eb="3">
      <t>モクセイ</t>
    </rPh>
    <rPh sb="3" eb="4">
      <t>テ</t>
    </rPh>
    <phoneticPr fontId="1"/>
  </si>
  <si>
    <t>素地ごしらえ　木部</t>
    <rPh sb="0" eb="2">
      <t>ソジ</t>
    </rPh>
    <rPh sb="7" eb="9">
      <t>モクブ</t>
    </rPh>
    <phoneticPr fontId="16"/>
  </si>
  <si>
    <t>Ａ種</t>
    <rPh sb="1" eb="2">
      <t>シュ</t>
    </rPh>
    <phoneticPr fontId="1"/>
  </si>
  <si>
    <t>【計器盤類】</t>
    <rPh sb="1" eb="3">
      <t>ケイキ</t>
    </rPh>
    <rPh sb="3" eb="4">
      <t>バン</t>
    </rPh>
    <rPh sb="4" eb="5">
      <t>ルイ</t>
    </rPh>
    <phoneticPr fontId="1"/>
  </si>
  <si>
    <t>汚れ付着物除去　ケレン</t>
    <rPh sb="0" eb="1">
      <t>ヨゴ</t>
    </rPh>
    <rPh sb="2" eb="4">
      <t>フチャク</t>
    </rPh>
    <rPh sb="4" eb="5">
      <t>ブツ</t>
    </rPh>
    <rPh sb="5" eb="7">
      <t>ジョキョ</t>
    </rPh>
    <phoneticPr fontId="16"/>
  </si>
  <si>
    <t>1㎡未満</t>
    <rPh sb="2" eb="4">
      <t>ミマン</t>
    </rPh>
    <phoneticPr fontId="1"/>
  </si>
  <si>
    <t>1㎡以上</t>
    <rPh sb="2" eb="4">
      <t>イジョウ</t>
    </rPh>
    <phoneticPr fontId="1"/>
  </si>
  <si>
    <t>〇</t>
  </si>
  <si>
    <t>外壁廻り目地シーリング</t>
    <rPh sb="0" eb="2">
      <t>ガイヘキ</t>
    </rPh>
    <rPh sb="2" eb="3">
      <t>マワ</t>
    </rPh>
    <rPh sb="4" eb="6">
      <t>メジ</t>
    </rPh>
    <phoneticPr fontId="1"/>
  </si>
  <si>
    <t>MS-2 10×10</t>
  </si>
  <si>
    <t>エアコン室外機</t>
    <rPh sb="4" eb="7">
      <t>シツガイキ</t>
    </rPh>
    <phoneticPr fontId="1"/>
  </si>
  <si>
    <t>取外し再取付け</t>
    <rPh sb="0" eb="2">
      <t>トリハズ</t>
    </rPh>
    <rPh sb="3" eb="4">
      <t>サイ</t>
    </rPh>
    <rPh sb="4" eb="6">
      <t>トリツ</t>
    </rPh>
    <phoneticPr fontId="1"/>
  </si>
  <si>
    <t>RC種　</t>
    <phoneticPr fontId="1"/>
  </si>
  <si>
    <t>【木製巾木】</t>
    <rPh sb="1" eb="3">
      <t>モクセイ</t>
    </rPh>
    <rPh sb="3" eb="5">
      <t>ハバキ</t>
    </rPh>
    <phoneticPr fontId="1"/>
  </si>
  <si>
    <t>ガルバリウム鋼板包み</t>
    <rPh sb="6" eb="8">
      <t>コウハン</t>
    </rPh>
    <rPh sb="8" eb="9">
      <t>ツツ</t>
    </rPh>
    <phoneticPr fontId="1"/>
  </si>
  <si>
    <t>SGL鋼板t=0.4mm</t>
    <rPh sb="3" eb="5">
      <t>コウバン</t>
    </rPh>
    <phoneticPr fontId="1"/>
  </si>
  <si>
    <t>既存外壁廻り目地シーリング撤去</t>
    <rPh sb="0" eb="2">
      <t>キゾン</t>
    </rPh>
    <rPh sb="2" eb="4">
      <t>ガイヘキ</t>
    </rPh>
    <rPh sb="4" eb="5">
      <t>マワ</t>
    </rPh>
    <rPh sb="6" eb="8">
      <t>メジ</t>
    </rPh>
    <rPh sb="13" eb="15">
      <t>テッキョ</t>
    </rPh>
    <phoneticPr fontId="3"/>
  </si>
  <si>
    <t>集積共</t>
    <rPh sb="0" eb="2">
      <t>シュウセキ</t>
    </rPh>
    <rPh sb="2" eb="3">
      <t>トモ</t>
    </rPh>
    <phoneticPr fontId="57"/>
  </si>
  <si>
    <t>発生材積込</t>
    <rPh sb="0" eb="3">
      <t>ハッセイザイ</t>
    </rPh>
    <rPh sb="3" eb="5">
      <t>ツミコミ</t>
    </rPh>
    <rPh sb="4" eb="5">
      <t>シュウセキ</t>
    </rPh>
    <phoneticPr fontId="1"/>
  </si>
  <si>
    <t>廃プラスチック</t>
    <rPh sb="0" eb="1">
      <t>ハイ</t>
    </rPh>
    <phoneticPr fontId="1"/>
  </si>
  <si>
    <t>人力</t>
    <rPh sb="0" eb="2">
      <t>ジンリキ</t>
    </rPh>
    <phoneticPr fontId="1"/>
  </si>
  <si>
    <t>m3</t>
    <phoneticPr fontId="1"/>
  </si>
  <si>
    <t>発生材運搬　</t>
    <rPh sb="0" eb="2">
      <t>ハッセイ</t>
    </rPh>
    <rPh sb="2" eb="3">
      <t>ザイ</t>
    </rPh>
    <rPh sb="3" eb="5">
      <t>ウンパン</t>
    </rPh>
    <phoneticPr fontId="1"/>
  </si>
  <si>
    <t>２ｔ　DID無　27.5㎞</t>
    <rPh sb="6" eb="7">
      <t>ナシ</t>
    </rPh>
    <phoneticPr fontId="1"/>
  </si>
  <si>
    <t>t</t>
    <phoneticPr fontId="1"/>
  </si>
  <si>
    <t>㎡</t>
    <phoneticPr fontId="1"/>
  </si>
  <si>
    <t>㎡</t>
    <phoneticPr fontId="1"/>
  </si>
  <si>
    <t>掛㎡</t>
    <rPh sb="0" eb="1">
      <t>カ</t>
    </rPh>
    <phoneticPr fontId="1"/>
  </si>
  <si>
    <t>m</t>
    <phoneticPr fontId="1"/>
  </si>
  <si>
    <t>m</t>
    <phoneticPr fontId="1"/>
  </si>
  <si>
    <t>ヶ所</t>
    <rPh sb="1" eb="2">
      <t>ショ</t>
    </rPh>
    <phoneticPr fontId="1"/>
  </si>
  <si>
    <t>リサイクル</t>
    <phoneticPr fontId="1"/>
  </si>
  <si>
    <t>t</t>
    <phoneticPr fontId="1"/>
  </si>
  <si>
    <t>リサイクル</t>
    <phoneticPr fontId="1"/>
  </si>
  <si>
    <t>工事情報共有システム（ASP）</t>
    <rPh sb="0" eb="2">
      <t>コウジ</t>
    </rPh>
    <rPh sb="2" eb="4">
      <t>ジョウホウ</t>
    </rPh>
    <rPh sb="4" eb="6">
      <t>キョウユウ</t>
    </rPh>
    <phoneticPr fontId="1"/>
  </si>
  <si>
    <t>部長</t>
    <rPh sb="0" eb="2">
      <t>ブチョウ</t>
    </rPh>
    <phoneticPr fontId="1"/>
  </si>
  <si>
    <t>次長</t>
    <rPh sb="0" eb="2">
      <t>ジチョウ</t>
    </rPh>
    <phoneticPr fontId="1"/>
  </si>
  <si>
    <t>次長
(企画整備課)</t>
    <rPh sb="0" eb="2">
      <t>ジチョウ</t>
    </rPh>
    <rPh sb="4" eb="6">
      <t>キカク</t>
    </rPh>
    <rPh sb="6" eb="8">
      <t>セイビ</t>
    </rPh>
    <rPh sb="8" eb="9">
      <t>カ</t>
    </rPh>
    <phoneticPr fontId="1"/>
  </si>
  <si>
    <t>建設管理課</t>
    <rPh sb="0" eb="1">
      <t>ケン</t>
    </rPh>
    <rPh sb="1" eb="2">
      <t>セツ</t>
    </rPh>
    <rPh sb="2" eb="5">
      <t>カンリカ</t>
    </rPh>
    <phoneticPr fontId="1"/>
  </si>
  <si>
    <t>企画整備課</t>
    <rPh sb="0" eb="2">
      <t>キカク</t>
    </rPh>
    <rPh sb="2" eb="4">
      <t>セイビ</t>
    </rPh>
    <rPh sb="4" eb="5">
      <t>カ</t>
    </rPh>
    <phoneticPr fontId="1"/>
  </si>
  <si>
    <t>担当課長</t>
    <rPh sb="0" eb="2">
      <t>タントウ</t>
    </rPh>
    <rPh sb="2" eb="4">
      <t>カチョウ</t>
    </rPh>
    <phoneticPr fontId="1"/>
  </si>
  <si>
    <t>審査者</t>
    <rPh sb="0" eb="2">
      <t>シンサ</t>
    </rPh>
    <rPh sb="2" eb="3">
      <t>シャ</t>
    </rPh>
    <phoneticPr fontId="1"/>
  </si>
  <si>
    <t>担当者</t>
    <rPh sb="0" eb="3">
      <t>タントウシャ</t>
    </rPh>
    <phoneticPr fontId="1"/>
  </si>
  <si>
    <t>課長</t>
    <rPh sb="0" eb="2">
      <t>カチョウ</t>
    </rPh>
    <phoneticPr fontId="1"/>
  </si>
  <si>
    <t>経理担当</t>
    <rPh sb="0" eb="2">
      <t>ケイリ</t>
    </rPh>
    <rPh sb="2" eb="4">
      <t>タントウ</t>
    </rPh>
    <phoneticPr fontId="1"/>
  </si>
  <si>
    <t>課員</t>
    <rPh sb="0" eb="2">
      <t>カイン</t>
    </rPh>
    <phoneticPr fontId="1"/>
  </si>
  <si>
    <t>電子縦覧対象工事</t>
    <rPh sb="0" eb="2">
      <t>デンシ</t>
    </rPh>
    <rPh sb="2" eb="4">
      <t>ジュウラン</t>
    </rPh>
    <rPh sb="4" eb="6">
      <t>タイショウ</t>
    </rPh>
    <rPh sb="6" eb="8">
      <t>コウジ</t>
    </rPh>
    <phoneticPr fontId="1"/>
  </si>
  <si>
    <t>工事番号：</t>
    <rPh sb="0" eb="2">
      <t>コウジ</t>
    </rPh>
    <rPh sb="2" eb="4">
      <t>バンゴウ</t>
    </rPh>
    <phoneticPr fontId="1"/>
  </si>
  <si>
    <t>建設リサイクル対象外工事</t>
    <rPh sb="0" eb="1">
      <t>ケン</t>
    </rPh>
    <rPh sb="1" eb="2">
      <t>セツ</t>
    </rPh>
    <rPh sb="7" eb="9">
      <t>タイショウ</t>
    </rPh>
    <rPh sb="9" eb="10">
      <t>ガイ</t>
    </rPh>
    <rPh sb="10" eb="12">
      <t>コウジ</t>
    </rPh>
    <phoneticPr fontId="1"/>
  </si>
  <si>
    <t>監　督　職　員</t>
    <rPh sb="0" eb="1">
      <t>カン</t>
    </rPh>
    <rPh sb="2" eb="3">
      <t>トク</t>
    </rPh>
    <rPh sb="4" eb="5">
      <t>ショク</t>
    </rPh>
    <rPh sb="6" eb="7">
      <t>イン</t>
    </rPh>
    <phoneticPr fontId="1"/>
  </si>
  <si>
    <t>総括主幹</t>
    <rPh sb="0" eb="2">
      <t>ソウカツ</t>
    </rPh>
    <rPh sb="2" eb="4">
      <t>シュカン</t>
    </rPh>
    <phoneticPr fontId="1"/>
  </si>
  <si>
    <t>履行期限</t>
    <rPh sb="0" eb="2">
      <t>リコウ</t>
    </rPh>
    <rPh sb="2" eb="4">
      <t>キゲン</t>
    </rPh>
    <phoneticPr fontId="1"/>
  </si>
  <si>
    <t>技師</t>
    <rPh sb="0" eb="2">
      <t>ギシ</t>
    </rPh>
    <phoneticPr fontId="1"/>
  </si>
  <si>
    <t>木村　周作</t>
    <rPh sb="0" eb="2">
      <t>キムラ</t>
    </rPh>
    <rPh sb="3" eb="5">
      <t>シュウサク</t>
    </rPh>
    <phoneticPr fontId="1"/>
  </si>
  <si>
    <t>支出科目</t>
    <rPh sb="0" eb="2">
      <t>シシュツ</t>
    </rPh>
    <rPh sb="2" eb="4">
      <t>カモク</t>
    </rPh>
    <phoneticPr fontId="1"/>
  </si>
  <si>
    <t>目名</t>
    <rPh sb="0" eb="1">
      <t>モク</t>
    </rPh>
    <rPh sb="1" eb="2">
      <t>メイ</t>
    </rPh>
    <phoneticPr fontId="1"/>
  </si>
  <si>
    <t>細目名</t>
    <rPh sb="0" eb="2">
      <t>サイモク</t>
    </rPh>
    <rPh sb="2" eb="3">
      <t>メイ</t>
    </rPh>
    <phoneticPr fontId="1"/>
  </si>
  <si>
    <t>仕訳コード</t>
    <rPh sb="0" eb="2">
      <t>シワケ</t>
    </rPh>
    <phoneticPr fontId="1"/>
  </si>
  <si>
    <t>西北地域県民局　地域整備部</t>
    <rPh sb="0" eb="2">
      <t>セイホク</t>
    </rPh>
    <rPh sb="2" eb="4">
      <t>チイキ</t>
    </rPh>
    <rPh sb="4" eb="6">
      <t>ケンミン</t>
    </rPh>
    <rPh sb="6" eb="7">
      <t>キョク</t>
    </rPh>
    <rPh sb="8" eb="10">
      <t>チイキ</t>
    </rPh>
    <rPh sb="10" eb="12">
      <t>セイビ</t>
    </rPh>
    <rPh sb="12" eb="13">
      <t>ブ</t>
    </rPh>
    <phoneticPr fontId="1"/>
  </si>
  <si>
    <t>平成  年  月  日</t>
    <rPh sb="0" eb="2">
      <t>ヘイセイ</t>
    </rPh>
    <rPh sb="4" eb="5">
      <t>ネン</t>
    </rPh>
    <rPh sb="7" eb="8">
      <t>ツキ</t>
    </rPh>
    <rPh sb="10" eb="11">
      <t>ニチ</t>
    </rPh>
    <phoneticPr fontId="1"/>
  </si>
  <si>
    <t>屋根改修工事</t>
  </si>
  <si>
    <t>外壁改修工事</t>
  </si>
  <si>
    <t/>
  </si>
  <si>
    <t>発生材処分費</t>
  </si>
  <si>
    <t>設　計　書</t>
    <rPh sb="0" eb="1">
      <t>セツ</t>
    </rPh>
    <rPh sb="2" eb="3">
      <t>ケイ</t>
    </rPh>
    <rPh sb="4" eb="5">
      <t>ショ</t>
    </rPh>
    <phoneticPr fontId="1"/>
  </si>
  <si>
    <t>佐藤　充伸</t>
    <rPh sb="0" eb="2">
      <t>サトウ</t>
    </rPh>
    <rPh sb="3" eb="5">
      <t>ミツノブ</t>
    </rPh>
    <phoneticPr fontId="1"/>
  </si>
  <si>
    <t>主幹専門員</t>
    <rPh sb="0" eb="2">
      <t>シュカン</t>
    </rPh>
    <rPh sb="2" eb="5">
      <t>センモンイン</t>
    </rPh>
    <phoneticPr fontId="1"/>
  </si>
  <si>
    <t>公営住宅</t>
    <phoneticPr fontId="1"/>
  </si>
  <si>
    <t>青森県建築工事積算における数値の取り扱い要領項目3において小数点以下第一位を四捨五入</t>
    <rPh sb="22" eb="24">
      <t>コウモク</t>
    </rPh>
    <rPh sb="29" eb="32">
      <t>ショウスウテン</t>
    </rPh>
    <rPh sb="32" eb="34">
      <t>イカ</t>
    </rPh>
    <rPh sb="34" eb="35">
      <t>ダイ</t>
    </rPh>
    <rPh sb="35" eb="37">
      <t>イチイ</t>
    </rPh>
    <rPh sb="38" eb="42">
      <t>シシャゴニュウ</t>
    </rPh>
    <phoneticPr fontId="1"/>
  </si>
  <si>
    <t>直接工事費(建築改修)</t>
  </si>
  <si>
    <t>A1</t>
    <phoneticPr fontId="1"/>
  </si>
  <si>
    <t>(建築改修)</t>
  </si>
  <si>
    <t>減量化率1.0</t>
    <rPh sb="0" eb="3">
      <t>ゲンリョウカ</t>
    </rPh>
    <rPh sb="3" eb="4">
      <t>リツ</t>
    </rPh>
    <phoneticPr fontId="1"/>
  </si>
  <si>
    <t>内部仕上足場　棚足場</t>
    <rPh sb="0" eb="2">
      <t>ナイブ</t>
    </rPh>
    <rPh sb="2" eb="4">
      <t>シアゲ</t>
    </rPh>
    <rPh sb="4" eb="6">
      <t>アシバ</t>
    </rPh>
    <rPh sb="7" eb="8">
      <t>タナ</t>
    </rPh>
    <rPh sb="8" eb="10">
      <t>アシバ</t>
    </rPh>
    <phoneticPr fontId="1"/>
  </si>
  <si>
    <t>内部仕上足場　脚立足場</t>
    <rPh sb="0" eb="2">
      <t>ナイブ</t>
    </rPh>
    <rPh sb="2" eb="4">
      <t>シアゲ</t>
    </rPh>
    <rPh sb="4" eb="6">
      <t>アシバ</t>
    </rPh>
    <rPh sb="7" eb="9">
      <t>キャタツ</t>
    </rPh>
    <rPh sb="9" eb="11">
      <t>アシバ</t>
    </rPh>
    <phoneticPr fontId="1"/>
  </si>
  <si>
    <t>内部仕上足場</t>
    <phoneticPr fontId="1"/>
  </si>
  <si>
    <t>枠組棚足場　階高4.0ｍ超5.0ｍ未満</t>
    <phoneticPr fontId="1"/>
  </si>
  <si>
    <t>〃</t>
    <phoneticPr fontId="1"/>
  </si>
  <si>
    <t>　〃</t>
    <phoneticPr fontId="1"/>
  </si>
  <si>
    <t>脚立足場　階高4.0ｍ以下</t>
    <rPh sb="11" eb="13">
      <t>イカ</t>
    </rPh>
    <phoneticPr fontId="1"/>
  </si>
  <si>
    <t>枠組本足場　900幅　12ｍ未満　90日</t>
    <rPh sb="0" eb="2">
      <t>ワクグミ</t>
    </rPh>
    <rPh sb="2" eb="3">
      <t>ホン</t>
    </rPh>
    <rPh sb="3" eb="5">
      <t>アシバ</t>
    </rPh>
    <rPh sb="9" eb="10">
      <t>ハバ</t>
    </rPh>
    <rPh sb="14" eb="16">
      <t>ミマン</t>
    </rPh>
    <rPh sb="19" eb="20">
      <t>ヒ</t>
    </rPh>
    <phoneticPr fontId="24"/>
  </si>
  <si>
    <t>枠組用　90日</t>
    <rPh sb="0" eb="2">
      <t>ワクグミ</t>
    </rPh>
    <rPh sb="2" eb="3">
      <t>ヨウ</t>
    </rPh>
    <rPh sb="6" eb="7">
      <t>ヒ</t>
    </rPh>
    <phoneticPr fontId="24"/>
  </si>
  <si>
    <t>内部仕上足場
（手すり先行方式）</t>
    <rPh sb="8" eb="9">
      <t>テ</t>
    </rPh>
    <rPh sb="11" eb="13">
      <t>センコウ</t>
    </rPh>
    <rPh sb="13" eb="15">
      <t>ホウシキ</t>
    </rPh>
    <phoneticPr fontId="1"/>
  </si>
  <si>
    <t>石綿含有材撤去部</t>
    <rPh sb="0" eb="2">
      <t>セキメン</t>
    </rPh>
    <rPh sb="2" eb="5">
      <t>ガンユウザイ</t>
    </rPh>
    <rPh sb="5" eb="7">
      <t>テッキョ</t>
    </rPh>
    <rPh sb="7" eb="8">
      <t>ブ</t>
    </rPh>
    <phoneticPr fontId="1"/>
  </si>
  <si>
    <t>整理清掃片付け</t>
    <rPh sb="0" eb="2">
      <t>セイリ</t>
    </rPh>
    <rPh sb="2" eb="4">
      <t>セイソウ</t>
    </rPh>
    <rPh sb="4" eb="6">
      <t>カタヅ</t>
    </rPh>
    <phoneticPr fontId="1"/>
  </si>
  <si>
    <t>粉塵飛散抑制剤吹付</t>
    <rPh sb="0" eb="9">
      <t>フンジンヒサンヨクセイザイフキツケ</t>
    </rPh>
    <phoneticPr fontId="1"/>
  </si>
  <si>
    <t>除去石綿処理　密封処理（二重梱包）</t>
    <rPh sb="0" eb="2">
      <t>ジョキョ</t>
    </rPh>
    <rPh sb="2" eb="4">
      <t>セキメン</t>
    </rPh>
    <rPh sb="4" eb="6">
      <t>ショリ</t>
    </rPh>
    <rPh sb="7" eb="9">
      <t>ミップウ</t>
    </rPh>
    <rPh sb="9" eb="11">
      <t>ショリ</t>
    </rPh>
    <rPh sb="12" eb="16">
      <t>ニジュウコンポウ</t>
    </rPh>
    <phoneticPr fontId="1"/>
  </si>
  <si>
    <t>床養生　t0.8　隔離ｼｰﾄ　一重張</t>
    <rPh sb="0" eb="1">
      <t>ユカ</t>
    </rPh>
    <rPh sb="1" eb="3">
      <t>ヨウジョウ</t>
    </rPh>
    <rPh sb="9" eb="11">
      <t>カクリ</t>
    </rPh>
    <rPh sb="15" eb="17">
      <t>イチジュウ</t>
    </rPh>
    <rPh sb="17" eb="18">
      <t>バ</t>
    </rPh>
    <phoneticPr fontId="1"/>
  </si>
  <si>
    <t>【一般部】</t>
    <rPh sb="1" eb="4">
      <t>イッパンブ</t>
    </rPh>
    <phoneticPr fontId="16"/>
  </si>
  <si>
    <t>水洗い</t>
    <rPh sb="0" eb="2">
      <t>ミズアラ</t>
    </rPh>
    <phoneticPr fontId="1"/>
  </si>
  <si>
    <t>高圧水洗機　15MPa程度</t>
    <rPh sb="0" eb="2">
      <t>コウアツ</t>
    </rPh>
    <rPh sb="2" eb="4">
      <t>スイセン</t>
    </rPh>
    <rPh sb="4" eb="5">
      <t>キ</t>
    </rPh>
    <rPh sb="11" eb="13">
      <t>テイド</t>
    </rPh>
    <phoneticPr fontId="1"/>
  </si>
  <si>
    <t>m2</t>
    <phoneticPr fontId="1"/>
  </si>
  <si>
    <t>錆止め塗料塗</t>
    <rPh sb="0" eb="1">
      <t>サビ</t>
    </rPh>
    <rPh sb="1" eb="2">
      <t>ト</t>
    </rPh>
    <rPh sb="3" eb="5">
      <t>トリョウ</t>
    </rPh>
    <rPh sb="5" eb="6">
      <t>ヌリ</t>
    </rPh>
    <phoneticPr fontId="16"/>
  </si>
  <si>
    <t>改質ｱｽﾌｧﾙﾄﾙｰﾌｨﾝｸﾞ</t>
    <rPh sb="0" eb="2">
      <t>カイシツ</t>
    </rPh>
    <phoneticPr fontId="16"/>
  </si>
  <si>
    <t>t1.0</t>
    <phoneticPr fontId="1"/>
  </si>
  <si>
    <t>ｶﾗｰｶﾞﾙﾊﾞﾘｳﾑ鋼板　立平葺</t>
    <rPh sb="11" eb="13">
      <t>コウハン</t>
    </rPh>
    <rPh sb="14" eb="15">
      <t>タテ</t>
    </rPh>
    <rPh sb="15" eb="16">
      <t>ヒラ</t>
    </rPh>
    <rPh sb="16" eb="17">
      <t>ブキ</t>
    </rPh>
    <phoneticPr fontId="16"/>
  </si>
  <si>
    <t>t0.4　ｶﾊﾞｰ工法吊子一体型</t>
    <rPh sb="9" eb="11">
      <t>コウホウ</t>
    </rPh>
    <rPh sb="11" eb="12">
      <t>ツリ</t>
    </rPh>
    <rPh sb="12" eb="13">
      <t>コ</t>
    </rPh>
    <rPh sb="13" eb="16">
      <t>イッタイガタ</t>
    </rPh>
    <phoneticPr fontId="16"/>
  </si>
  <si>
    <t>亜鉛めっき鋼面（屋内外）</t>
    <phoneticPr fontId="1"/>
  </si>
  <si>
    <t>【立上り】</t>
    <rPh sb="1" eb="3">
      <t>タチアガ</t>
    </rPh>
    <phoneticPr fontId="1"/>
  </si>
  <si>
    <t>水洗い</t>
    <rPh sb="0" eb="2">
      <t>ミズアラ</t>
    </rPh>
    <phoneticPr fontId="1"/>
  </si>
  <si>
    <t>ｶﾗｰｶﾞﾙﾊﾞﾘｳﾑ鋼板　立平葺</t>
    <phoneticPr fontId="1"/>
  </si>
  <si>
    <t>ｺﾝｸﾘｰﾄ部水洗い</t>
    <rPh sb="6" eb="7">
      <t>ブ</t>
    </rPh>
    <rPh sb="7" eb="9">
      <t>ミズアラ</t>
    </rPh>
    <phoneticPr fontId="1"/>
  </si>
  <si>
    <t>t0.4　ｶﾊﾞｰ工法吊子一体型</t>
    <phoneticPr fontId="1"/>
  </si>
  <si>
    <t>ﾃﾞｯｷﾌﾞﾗｼ</t>
    <phoneticPr fontId="1"/>
  </si>
  <si>
    <t>ｶﾗｰｶﾞﾙﾊﾞﾘｳﾑ鋼板</t>
    <phoneticPr fontId="1"/>
  </si>
  <si>
    <t>t1.0</t>
    <phoneticPr fontId="1"/>
  </si>
  <si>
    <t>t0.4</t>
    <phoneticPr fontId="1"/>
  </si>
  <si>
    <t>m</t>
    <phoneticPr fontId="1"/>
  </si>
  <si>
    <t>m2</t>
    <phoneticPr fontId="1"/>
  </si>
  <si>
    <t>〇</t>
    <phoneticPr fontId="1"/>
  </si>
  <si>
    <t>【化粧庇】</t>
    <rPh sb="1" eb="3">
      <t>ケショウ</t>
    </rPh>
    <rPh sb="3" eb="4">
      <t>ヒサシ</t>
    </rPh>
    <phoneticPr fontId="1"/>
  </si>
  <si>
    <t>下地調整</t>
    <rPh sb="0" eb="2">
      <t>シタジ</t>
    </rPh>
    <rPh sb="2" eb="4">
      <t>チョウセイ</t>
    </rPh>
    <phoneticPr fontId="1"/>
  </si>
  <si>
    <t>ｶﾗｰｶﾞﾙﾊﾞﾘｳﾑ鋼板</t>
    <rPh sb="11" eb="13">
      <t>コウハン</t>
    </rPh>
    <phoneticPr fontId="1"/>
  </si>
  <si>
    <t>【笠木】</t>
    <rPh sb="1" eb="3">
      <t>カサギ</t>
    </rPh>
    <phoneticPr fontId="1"/>
  </si>
  <si>
    <t>下地材</t>
    <rPh sb="0" eb="3">
      <t>シタジザイ</t>
    </rPh>
    <phoneticPr fontId="1"/>
  </si>
  <si>
    <t>ｶﾗｰｶﾞﾙﾊﾞﾘｳﾑ鋼板包み</t>
    <rPh sb="11" eb="13">
      <t>コウハン</t>
    </rPh>
    <rPh sb="13" eb="14">
      <t>ツツ</t>
    </rPh>
    <phoneticPr fontId="1"/>
  </si>
  <si>
    <t>　〃</t>
    <phoneticPr fontId="1"/>
  </si>
  <si>
    <t>Ｗ360　松1等（350×45）</t>
    <rPh sb="5" eb="6">
      <t>マツ</t>
    </rPh>
    <rPh sb="7" eb="8">
      <t>トウ</t>
    </rPh>
    <phoneticPr fontId="1"/>
  </si>
  <si>
    <t>Ｗ260　松1等（240×45）</t>
    <rPh sb="5" eb="6">
      <t>マツ</t>
    </rPh>
    <rPh sb="7" eb="8">
      <t>トウ</t>
    </rPh>
    <phoneticPr fontId="1"/>
  </si>
  <si>
    <t>Ｗ190　松1等（180×45）</t>
    <rPh sb="5" eb="6">
      <t>マツ</t>
    </rPh>
    <rPh sb="7" eb="8">
      <t>トウ</t>
    </rPh>
    <phoneticPr fontId="1"/>
  </si>
  <si>
    <t>Ｗ360　t0.4</t>
    <phoneticPr fontId="1"/>
  </si>
  <si>
    <t>Ｗ260　t0.4</t>
    <phoneticPr fontId="1"/>
  </si>
  <si>
    <t>【その他】</t>
    <rPh sb="3" eb="4">
      <t>タ</t>
    </rPh>
    <phoneticPr fontId="1"/>
  </si>
  <si>
    <t>ﾙｰﾌﾄﾞﾚﾝ</t>
    <phoneticPr fontId="1"/>
  </si>
  <si>
    <t>自在ﾄﾞﾚﾝ　75φ</t>
    <rPh sb="0" eb="2">
      <t>ジザイ</t>
    </rPh>
    <phoneticPr fontId="1"/>
  </si>
  <si>
    <t>屋根水上収め</t>
    <rPh sb="0" eb="2">
      <t>ヤネ</t>
    </rPh>
    <rPh sb="2" eb="3">
      <t>ミズ</t>
    </rPh>
    <rPh sb="3" eb="4">
      <t>ウエ</t>
    </rPh>
    <rPh sb="4" eb="5">
      <t>オサ</t>
    </rPh>
    <phoneticPr fontId="1"/>
  </si>
  <si>
    <t>t0.4　ｶﾗｰｶﾞﾙﾊﾞﾘｳﾑ鋼板</t>
    <rPh sb="16" eb="18">
      <t>コウハン</t>
    </rPh>
    <phoneticPr fontId="1"/>
  </si>
  <si>
    <t>　</t>
    <phoneticPr fontId="1"/>
  </si>
  <si>
    <t>防水立上り水切り</t>
    <rPh sb="0" eb="2">
      <t>ボウスイ</t>
    </rPh>
    <rPh sb="2" eb="4">
      <t>タチアガ</t>
    </rPh>
    <rPh sb="5" eb="7">
      <t>ミズキ</t>
    </rPh>
    <phoneticPr fontId="1"/>
  </si>
  <si>
    <t>ｽﾃﾝﾚｽ製</t>
    <rPh sb="5" eb="6">
      <t>セイ</t>
    </rPh>
    <phoneticPr fontId="1"/>
  </si>
  <si>
    <t>ｽﾃﾝﾚｽ製　75φ</t>
    <rPh sb="5" eb="6">
      <t>セイ</t>
    </rPh>
    <phoneticPr fontId="1"/>
  </si>
  <si>
    <t>ヶ所</t>
    <rPh sb="1" eb="2">
      <t>ショ</t>
    </rPh>
    <phoneticPr fontId="1"/>
  </si>
  <si>
    <t>【外壁】</t>
    <rPh sb="1" eb="3">
      <t>ガイヘキ</t>
    </rPh>
    <phoneticPr fontId="1"/>
  </si>
  <si>
    <t>打放し面・仕上塗装改修</t>
    <rPh sb="0" eb="1">
      <t>ウ</t>
    </rPh>
    <rPh sb="1" eb="2">
      <t>ハナ</t>
    </rPh>
    <rPh sb="3" eb="4">
      <t>メン</t>
    </rPh>
    <rPh sb="5" eb="7">
      <t>シア</t>
    </rPh>
    <rPh sb="7" eb="9">
      <t>トソウ</t>
    </rPh>
    <rPh sb="9" eb="11">
      <t>カイシュウ</t>
    </rPh>
    <phoneticPr fontId="1"/>
  </si>
  <si>
    <t>ｸﾗｯｸ補修</t>
    <rPh sb="4" eb="6">
      <t>ホシュウ</t>
    </rPh>
    <phoneticPr fontId="16"/>
  </si>
  <si>
    <t>ｼｰﾙ工法</t>
    <rPh sb="3" eb="5">
      <t>コウホウ</t>
    </rPh>
    <phoneticPr fontId="16"/>
  </si>
  <si>
    <t>破損部補修</t>
    <rPh sb="0" eb="2">
      <t>ハソン</t>
    </rPh>
    <rPh sb="2" eb="3">
      <t>ブ</t>
    </rPh>
    <rPh sb="3" eb="5">
      <t>ホシュウ</t>
    </rPh>
    <phoneticPr fontId="16"/>
  </si>
  <si>
    <t>ﾎﾟﾘﾏｰｾﾒﾝﾄ樹脂ﾓﾙﾀﾙ補修</t>
    <rPh sb="9" eb="11">
      <t>ジュシ</t>
    </rPh>
    <rPh sb="15" eb="17">
      <t>ホシュウ</t>
    </rPh>
    <phoneticPr fontId="1"/>
  </si>
  <si>
    <t>妻面　化粧型枠部</t>
    <rPh sb="0" eb="1">
      <t>ツマ</t>
    </rPh>
    <rPh sb="1" eb="2">
      <t>メン</t>
    </rPh>
    <rPh sb="3" eb="5">
      <t>ケショウ</t>
    </rPh>
    <rPh sb="5" eb="7">
      <t>カタワク</t>
    </rPh>
    <rPh sb="7" eb="8">
      <t>ブ</t>
    </rPh>
    <phoneticPr fontId="1"/>
  </si>
  <si>
    <t>外断熱複合ﾊﾟﾈﾙ</t>
    <rPh sb="0" eb="1">
      <t>ソト</t>
    </rPh>
    <rPh sb="1" eb="3">
      <t>ダンネツ</t>
    </rPh>
    <rPh sb="3" eb="5">
      <t>フクゴウ</t>
    </rPh>
    <phoneticPr fontId="16"/>
  </si>
  <si>
    <t>t65</t>
    <phoneticPr fontId="16"/>
  </si>
  <si>
    <t>防水形外装薄塗材Ｅ</t>
    <rPh sb="0" eb="2">
      <t>ボウスイ</t>
    </rPh>
    <rPh sb="2" eb="3">
      <t>ケイ</t>
    </rPh>
    <rPh sb="3" eb="5">
      <t>ガイソウ</t>
    </rPh>
    <rPh sb="5" eb="6">
      <t>ウス</t>
    </rPh>
    <rPh sb="6" eb="7">
      <t>ヌリ</t>
    </rPh>
    <rPh sb="7" eb="8">
      <t>ザイ</t>
    </rPh>
    <phoneticPr fontId="16"/>
  </si>
  <si>
    <t>【通路外壁】</t>
    <rPh sb="1" eb="3">
      <t>ツウロ</t>
    </rPh>
    <rPh sb="3" eb="5">
      <t>ガイヘキ</t>
    </rPh>
    <phoneticPr fontId="1"/>
  </si>
  <si>
    <t>t45</t>
    <phoneticPr fontId="16"/>
  </si>
  <si>
    <t>施工数量調査（外壁改修）</t>
    <rPh sb="0" eb="2">
      <t>セコウ</t>
    </rPh>
    <rPh sb="2" eb="4">
      <t>スウリョウ</t>
    </rPh>
    <rPh sb="4" eb="6">
      <t>チョウサ</t>
    </rPh>
    <rPh sb="7" eb="9">
      <t>ガイヘキ</t>
    </rPh>
    <rPh sb="9" eb="11">
      <t>カイシュウ</t>
    </rPh>
    <phoneticPr fontId="1"/>
  </si>
  <si>
    <t>施工前調査</t>
    <rPh sb="0" eb="2">
      <t>セコウ</t>
    </rPh>
    <rPh sb="2" eb="3">
      <t>マエ</t>
    </rPh>
    <rPh sb="3" eb="5">
      <t>チョウサ</t>
    </rPh>
    <phoneticPr fontId="1"/>
  </si>
  <si>
    <t>野縁調整</t>
    <rPh sb="0" eb="2">
      <t>ノブチ</t>
    </rPh>
    <rPh sb="2" eb="4">
      <t>チョウセイ</t>
    </rPh>
    <phoneticPr fontId="1"/>
  </si>
  <si>
    <t>天井廻縁</t>
    <rPh sb="0" eb="2">
      <t>テンジョウ</t>
    </rPh>
    <rPh sb="2" eb="3">
      <t>マワ</t>
    </rPh>
    <rPh sb="3" eb="4">
      <t>ブチ</t>
    </rPh>
    <phoneticPr fontId="1"/>
  </si>
  <si>
    <t>現場発泡ｳﾚﾀﾝ吹付け</t>
    <rPh sb="0" eb="2">
      <t>ゲンバ</t>
    </rPh>
    <rPh sb="2" eb="4">
      <t>ハッポウ</t>
    </rPh>
    <rPh sb="8" eb="10">
      <t>フキツケ</t>
    </rPh>
    <phoneticPr fontId="1"/>
  </si>
  <si>
    <t>高性能ｸﾞﾗｽｳｰﾙ</t>
    <rPh sb="0" eb="3">
      <t>コウセイノウ</t>
    </rPh>
    <phoneticPr fontId="1"/>
  </si>
  <si>
    <t>ＥＰ塗り</t>
    <rPh sb="2" eb="3">
      <t>ヌ</t>
    </rPh>
    <phoneticPr fontId="1"/>
  </si>
  <si>
    <t>天井　けい酸ｶﾙｼｳﾑ板張り</t>
    <rPh sb="0" eb="2">
      <t>テンジョウ</t>
    </rPh>
    <rPh sb="5" eb="6">
      <t>サン</t>
    </rPh>
    <rPh sb="11" eb="12">
      <t>イタ</t>
    </rPh>
    <rPh sb="12" eb="13">
      <t>ハ</t>
    </rPh>
    <phoneticPr fontId="1"/>
  </si>
  <si>
    <t>塩化ﾋﾞﾆﾙ製</t>
    <rPh sb="0" eb="2">
      <t>エンカ</t>
    </rPh>
    <rPh sb="6" eb="7">
      <t>セイ</t>
    </rPh>
    <phoneticPr fontId="1"/>
  </si>
  <si>
    <t>t50</t>
    <phoneticPr fontId="1"/>
  </si>
  <si>
    <t>t100　16kg　通路天井部</t>
    <rPh sb="10" eb="12">
      <t>ツウロ</t>
    </rPh>
    <rPh sb="12" eb="14">
      <t>テンジョウ</t>
    </rPh>
    <rPh sb="14" eb="15">
      <t>ブ</t>
    </rPh>
    <phoneticPr fontId="1"/>
  </si>
  <si>
    <t>【軒天井】</t>
    <rPh sb="1" eb="2">
      <t>ノキ</t>
    </rPh>
    <rPh sb="2" eb="4">
      <t>テンジョウ</t>
    </rPh>
    <phoneticPr fontId="1"/>
  </si>
  <si>
    <t>【自転車置場】</t>
    <rPh sb="1" eb="4">
      <t>ジテンシャ</t>
    </rPh>
    <rPh sb="4" eb="6">
      <t>オキバ</t>
    </rPh>
    <phoneticPr fontId="1"/>
  </si>
  <si>
    <t>【基礎】</t>
    <rPh sb="1" eb="3">
      <t>キソ</t>
    </rPh>
    <phoneticPr fontId="1"/>
  </si>
  <si>
    <t>ｸﾗｯｸ補修</t>
    <rPh sb="4" eb="6">
      <t>ホシュウ</t>
    </rPh>
    <phoneticPr fontId="1"/>
  </si>
  <si>
    <t>ﾌｯ素系浸透性吸水防止塗料</t>
    <rPh sb="2" eb="3">
      <t>ソ</t>
    </rPh>
    <rPh sb="3" eb="4">
      <t>ケイ</t>
    </rPh>
    <rPh sb="4" eb="7">
      <t>シントウセイ</t>
    </rPh>
    <rPh sb="7" eb="9">
      <t>キュウスイ</t>
    </rPh>
    <rPh sb="9" eb="11">
      <t>ボウシ</t>
    </rPh>
    <rPh sb="11" eb="13">
      <t>トリョウ</t>
    </rPh>
    <phoneticPr fontId="1"/>
  </si>
  <si>
    <t>ﾛｰﾗｰ塗り</t>
    <rPh sb="4" eb="5">
      <t>ヌ</t>
    </rPh>
    <phoneticPr fontId="1"/>
  </si>
  <si>
    <t>ﾛｰﾗｰ塗り、ｼｰﾗｰ共</t>
    <rPh sb="4" eb="5">
      <t>ヌリ</t>
    </rPh>
    <rPh sb="11" eb="12">
      <t>トモ</t>
    </rPh>
    <phoneticPr fontId="1"/>
  </si>
  <si>
    <t>【配管化粧】</t>
    <rPh sb="1" eb="3">
      <t>ハイカン</t>
    </rPh>
    <rPh sb="3" eb="5">
      <t>ケショウ</t>
    </rPh>
    <phoneticPr fontId="1"/>
  </si>
  <si>
    <t>【その他】</t>
    <rPh sb="3" eb="4">
      <t>タ</t>
    </rPh>
    <phoneticPr fontId="1"/>
  </si>
  <si>
    <t>棟番号表示塗装</t>
    <rPh sb="0" eb="1">
      <t>トウ</t>
    </rPh>
    <rPh sb="1" eb="3">
      <t>バンゴウ</t>
    </rPh>
    <rPh sb="3" eb="5">
      <t>ヒョウジ</t>
    </rPh>
    <rPh sb="5" eb="7">
      <t>トソウ</t>
    </rPh>
    <phoneticPr fontId="1"/>
  </si>
  <si>
    <t>窓水切り</t>
    <rPh sb="0" eb="1">
      <t>マド</t>
    </rPh>
    <rPh sb="1" eb="3">
      <t>ミズキ</t>
    </rPh>
    <phoneticPr fontId="1"/>
  </si>
  <si>
    <t>ｱﾙﾐ製</t>
    <rPh sb="3" eb="4">
      <t>セイ</t>
    </rPh>
    <phoneticPr fontId="1"/>
  </si>
  <si>
    <t>防水改修工事</t>
    <rPh sb="0" eb="2">
      <t>ボウスイ</t>
    </rPh>
    <rPh sb="2" eb="4">
      <t>カイシュウ</t>
    </rPh>
    <rPh sb="4" eb="6">
      <t>コウジ</t>
    </rPh>
    <phoneticPr fontId="1"/>
  </si>
  <si>
    <t>ｼｰﾘﾝｸﾞ</t>
    <phoneticPr fontId="1"/>
  </si>
  <si>
    <t>一般部　変成ｼﾘｺｰﾝ系（MS-2）10×10</t>
    <rPh sb="0" eb="2">
      <t>イッパン</t>
    </rPh>
    <rPh sb="2" eb="3">
      <t>ブ</t>
    </rPh>
    <rPh sb="4" eb="6">
      <t>ヘンセイ</t>
    </rPh>
    <rPh sb="11" eb="12">
      <t>ケイ</t>
    </rPh>
    <phoneticPr fontId="1"/>
  </si>
  <si>
    <t>一般部　変成ｼﾘｺｰﾝ系（MS-2）15×10</t>
    <rPh sb="0" eb="2">
      <t>イッパン</t>
    </rPh>
    <rPh sb="2" eb="3">
      <t>ブ</t>
    </rPh>
    <rPh sb="4" eb="6">
      <t>ヘンセイ</t>
    </rPh>
    <rPh sb="11" eb="12">
      <t>ケイ</t>
    </rPh>
    <phoneticPr fontId="1"/>
  </si>
  <si>
    <t>一般部　変成ｼﾘｺｰﾝ系（MS-2）20×10</t>
    <rPh sb="0" eb="2">
      <t>イッパン</t>
    </rPh>
    <rPh sb="2" eb="3">
      <t>ブ</t>
    </rPh>
    <rPh sb="4" eb="6">
      <t>ヘンセイ</t>
    </rPh>
    <rPh sb="11" eb="12">
      <t>ケイ</t>
    </rPh>
    <phoneticPr fontId="1"/>
  </si>
  <si>
    <t>一般部　ﾎﾟﾘｳﾚﾀﾝ系（PU-2）10×10</t>
    <rPh sb="0" eb="2">
      <t>イッパン</t>
    </rPh>
    <rPh sb="2" eb="3">
      <t>ブ</t>
    </rPh>
    <rPh sb="11" eb="12">
      <t>ケイ</t>
    </rPh>
    <phoneticPr fontId="1"/>
  </si>
  <si>
    <t>一般部　ﾎﾟﾘｳﾚﾀﾝ系（PU-2）20×10</t>
    <rPh sb="0" eb="2">
      <t>イッパン</t>
    </rPh>
    <rPh sb="2" eb="3">
      <t>ブ</t>
    </rPh>
    <rPh sb="11" eb="12">
      <t>ケイ</t>
    </rPh>
    <phoneticPr fontId="1"/>
  </si>
  <si>
    <t>外壁付属品改修工事</t>
    <rPh sb="0" eb="2">
      <t>ガイヘキ</t>
    </rPh>
    <rPh sb="2" eb="4">
      <t>フゾク</t>
    </rPh>
    <rPh sb="4" eb="5">
      <t>ヒン</t>
    </rPh>
    <rPh sb="5" eb="7">
      <t>カイシュウ</t>
    </rPh>
    <rPh sb="7" eb="9">
      <t>コウジ</t>
    </rPh>
    <phoneticPr fontId="1"/>
  </si>
  <si>
    <t>隔壁</t>
    <rPh sb="0" eb="2">
      <t>カクヘキ</t>
    </rPh>
    <phoneticPr fontId="1"/>
  </si>
  <si>
    <t>【隔壁】</t>
    <rPh sb="1" eb="3">
      <t>カクヘキ</t>
    </rPh>
    <phoneticPr fontId="1"/>
  </si>
  <si>
    <t>【外部建具】</t>
    <rPh sb="1" eb="3">
      <t>ガイブ</t>
    </rPh>
    <rPh sb="3" eb="5">
      <t>タテグ</t>
    </rPh>
    <phoneticPr fontId="1"/>
  </si>
  <si>
    <t>下地調整　改修仕様</t>
    <rPh sb="0" eb="2">
      <t>シタジ</t>
    </rPh>
    <rPh sb="2" eb="4">
      <t>チョウセイ</t>
    </rPh>
    <rPh sb="5" eb="7">
      <t>カイシュウ</t>
    </rPh>
    <rPh sb="7" eb="9">
      <t>シヨウ</t>
    </rPh>
    <phoneticPr fontId="1"/>
  </si>
  <si>
    <t>錆止め塗料塗り　改修仕様</t>
    <rPh sb="0" eb="1">
      <t>サビ</t>
    </rPh>
    <rPh sb="1" eb="2">
      <t>ド</t>
    </rPh>
    <rPh sb="3" eb="5">
      <t>トリョウ</t>
    </rPh>
    <rPh sb="5" eb="6">
      <t>ヌ</t>
    </rPh>
    <rPh sb="8" eb="10">
      <t>カイシュウ</t>
    </rPh>
    <rPh sb="10" eb="12">
      <t>シヨウ</t>
    </rPh>
    <phoneticPr fontId="1"/>
  </si>
  <si>
    <t>DP塗り</t>
    <rPh sb="2" eb="3">
      <t>ヌ</t>
    </rPh>
    <phoneticPr fontId="1"/>
  </si>
  <si>
    <t>ｱｸﾘﾙ系</t>
    <rPh sb="4" eb="5">
      <t>ケイ</t>
    </rPh>
    <phoneticPr fontId="1"/>
  </si>
  <si>
    <t>鉄鋼面　RB種（塗替え面）</t>
    <rPh sb="0" eb="2">
      <t>テッコウ</t>
    </rPh>
    <rPh sb="2" eb="3">
      <t>メン</t>
    </rPh>
    <rPh sb="6" eb="7">
      <t>シュ</t>
    </rPh>
    <rPh sb="8" eb="10">
      <t>ヌリカ</t>
    </rPh>
    <rPh sb="11" eb="12">
      <t>メン</t>
    </rPh>
    <phoneticPr fontId="1"/>
  </si>
  <si>
    <t>鋼製建具（屋内外）　工程A種　塗料A種
現場2回塗り　下地別途（塗替え面）</t>
    <phoneticPr fontId="1"/>
  </si>
  <si>
    <t>ｽﾃﾝﾚｽ製　L3400</t>
    <rPh sb="5" eb="6">
      <t>セイ</t>
    </rPh>
    <phoneticPr fontId="1"/>
  </si>
  <si>
    <t>ｽﾃﾝﾚｽ製　L1600</t>
    <rPh sb="5" eb="6">
      <t>セイ</t>
    </rPh>
    <phoneticPr fontId="1"/>
  </si>
  <si>
    <t>ｱﾙﾐ製　L1800　切詰め、ﾌﾞﾗｹｯﾄ調整共</t>
    <rPh sb="3" eb="4">
      <t>セイ</t>
    </rPh>
    <rPh sb="11" eb="13">
      <t>キリツ</t>
    </rPh>
    <rPh sb="21" eb="23">
      <t>チョウセイ</t>
    </rPh>
    <rPh sb="23" eb="24">
      <t>トモ</t>
    </rPh>
    <phoneticPr fontId="1"/>
  </si>
  <si>
    <t>ｱﾙﾐ製　L2660　切詰め、ﾌﾞﾗｹｯﾄ調整共</t>
    <rPh sb="3" eb="4">
      <t>セイ</t>
    </rPh>
    <rPh sb="11" eb="13">
      <t>キリツ</t>
    </rPh>
    <rPh sb="21" eb="23">
      <t>チョウセイ</t>
    </rPh>
    <rPh sb="23" eb="24">
      <t>トモ</t>
    </rPh>
    <phoneticPr fontId="1"/>
  </si>
  <si>
    <t>ｱﾙﾐ製　L5440　切詰め、ﾌﾞﾗｹｯﾄ調整共</t>
    <rPh sb="3" eb="4">
      <t>セイ</t>
    </rPh>
    <rPh sb="11" eb="13">
      <t>キリツ</t>
    </rPh>
    <rPh sb="21" eb="23">
      <t>チョウセイ</t>
    </rPh>
    <rPh sb="23" eb="24">
      <t>トモ</t>
    </rPh>
    <phoneticPr fontId="1"/>
  </si>
  <si>
    <t>ﾍﾞﾗﾝﾀﾞ手摺新設</t>
    <rPh sb="6" eb="8">
      <t>テスリ</t>
    </rPh>
    <rPh sb="8" eb="10">
      <t>シンセツ</t>
    </rPh>
    <phoneticPr fontId="1"/>
  </si>
  <si>
    <t>ｱﾙﾐ製　L1800</t>
    <rPh sb="3" eb="4">
      <t>セイ</t>
    </rPh>
    <phoneticPr fontId="1"/>
  </si>
  <si>
    <t>延長管長さ調整共</t>
    <rPh sb="0" eb="2">
      <t>エンチョウ</t>
    </rPh>
    <rPh sb="2" eb="3">
      <t>カン</t>
    </rPh>
    <rPh sb="3" eb="4">
      <t>ナガ</t>
    </rPh>
    <rPh sb="5" eb="7">
      <t>チョウセイ</t>
    </rPh>
    <rPh sb="7" eb="8">
      <t>トモ</t>
    </rPh>
    <phoneticPr fontId="1"/>
  </si>
  <si>
    <t>ﾌﾟﾗｽﾁｯｸ製100φ　延長管長さ調整共</t>
    <rPh sb="7" eb="8">
      <t>セイ</t>
    </rPh>
    <rPh sb="13" eb="15">
      <t>エンチョウ</t>
    </rPh>
    <rPh sb="15" eb="16">
      <t>カン</t>
    </rPh>
    <rPh sb="16" eb="17">
      <t>ナガ</t>
    </rPh>
    <rPh sb="18" eb="20">
      <t>チョウセイ</t>
    </rPh>
    <rPh sb="20" eb="21">
      <t>トモ</t>
    </rPh>
    <phoneticPr fontId="1"/>
  </si>
  <si>
    <t>ｱﾙﾐ製丸型ﾌｰﾄﾞ付き100φ　延長管長さ調整共</t>
    <rPh sb="3" eb="4">
      <t>セイ</t>
    </rPh>
    <rPh sb="4" eb="6">
      <t>マルガタ</t>
    </rPh>
    <rPh sb="10" eb="11">
      <t>ツ</t>
    </rPh>
    <rPh sb="17" eb="19">
      <t>エンチョウ</t>
    </rPh>
    <rPh sb="19" eb="20">
      <t>カン</t>
    </rPh>
    <rPh sb="20" eb="21">
      <t>ナガ</t>
    </rPh>
    <rPh sb="22" eb="24">
      <t>チョウセイ</t>
    </rPh>
    <rPh sb="24" eb="25">
      <t>トモ</t>
    </rPh>
    <phoneticPr fontId="1"/>
  </si>
  <si>
    <t>100φ（ｴｱｺﾝ利用）、延長管長さ調整共</t>
    <rPh sb="9" eb="11">
      <t>リヨウ</t>
    </rPh>
    <rPh sb="13" eb="17">
      <t>エンチョウカンナガ</t>
    </rPh>
    <rPh sb="18" eb="20">
      <t>チョウセイ</t>
    </rPh>
    <rPh sb="20" eb="21">
      <t>トモ</t>
    </rPh>
    <phoneticPr fontId="1"/>
  </si>
  <si>
    <t>多目的ｽﾘｰﾌﾞｷｬｯﾌﾟ取り外し・再取付け</t>
    <rPh sb="0" eb="3">
      <t>タモクテキ</t>
    </rPh>
    <rPh sb="13" eb="14">
      <t>ト</t>
    </rPh>
    <rPh sb="15" eb="16">
      <t>ハズ</t>
    </rPh>
    <rPh sb="18" eb="19">
      <t>サイ</t>
    </rPh>
    <rPh sb="19" eb="20">
      <t>ト</t>
    </rPh>
    <rPh sb="20" eb="21">
      <t>ツ</t>
    </rPh>
    <phoneticPr fontId="1"/>
  </si>
  <si>
    <t>ﾍﾞﾝﾄﾞｷｬｯﾌﾟ取外し・再取付け</t>
    <phoneticPr fontId="1"/>
  </si>
  <si>
    <t>FF給排気筒取外し・再取付け</t>
    <rPh sb="2" eb="3">
      <t>キュウ</t>
    </rPh>
    <rPh sb="3" eb="6">
      <t>ハイキトウ</t>
    </rPh>
    <phoneticPr fontId="1"/>
  </si>
  <si>
    <t>ｶﾞｽ給湯器取外し・再取付け</t>
    <rPh sb="3" eb="6">
      <t>キュウトウキ</t>
    </rPh>
    <phoneticPr fontId="1"/>
  </si>
  <si>
    <t>ﾍﾞﾗﾝﾀﾞ手摺取外し・再取付け</t>
    <phoneticPr fontId="1"/>
  </si>
  <si>
    <t>自転車置場手摺取外し・再取付け</t>
    <rPh sb="0" eb="3">
      <t>ジテンシャ</t>
    </rPh>
    <rPh sb="3" eb="5">
      <t>オキバ</t>
    </rPh>
    <rPh sb="5" eb="7">
      <t>テスリ</t>
    </rPh>
    <rPh sb="7" eb="8">
      <t>トリ</t>
    </rPh>
    <rPh sb="8" eb="9">
      <t>ハズ</t>
    </rPh>
    <rPh sb="11" eb="12">
      <t>サイ</t>
    </rPh>
    <rPh sb="12" eb="14">
      <t>トリツ</t>
    </rPh>
    <phoneticPr fontId="1"/>
  </si>
  <si>
    <t>FF暖房用ｽﾘｰﾌﾞｷｬｯﾌﾟ取り外し・再取付け</t>
    <rPh sb="2" eb="5">
      <t>ダンボウヨウ</t>
    </rPh>
    <phoneticPr fontId="1"/>
  </si>
  <si>
    <t>ｽﾃﾝﾚｽ製100φ　延長管長さ調整共</t>
    <rPh sb="5" eb="6">
      <t>セイ</t>
    </rPh>
    <phoneticPr fontId="1"/>
  </si>
  <si>
    <t>通気孔取り外し・再取付け</t>
    <rPh sb="0" eb="2">
      <t>ツウキ</t>
    </rPh>
    <rPh sb="2" eb="3">
      <t>アナ</t>
    </rPh>
    <phoneticPr fontId="1"/>
  </si>
  <si>
    <t>延長管長さ調整共</t>
    <phoneticPr fontId="1"/>
  </si>
  <si>
    <t>ｱﾝﾃﾅ取り外し・再取付け</t>
    <phoneticPr fontId="1"/>
  </si>
  <si>
    <t>BS</t>
    <phoneticPr fontId="1"/>
  </si>
  <si>
    <t>接地極板取り外し・再取付け</t>
    <rPh sb="0" eb="2">
      <t>セッチ</t>
    </rPh>
    <rPh sb="2" eb="3">
      <t>キョク</t>
    </rPh>
    <rPh sb="3" eb="4">
      <t>イタ</t>
    </rPh>
    <phoneticPr fontId="1"/>
  </si>
  <si>
    <t>ｶﾞｽﾒｰﾀｰ取り外し・再取付け</t>
    <phoneticPr fontId="1"/>
  </si>
  <si>
    <t>階段室照明器具取り外し・再取付け</t>
    <rPh sb="0" eb="2">
      <t>カイダン</t>
    </rPh>
    <rPh sb="2" eb="3">
      <t>シツ</t>
    </rPh>
    <rPh sb="3" eb="5">
      <t>ショウメイ</t>
    </rPh>
    <rPh sb="5" eb="7">
      <t>キグ</t>
    </rPh>
    <phoneticPr fontId="1"/>
  </si>
  <si>
    <t>掲示板取り外し・再取付け</t>
    <rPh sb="0" eb="3">
      <t>ケイジバン</t>
    </rPh>
    <phoneticPr fontId="1"/>
  </si>
  <si>
    <t>ｴｱｺﾝ室外機移動・再取付け</t>
    <rPh sb="4" eb="7">
      <t>シツガイキ</t>
    </rPh>
    <rPh sb="7" eb="9">
      <t>イドウ</t>
    </rPh>
    <phoneticPr fontId="1"/>
  </si>
  <si>
    <t>集積共</t>
    <rPh sb="0" eb="2">
      <t>シュウセキ</t>
    </rPh>
    <rPh sb="2" eb="3">
      <t>トモ</t>
    </rPh>
    <phoneticPr fontId="1"/>
  </si>
  <si>
    <t>ﾙｰﾌﾄﾞﾚﾝ撤去</t>
    <rPh sb="7" eb="9">
      <t>テッキョ</t>
    </rPh>
    <phoneticPr fontId="1"/>
  </si>
  <si>
    <t>高級ｱｸﾘﾙ樹脂　VU75φ、集積、積込、運搬、処分共</t>
    <rPh sb="0" eb="2">
      <t>コウキュウ</t>
    </rPh>
    <rPh sb="6" eb="8">
      <t>ジュシ</t>
    </rPh>
    <rPh sb="15" eb="17">
      <t>シュウセキ</t>
    </rPh>
    <rPh sb="18" eb="20">
      <t>ツミコミ</t>
    </rPh>
    <rPh sb="21" eb="23">
      <t>ウンパン</t>
    </rPh>
    <rPh sb="24" eb="26">
      <t>ショブン</t>
    </rPh>
    <rPh sb="26" eb="27">
      <t>トモ</t>
    </rPh>
    <phoneticPr fontId="1"/>
  </si>
  <si>
    <t>横樋撤去</t>
    <rPh sb="0" eb="1">
      <t>ヨコ</t>
    </rPh>
    <rPh sb="1" eb="2">
      <t>ドイ</t>
    </rPh>
    <rPh sb="2" eb="4">
      <t>テッキョ</t>
    </rPh>
    <phoneticPr fontId="1"/>
  </si>
  <si>
    <t>高級耐酸被服鋼板　集積共</t>
    <rPh sb="0" eb="2">
      <t>コウキュウ</t>
    </rPh>
    <rPh sb="2" eb="4">
      <t>タイサン</t>
    </rPh>
    <rPh sb="4" eb="6">
      <t>ヒフク</t>
    </rPh>
    <rPh sb="6" eb="8">
      <t>コウハン</t>
    </rPh>
    <rPh sb="9" eb="11">
      <t>シュウセキ</t>
    </rPh>
    <rPh sb="11" eb="12">
      <t>トモ</t>
    </rPh>
    <phoneticPr fontId="1"/>
  </si>
  <si>
    <t>横樋水切撤去</t>
    <rPh sb="0" eb="1">
      <t>ヨコ</t>
    </rPh>
    <rPh sb="1" eb="2">
      <t>ドイ</t>
    </rPh>
    <rPh sb="2" eb="4">
      <t>ミズキ</t>
    </rPh>
    <rPh sb="4" eb="6">
      <t>テッキョ</t>
    </rPh>
    <phoneticPr fontId="1"/>
  </si>
  <si>
    <t>ｽﾃﾝﾚｽ製　集積共</t>
    <rPh sb="5" eb="6">
      <t>セイ</t>
    </rPh>
    <rPh sb="7" eb="9">
      <t>シュウセキ</t>
    </rPh>
    <rPh sb="9" eb="10">
      <t>トモ</t>
    </rPh>
    <phoneticPr fontId="1"/>
  </si>
  <si>
    <t>自転車置場屋根ｼｰﾄ防水撤去</t>
    <rPh sb="0" eb="3">
      <t>ジテンシャ</t>
    </rPh>
    <rPh sb="3" eb="5">
      <t>オキバ</t>
    </rPh>
    <rPh sb="5" eb="7">
      <t>ヤネ</t>
    </rPh>
    <rPh sb="10" eb="12">
      <t>ボウスイ</t>
    </rPh>
    <rPh sb="12" eb="14">
      <t>テッキョ</t>
    </rPh>
    <phoneticPr fontId="1"/>
  </si>
  <si>
    <t>t2.0　集積共</t>
    <rPh sb="5" eb="7">
      <t>シュウセキ</t>
    </rPh>
    <rPh sb="7" eb="8">
      <t>トモ</t>
    </rPh>
    <phoneticPr fontId="1"/>
  </si>
  <si>
    <t>天井石膏ﾎﾞｰﾄﾞ撤去</t>
    <rPh sb="0" eb="2">
      <t>テンジョウ</t>
    </rPh>
    <rPh sb="2" eb="4">
      <t>セッコウ</t>
    </rPh>
    <rPh sb="9" eb="11">
      <t>テッキョ</t>
    </rPh>
    <phoneticPr fontId="1"/>
  </si>
  <si>
    <t>一重張り　石綿含有　集積共</t>
    <rPh sb="0" eb="2">
      <t>イチジュウ</t>
    </rPh>
    <rPh sb="2" eb="3">
      <t>バ</t>
    </rPh>
    <rPh sb="5" eb="7">
      <t>セキメン</t>
    </rPh>
    <rPh sb="7" eb="9">
      <t>ガンユウ</t>
    </rPh>
    <rPh sb="10" eb="12">
      <t>シュウセキ</t>
    </rPh>
    <rPh sb="12" eb="13">
      <t>トモ</t>
    </rPh>
    <phoneticPr fontId="1"/>
  </si>
  <si>
    <t>塩ﾋﾞ製廻り縁</t>
    <rPh sb="0" eb="1">
      <t>エン</t>
    </rPh>
    <rPh sb="3" eb="4">
      <t>セイ</t>
    </rPh>
    <rPh sb="4" eb="5">
      <t>マワ</t>
    </rPh>
    <rPh sb="6" eb="7">
      <t>ブチ</t>
    </rPh>
    <phoneticPr fontId="1"/>
  </si>
  <si>
    <t>天井合板・ﾎﾞｰﾄﾞ撤去</t>
    <rPh sb="0" eb="2">
      <t>テンジョウ</t>
    </rPh>
    <rPh sb="2" eb="4">
      <t>ゴウハン</t>
    </rPh>
    <rPh sb="10" eb="12">
      <t>テッキョ</t>
    </rPh>
    <phoneticPr fontId="1"/>
  </si>
  <si>
    <t>一重張り　一般　集積共</t>
    <rPh sb="0" eb="2">
      <t>イチジュウ</t>
    </rPh>
    <rPh sb="2" eb="3">
      <t>バ</t>
    </rPh>
    <rPh sb="5" eb="7">
      <t>イッパン</t>
    </rPh>
    <rPh sb="8" eb="10">
      <t>シュウセキ</t>
    </rPh>
    <rPh sb="10" eb="11">
      <t>トモ</t>
    </rPh>
    <phoneticPr fontId="1"/>
  </si>
  <si>
    <t>ｼｰﾘﾝｸﾞ撤去</t>
    <rPh sb="6" eb="8">
      <t>テッキョ</t>
    </rPh>
    <phoneticPr fontId="1"/>
  </si>
  <si>
    <t>【外壁付属品】</t>
    <rPh sb="1" eb="3">
      <t>ガイヘキ</t>
    </rPh>
    <rPh sb="3" eb="5">
      <t>フゾク</t>
    </rPh>
    <rPh sb="5" eb="6">
      <t>ヒン</t>
    </rPh>
    <phoneticPr fontId="1"/>
  </si>
  <si>
    <t>隔壁撤去</t>
    <rPh sb="0" eb="2">
      <t>カクヘキ</t>
    </rPh>
    <rPh sb="2" eb="4">
      <t>テッキョ</t>
    </rPh>
    <phoneticPr fontId="1"/>
  </si>
  <si>
    <t>ﾍﾞﾗﾝﾀﾞ手摺撤去</t>
    <rPh sb="6" eb="8">
      <t>テスリ</t>
    </rPh>
    <rPh sb="8" eb="10">
      <t>テッキョ</t>
    </rPh>
    <phoneticPr fontId="1"/>
  </si>
  <si>
    <t>積込、集積、運搬、処分共</t>
    <rPh sb="0" eb="2">
      <t>ツミコミ</t>
    </rPh>
    <rPh sb="3" eb="5">
      <t>シュウセキ</t>
    </rPh>
    <rPh sb="6" eb="8">
      <t>ウンパン</t>
    </rPh>
    <rPh sb="9" eb="11">
      <t>ショブン</t>
    </rPh>
    <rPh sb="11" eb="12">
      <t>トモ</t>
    </rPh>
    <phoneticPr fontId="1"/>
  </si>
  <si>
    <t>ｱﾙﾐ製　L1800 積込、集積、運搬、処分共</t>
    <rPh sb="3" eb="4">
      <t>セイ</t>
    </rPh>
    <rPh sb="11" eb="13">
      <t>ツミコミ</t>
    </rPh>
    <rPh sb="14" eb="16">
      <t>シュウセキ</t>
    </rPh>
    <rPh sb="17" eb="19">
      <t>ウンパン</t>
    </rPh>
    <rPh sb="20" eb="22">
      <t>ショブン</t>
    </rPh>
    <rPh sb="22" eb="23">
      <t>トモ</t>
    </rPh>
    <phoneticPr fontId="1"/>
  </si>
  <si>
    <t>発生材処理</t>
    <rPh sb="0" eb="2">
      <t>ハッセイ</t>
    </rPh>
    <rPh sb="2" eb="3">
      <t>ザイ</t>
    </rPh>
    <rPh sb="3" eb="5">
      <t>ショリ</t>
    </rPh>
    <phoneticPr fontId="1"/>
  </si>
  <si>
    <t>発生材積込</t>
    <rPh sb="0" eb="2">
      <t>ハッセイ</t>
    </rPh>
    <rPh sb="2" eb="3">
      <t>ザイ</t>
    </rPh>
    <rPh sb="3" eb="5">
      <t>ツミコミ</t>
    </rPh>
    <phoneticPr fontId="1"/>
  </si>
  <si>
    <t>ｺﾝｸﾘｰﾄ類　人力</t>
    <rPh sb="6" eb="7">
      <t>ルイ</t>
    </rPh>
    <rPh sb="8" eb="10">
      <t>ジンリキ</t>
    </rPh>
    <phoneticPr fontId="1"/>
  </si>
  <si>
    <t>ﾎﾞｰﾄﾞ・木材類　人力</t>
    <rPh sb="6" eb="8">
      <t>モクザイ</t>
    </rPh>
    <rPh sb="8" eb="9">
      <t>ルイ</t>
    </rPh>
    <rPh sb="10" eb="12">
      <t>ジンリキ</t>
    </rPh>
    <phoneticPr fontId="1"/>
  </si>
  <si>
    <t>撤去材運搬</t>
    <rPh sb="0" eb="2">
      <t>テッキョ</t>
    </rPh>
    <rPh sb="2" eb="3">
      <t>ザイ</t>
    </rPh>
    <rPh sb="3" eb="5">
      <t>ウンパン</t>
    </rPh>
    <phoneticPr fontId="1"/>
  </si>
  <si>
    <t>ﾀﾞﾝﾌﾟﾄﾗｯｸ　4t積級
ﾊﾞｯｸﾎｳ0.28m3　無筋ｺﾝｸﾘｰﾄ類
DID区間無し　3.5km以下</t>
    <rPh sb="12" eb="13">
      <t>ツ</t>
    </rPh>
    <rPh sb="13" eb="14">
      <t>キュウ</t>
    </rPh>
    <rPh sb="36" eb="37">
      <t>ルイ</t>
    </rPh>
    <rPh sb="41" eb="43">
      <t>クカン</t>
    </rPh>
    <rPh sb="43" eb="44">
      <t>ナ</t>
    </rPh>
    <rPh sb="51" eb="53">
      <t>イカ</t>
    </rPh>
    <phoneticPr fontId="1"/>
  </si>
  <si>
    <t>ﾀﾞﾝﾌﾟﾄﾗｯｸ　4t積級
ﾊﾞｯｸﾎｳ0.28m3　石こうﾎﾞｰﾄﾞ類
DID区間無し　35.0km以下</t>
    <rPh sb="12" eb="13">
      <t>ツ</t>
    </rPh>
    <rPh sb="13" eb="14">
      <t>キュウ</t>
    </rPh>
    <rPh sb="28" eb="31">
      <t>ボード</t>
    </rPh>
    <rPh sb="36" eb="38">
      <t>クカン</t>
    </rPh>
    <rPh sb="41" eb="43">
      <t>クカン</t>
    </rPh>
    <rPh sb="43" eb="44">
      <t>ナ</t>
    </rPh>
    <rPh sb="52" eb="54">
      <t>イカ</t>
    </rPh>
    <phoneticPr fontId="1"/>
  </si>
  <si>
    <t>ﾀﾞﾝﾌﾟﾄﾗｯｸ　4t積級
ﾊﾞｯｸﾎｳ0.28m3　木材類
DID区間無し　13.0km以下</t>
    <rPh sb="12" eb="13">
      <t>ツ</t>
    </rPh>
    <rPh sb="13" eb="14">
      <t>キュウ</t>
    </rPh>
    <rPh sb="28" eb="30">
      <t>モクザイ</t>
    </rPh>
    <rPh sb="30" eb="31">
      <t>ルイ</t>
    </rPh>
    <rPh sb="35" eb="37">
      <t>クカン</t>
    </rPh>
    <rPh sb="37" eb="38">
      <t>ナ</t>
    </rPh>
    <rPh sb="46" eb="48">
      <t>イカ</t>
    </rPh>
    <phoneticPr fontId="1"/>
  </si>
  <si>
    <t>発生材処分費（中間処理）</t>
    <rPh sb="0" eb="2">
      <t>ハッセイ</t>
    </rPh>
    <rPh sb="2" eb="3">
      <t>ザイ</t>
    </rPh>
    <rPh sb="3" eb="5">
      <t>ショブン</t>
    </rPh>
    <rPh sb="5" eb="6">
      <t>ヒ</t>
    </rPh>
    <rPh sb="7" eb="9">
      <t>チュウカン</t>
    </rPh>
    <rPh sb="9" eb="11">
      <t>ショリ</t>
    </rPh>
    <phoneticPr fontId="1"/>
  </si>
  <si>
    <t>金属類</t>
    <rPh sb="0" eb="3">
      <t>キンゾクルイ</t>
    </rPh>
    <phoneticPr fontId="1"/>
  </si>
  <si>
    <t>木材類</t>
    <rPh sb="0" eb="2">
      <t>モクザイ</t>
    </rPh>
    <rPh sb="2" eb="3">
      <t>ルイ</t>
    </rPh>
    <phoneticPr fontId="1"/>
  </si>
  <si>
    <t>石綿類</t>
    <rPh sb="0" eb="2">
      <t>イシワタ</t>
    </rPh>
    <rPh sb="2" eb="3">
      <t>ルイ</t>
    </rPh>
    <phoneticPr fontId="1"/>
  </si>
  <si>
    <t>電灯設備</t>
    <rPh sb="0" eb="2">
      <t>デントウ</t>
    </rPh>
    <rPh sb="2" eb="4">
      <t>セツビ</t>
    </rPh>
    <phoneticPr fontId="1"/>
  </si>
  <si>
    <t>集合計器盤</t>
    <rPh sb="0" eb="2">
      <t>シュウゴウ</t>
    </rPh>
    <rPh sb="2" eb="4">
      <t>ケイキ</t>
    </rPh>
    <rPh sb="4" eb="5">
      <t>バン</t>
    </rPh>
    <phoneticPr fontId="1"/>
  </si>
  <si>
    <t>2号棟</t>
    <rPh sb="1" eb="3">
      <t>ゴウトウ</t>
    </rPh>
    <phoneticPr fontId="1"/>
  </si>
  <si>
    <t>保安器盤</t>
    <rPh sb="0" eb="2">
      <t>ホアン</t>
    </rPh>
    <rPh sb="2" eb="3">
      <t>キ</t>
    </rPh>
    <rPh sb="3" eb="4">
      <t>バン</t>
    </rPh>
    <phoneticPr fontId="1"/>
  </si>
  <si>
    <t>LED照明器具</t>
    <rPh sb="3" eb="5">
      <t>ショウメイ</t>
    </rPh>
    <rPh sb="5" eb="7">
      <t>キグ</t>
    </rPh>
    <phoneticPr fontId="1"/>
  </si>
  <si>
    <t>LBF3MP/RP　-4 -26　LN</t>
    <phoneticPr fontId="1"/>
  </si>
  <si>
    <t>ｹｰﾌﾞﾙ</t>
    <phoneticPr fontId="1"/>
  </si>
  <si>
    <t>配線器具</t>
    <rPh sb="0" eb="2">
      <t>ハイセン</t>
    </rPh>
    <rPh sb="2" eb="4">
      <t>キグ</t>
    </rPh>
    <phoneticPr fontId="1"/>
  </si>
  <si>
    <t>個</t>
    <rPh sb="0" eb="1">
      <t>コ</t>
    </rPh>
    <phoneticPr fontId="1"/>
  </si>
  <si>
    <t>1種金属線ぴ（MM1）</t>
    <rPh sb="1" eb="2">
      <t>シュ</t>
    </rPh>
    <rPh sb="2" eb="4">
      <t>キンゾク</t>
    </rPh>
    <rPh sb="4" eb="5">
      <t>セン</t>
    </rPh>
    <phoneticPr fontId="1"/>
  </si>
  <si>
    <t>A型（25.4mm）</t>
    <rPh sb="1" eb="2">
      <t>ガタ</t>
    </rPh>
    <phoneticPr fontId="1"/>
  </si>
  <si>
    <t>1種金属線ぴ（MM1）付属品</t>
    <rPh sb="1" eb="2">
      <t>シュ</t>
    </rPh>
    <rPh sb="2" eb="4">
      <t>キンゾク</t>
    </rPh>
    <rPh sb="4" eb="5">
      <t>セン</t>
    </rPh>
    <rPh sb="11" eb="13">
      <t>フゾク</t>
    </rPh>
    <rPh sb="13" eb="14">
      <t>ヒン</t>
    </rPh>
    <phoneticPr fontId="1"/>
  </si>
  <si>
    <t>A型（25.4mm）1個用ｽｲｯﾁﾎﾞｯｸｽ</t>
    <rPh sb="1" eb="2">
      <t>ガタ</t>
    </rPh>
    <rPh sb="11" eb="12">
      <t>コ</t>
    </rPh>
    <rPh sb="12" eb="13">
      <t>ヨウ</t>
    </rPh>
    <phoneticPr fontId="1"/>
  </si>
  <si>
    <t>施工費　保安器盤</t>
    <rPh sb="0" eb="2">
      <t>セコウ</t>
    </rPh>
    <rPh sb="2" eb="3">
      <t>ヒ</t>
    </rPh>
    <rPh sb="4" eb="6">
      <t>ホアン</t>
    </rPh>
    <rPh sb="6" eb="7">
      <t>キ</t>
    </rPh>
    <rPh sb="7" eb="8">
      <t>バン</t>
    </rPh>
    <phoneticPr fontId="1"/>
  </si>
  <si>
    <t>施工費　集合計器盤</t>
    <rPh sb="0" eb="2">
      <t>セコウ</t>
    </rPh>
    <rPh sb="2" eb="3">
      <t>ヒ</t>
    </rPh>
    <rPh sb="4" eb="6">
      <t>シュウゴウ</t>
    </rPh>
    <rPh sb="6" eb="8">
      <t>ケイキ</t>
    </rPh>
    <rPh sb="8" eb="9">
      <t>バン</t>
    </rPh>
    <phoneticPr fontId="1"/>
  </si>
  <si>
    <t>取外し再取付　配線器具</t>
    <rPh sb="0" eb="2">
      <t>トリハズ</t>
    </rPh>
    <rPh sb="3" eb="4">
      <t>サイ</t>
    </rPh>
    <rPh sb="4" eb="6">
      <t>トリツケ</t>
    </rPh>
    <rPh sb="7" eb="9">
      <t>ハイセン</t>
    </rPh>
    <rPh sb="9" eb="11">
      <t>キグ</t>
    </rPh>
    <phoneticPr fontId="1"/>
  </si>
  <si>
    <t>取外し再取付　照明器具</t>
    <rPh sb="0" eb="2">
      <t>トリハズ</t>
    </rPh>
    <rPh sb="3" eb="4">
      <t>サイ</t>
    </rPh>
    <rPh sb="4" eb="6">
      <t>トリツケ</t>
    </rPh>
    <rPh sb="7" eb="9">
      <t>ショウメイ</t>
    </rPh>
    <rPh sb="9" eb="11">
      <t>キグ</t>
    </rPh>
    <phoneticPr fontId="1"/>
  </si>
  <si>
    <t>引掛ｼｰﾘﾝｸﾞ</t>
    <rPh sb="0" eb="2">
      <t>ヒッカ</t>
    </rPh>
    <phoneticPr fontId="1"/>
  </si>
  <si>
    <t>FL20W-2　露出</t>
    <rPh sb="8" eb="10">
      <t>ロシュツ</t>
    </rPh>
    <phoneticPr fontId="1"/>
  </si>
  <si>
    <t>撤去工事</t>
    <rPh sb="0" eb="2">
      <t>テッキョ</t>
    </rPh>
    <rPh sb="2" eb="4">
      <t>コウジ</t>
    </rPh>
    <phoneticPr fontId="1"/>
  </si>
  <si>
    <t>2号棟　再利用しない</t>
    <rPh sb="1" eb="3">
      <t>ゴウトウ</t>
    </rPh>
    <rPh sb="4" eb="7">
      <t>サイリヨウ</t>
    </rPh>
    <phoneticPr fontId="1"/>
  </si>
  <si>
    <t>蛍光灯器具</t>
    <rPh sb="0" eb="3">
      <t>ケイコウトウ</t>
    </rPh>
    <rPh sb="3" eb="5">
      <t>キグ</t>
    </rPh>
    <phoneticPr fontId="1"/>
  </si>
  <si>
    <t>露出形　FL 20W ×1　再利用しない</t>
    <rPh sb="0" eb="2">
      <t>ロシュツ</t>
    </rPh>
    <rPh sb="2" eb="3">
      <t>ガタ</t>
    </rPh>
    <rPh sb="14" eb="17">
      <t>サイリヨウ</t>
    </rPh>
    <phoneticPr fontId="1"/>
  </si>
  <si>
    <t>白熱灯器具</t>
    <rPh sb="0" eb="3">
      <t>ハクネツトウ</t>
    </rPh>
    <rPh sb="3" eb="5">
      <t>キグ</t>
    </rPh>
    <phoneticPr fontId="1"/>
  </si>
  <si>
    <t>ﾌﾞﾗｹｯﾄﾗｲﾄ　再利用しない</t>
    <rPh sb="10" eb="13">
      <t>サイリヨウ</t>
    </rPh>
    <phoneticPr fontId="1"/>
  </si>
  <si>
    <t>発生材処分</t>
    <rPh sb="0" eb="2">
      <t>ハッセイ</t>
    </rPh>
    <rPh sb="2" eb="3">
      <t>ザイ</t>
    </rPh>
    <rPh sb="3" eb="5">
      <t>ショブン</t>
    </rPh>
    <phoneticPr fontId="1"/>
  </si>
  <si>
    <t>ﾎﾞｰﾄﾞ・木材類　人力</t>
    <rPh sb="6" eb="8">
      <t>モクザイ</t>
    </rPh>
    <rPh sb="8" eb="9">
      <t>ルイ</t>
    </rPh>
    <rPh sb="10" eb="12">
      <t>ジンリキ</t>
    </rPh>
    <phoneticPr fontId="1"/>
  </si>
  <si>
    <t>発生材積込　鉄くず</t>
    <rPh sb="0" eb="2">
      <t>ハッセイ</t>
    </rPh>
    <rPh sb="2" eb="3">
      <t>ザイ</t>
    </rPh>
    <rPh sb="3" eb="5">
      <t>ツミコミ</t>
    </rPh>
    <rPh sb="6" eb="7">
      <t>テツ</t>
    </rPh>
    <phoneticPr fontId="1"/>
  </si>
  <si>
    <t>　〃　　　　廃ﾌﾟﾗｽﾁｯｸ</t>
    <rPh sb="6" eb="7">
      <t>ハイ</t>
    </rPh>
    <phoneticPr fontId="1"/>
  </si>
  <si>
    <t>撤去材運搬　鉄くず</t>
    <rPh sb="0" eb="2">
      <t>テッキョ</t>
    </rPh>
    <rPh sb="2" eb="3">
      <t>ザイ</t>
    </rPh>
    <rPh sb="3" eb="5">
      <t>ウンパン</t>
    </rPh>
    <rPh sb="6" eb="7">
      <t>テツ</t>
    </rPh>
    <phoneticPr fontId="1"/>
  </si>
  <si>
    <t>　〃　　　　ｶﾞﾗｽ陶器類</t>
    <rPh sb="10" eb="12">
      <t>トウキ</t>
    </rPh>
    <rPh sb="12" eb="13">
      <t>ルイ</t>
    </rPh>
    <phoneticPr fontId="1"/>
  </si>
  <si>
    <t>　〃　　　　ｶﾞﾗｽ類</t>
    <rPh sb="10" eb="11">
      <t>ルイ</t>
    </rPh>
    <phoneticPr fontId="1"/>
  </si>
  <si>
    <t>ﾀﾞﾝﾌﾟﾄﾗｯｸ　4t積級
ﾊﾞｯｸﾎｳ0.28m3　無筋ｺﾝｸﾘｰﾄ類
DID区間無し　3.5km以下</t>
    <rPh sb="12" eb="13">
      <t>ツミ</t>
    </rPh>
    <rPh sb="13" eb="14">
      <t>キュウ</t>
    </rPh>
    <rPh sb="28" eb="30">
      <t>ムキン</t>
    </rPh>
    <rPh sb="36" eb="37">
      <t>ルイ</t>
    </rPh>
    <rPh sb="41" eb="43">
      <t>クカン</t>
    </rPh>
    <rPh sb="43" eb="44">
      <t>ナ</t>
    </rPh>
    <rPh sb="51" eb="53">
      <t>イカ</t>
    </rPh>
    <phoneticPr fontId="1"/>
  </si>
  <si>
    <t>ﾀﾞﾝﾌﾟﾄﾗｯｸ　4t積級
ﾊﾞｯｸﾎｳ0.28m3　石こうﾎﾞｰﾄﾞ類
DID区間無し　13.0km以下</t>
    <rPh sb="12" eb="13">
      <t>ツミ</t>
    </rPh>
    <rPh sb="13" eb="14">
      <t>キュウ</t>
    </rPh>
    <rPh sb="28" eb="29">
      <t>セッ</t>
    </rPh>
    <rPh sb="36" eb="37">
      <t>ルイ</t>
    </rPh>
    <rPh sb="41" eb="43">
      <t>クカン</t>
    </rPh>
    <rPh sb="43" eb="44">
      <t>ナ</t>
    </rPh>
    <rPh sb="52" eb="54">
      <t>イカ</t>
    </rPh>
    <phoneticPr fontId="1"/>
  </si>
  <si>
    <t>ﾀﾞﾝﾌﾟﾄﾗｯｸ　4t積級
ﾊﾞｯｸﾎｳ0.28m3　無筋ｺﾝｸﾘｰﾄ類
DID区間無し　35.0km以下</t>
    <rPh sb="12" eb="13">
      <t>ツミ</t>
    </rPh>
    <rPh sb="13" eb="14">
      <t>キュウ</t>
    </rPh>
    <rPh sb="28" eb="30">
      <t>ムキン</t>
    </rPh>
    <rPh sb="36" eb="37">
      <t>ルイ</t>
    </rPh>
    <rPh sb="41" eb="43">
      <t>クカン</t>
    </rPh>
    <rPh sb="43" eb="44">
      <t>ナ</t>
    </rPh>
    <rPh sb="52" eb="54">
      <t>イカ</t>
    </rPh>
    <phoneticPr fontId="1"/>
  </si>
  <si>
    <t>台</t>
    <rPh sb="0" eb="1">
      <t>ダイ</t>
    </rPh>
    <phoneticPr fontId="1"/>
  </si>
  <si>
    <t>HEU-1　全熱交換器</t>
    <rPh sb="6" eb="7">
      <t>ゼン</t>
    </rPh>
    <rPh sb="7" eb="11">
      <t>ネツコウカンキ</t>
    </rPh>
    <phoneticPr fontId="1"/>
  </si>
  <si>
    <t>HEU-2　全熱交換器</t>
    <rPh sb="6" eb="7">
      <t>ゼン</t>
    </rPh>
    <rPh sb="7" eb="11">
      <t>ネツコウカンキ</t>
    </rPh>
    <phoneticPr fontId="1"/>
  </si>
  <si>
    <t>HEU-3　全熱交換器</t>
    <rPh sb="6" eb="7">
      <t>ゼン</t>
    </rPh>
    <rPh sb="7" eb="11">
      <t>ネツコウカンキ</t>
    </rPh>
    <phoneticPr fontId="1"/>
  </si>
  <si>
    <t>79m3/h、ﾊﾟｲﾌﾟ380L　付属品一式</t>
    <rPh sb="17" eb="19">
      <t>フゾク</t>
    </rPh>
    <rPh sb="19" eb="20">
      <t>ヒン</t>
    </rPh>
    <rPh sb="20" eb="22">
      <t>イッシキ</t>
    </rPh>
    <phoneticPr fontId="1"/>
  </si>
  <si>
    <t>34m3/h、ﾊﾟｲﾌﾟ350L　付属品一式</t>
    <rPh sb="17" eb="19">
      <t>フゾク</t>
    </rPh>
    <rPh sb="19" eb="20">
      <t>ヒン</t>
    </rPh>
    <rPh sb="20" eb="22">
      <t>イッシキ</t>
    </rPh>
    <phoneticPr fontId="1"/>
  </si>
  <si>
    <t>34m3/h、ﾊﾟｲﾌﾟ1000L　付属品一式</t>
    <rPh sb="18" eb="20">
      <t>フゾク</t>
    </rPh>
    <rPh sb="20" eb="21">
      <t>ヒン</t>
    </rPh>
    <rPh sb="21" eb="23">
      <t>イッシキ</t>
    </rPh>
    <phoneticPr fontId="1"/>
  </si>
  <si>
    <t>コア抜き</t>
    <rPh sb="2" eb="3">
      <t>ヌ</t>
    </rPh>
    <phoneticPr fontId="1"/>
  </si>
  <si>
    <t>100～125φ×200mm　ｱｽﾍﾞｽﾄ対応</t>
    <rPh sb="21" eb="23">
      <t>タイオウ</t>
    </rPh>
    <phoneticPr fontId="1"/>
  </si>
  <si>
    <t>防炎1類　90日</t>
    <rPh sb="0" eb="2">
      <t>ボウエン</t>
    </rPh>
    <rPh sb="3" eb="4">
      <t>ルイ</t>
    </rPh>
    <rPh sb="7" eb="8">
      <t>ニチ</t>
    </rPh>
    <phoneticPr fontId="24"/>
  </si>
  <si>
    <t>亜鉛めっき鋼面（屋内外）
工程C種　塗料A種
現場1回塗り　下地別途（塗り替え面）</t>
    <phoneticPr fontId="1"/>
  </si>
  <si>
    <t>鼻隠し、破風</t>
    <rPh sb="0" eb="2">
      <t>ハナカク</t>
    </rPh>
    <rPh sb="4" eb="5">
      <t>ハ</t>
    </rPh>
    <rPh sb="5" eb="6">
      <t>フウ</t>
    </rPh>
    <phoneticPr fontId="1"/>
  </si>
  <si>
    <t>下地材 松1等（120×30）</t>
    <rPh sb="4" eb="5">
      <t>マツ</t>
    </rPh>
    <rPh sb="6" eb="7">
      <t>トウ</t>
    </rPh>
    <phoneticPr fontId="1"/>
  </si>
  <si>
    <t>下地材 松1等（50×30）</t>
    <rPh sb="4" eb="5">
      <t>マツ</t>
    </rPh>
    <rPh sb="6" eb="7">
      <t>トウ</t>
    </rPh>
    <phoneticPr fontId="1"/>
  </si>
  <si>
    <t>ｶﾗｰｶﾞﾙﾊﾞﾘｳﾑ鋼板 t0.4</t>
    <phoneticPr fontId="1"/>
  </si>
  <si>
    <t>m2</t>
    <phoneticPr fontId="1"/>
  </si>
  <si>
    <t>横樋</t>
    <rPh sb="0" eb="1">
      <t>ヨコ</t>
    </rPh>
    <rPh sb="1" eb="2">
      <t>ドイ</t>
    </rPh>
    <phoneticPr fontId="1"/>
  </si>
  <si>
    <t>改質ｱｽﾌｧﾙﾄﾙｰﾌｨﾝｸﾞ t1.0</t>
    <phoneticPr fontId="1"/>
  </si>
  <si>
    <t>耐酸被覆鋼板加工 t0.6</t>
    <phoneticPr fontId="1"/>
  </si>
  <si>
    <t>水切り ｽﾃﾝﾚｽ</t>
    <phoneticPr fontId="1"/>
  </si>
  <si>
    <t>ベランダ笠木</t>
    <rPh sb="4" eb="6">
      <t>カサギ</t>
    </rPh>
    <phoneticPr fontId="1"/>
  </si>
  <si>
    <t>自転車置場屋根</t>
    <rPh sb="0" eb="3">
      <t>ジテンシャ</t>
    </rPh>
    <rPh sb="3" eb="5">
      <t>オキバ</t>
    </rPh>
    <rPh sb="5" eb="7">
      <t>ヤネ</t>
    </rPh>
    <phoneticPr fontId="1"/>
  </si>
  <si>
    <t>ｶﾗｰｶﾞﾙﾊﾞﾘｳﾑ鋼板包み W190 t0.4</t>
    <phoneticPr fontId="1"/>
  </si>
  <si>
    <t>ｶﾗｰｶﾞﾙﾊﾞﾘｳﾑ鋼板包み W220 t0.4</t>
    <phoneticPr fontId="1"/>
  </si>
  <si>
    <t>塩ビ製シート防水 t2.0</t>
    <phoneticPr fontId="1"/>
  </si>
  <si>
    <t>C-2</t>
    <phoneticPr fontId="1"/>
  </si>
  <si>
    <t>防水形外装薄塗材E</t>
    <rPh sb="0" eb="2">
      <t>ボウスイ</t>
    </rPh>
    <rPh sb="2" eb="3">
      <t>ケイ</t>
    </rPh>
    <rPh sb="3" eb="5">
      <t>ガイソウ</t>
    </rPh>
    <rPh sb="5" eb="6">
      <t>ウス</t>
    </rPh>
    <rPh sb="6" eb="7">
      <t>ヌリ</t>
    </rPh>
    <rPh sb="7" eb="8">
      <t>ザイ</t>
    </rPh>
    <phoneticPr fontId="16"/>
  </si>
  <si>
    <t>EP塗り</t>
    <rPh sb="2" eb="3">
      <t>ヌ</t>
    </rPh>
    <phoneticPr fontId="1"/>
  </si>
  <si>
    <t>ﾀｲﾌﾟ2(ﾉﾝｱｽ) 0.8FK 厚6 目透かし</t>
    <rPh sb="18" eb="19">
      <t>アツ</t>
    </rPh>
    <rPh sb="21" eb="23">
      <t>メス</t>
    </rPh>
    <phoneticPr fontId="1"/>
  </si>
  <si>
    <t>けい酸ｶﾙｼｳﾑ板面 工程B種(見上) 素地B種</t>
    <rPh sb="2" eb="3">
      <t>サン</t>
    </rPh>
    <rPh sb="8" eb="9">
      <t>イタ</t>
    </rPh>
    <rPh sb="9" eb="10">
      <t>メン</t>
    </rPh>
    <rPh sb="11" eb="13">
      <t>コウテイ</t>
    </rPh>
    <rPh sb="14" eb="15">
      <t>シュ</t>
    </rPh>
    <rPh sb="16" eb="18">
      <t>ミア</t>
    </rPh>
    <rPh sb="20" eb="22">
      <t>ソジ</t>
    </rPh>
    <rPh sb="23" eb="24">
      <t>シュ</t>
    </rPh>
    <phoneticPr fontId="1"/>
  </si>
  <si>
    <t>弱溶剤2液ｳﾚﾀﾝ塗料　2回塗</t>
    <rPh sb="0" eb="1">
      <t>ジャク</t>
    </rPh>
    <rPh sb="1" eb="3">
      <t>ヨウザイ</t>
    </rPh>
    <rPh sb="4" eb="5">
      <t>エキ</t>
    </rPh>
    <rPh sb="9" eb="11">
      <t>トリョウ</t>
    </rPh>
    <rPh sb="13" eb="14">
      <t>カイ</t>
    </rPh>
    <rPh sb="14" eb="15">
      <t>ヌ</t>
    </rPh>
    <phoneticPr fontId="1"/>
  </si>
  <si>
    <t>丸形ｶﾞﾗﾘ、ｽﾘｰﾌﾞ取外し・再取り付け</t>
    <rPh sb="0" eb="2">
      <t>マルガタ</t>
    </rPh>
    <phoneticPr fontId="1"/>
  </si>
  <si>
    <t>ｱﾙﾐ製丸形ｶﾞﾗﾘ　150φ</t>
    <phoneticPr fontId="1"/>
  </si>
  <si>
    <t>ｱﾙﾐ製丸形ｶﾞﾗﾘ　100φ</t>
    <phoneticPr fontId="1"/>
  </si>
  <si>
    <t>丸形ｶﾞﾗﾘ取外し・再取付け</t>
    <phoneticPr fontId="1"/>
  </si>
  <si>
    <t>発生材処分費</t>
    <rPh sb="0" eb="3">
      <t>ハッセイザイ</t>
    </rPh>
    <rPh sb="3" eb="6">
      <t>ショブンヒ</t>
    </rPh>
    <phoneticPr fontId="1"/>
  </si>
  <si>
    <t>鉄くず</t>
    <rPh sb="0" eb="1">
      <t>テツ</t>
    </rPh>
    <phoneticPr fontId="1"/>
  </si>
  <si>
    <t>t</t>
  </si>
  <si>
    <t>廃ﾌﾟﾗｽﾁｯｸ</t>
    <rPh sb="0" eb="1">
      <t>ハイ</t>
    </rPh>
    <phoneticPr fontId="1"/>
  </si>
  <si>
    <t>ｶﾞﾗｽ陶器類</t>
    <rPh sb="4" eb="7">
      <t>トウキルイ</t>
    </rPh>
    <phoneticPr fontId="1"/>
  </si>
  <si>
    <t>県単p.72　950？</t>
    <rPh sb="0" eb="2">
      <t>ケンタン</t>
    </rPh>
    <phoneticPr fontId="1"/>
  </si>
  <si>
    <t>県69　1310？</t>
    <phoneticPr fontId="1"/>
  </si>
  <si>
    <t>施単Ｐ510</t>
    <rPh sb="0" eb="1">
      <t>セ</t>
    </rPh>
    <rPh sb="1" eb="2">
      <t>タン</t>
    </rPh>
    <phoneticPr fontId="1"/>
  </si>
  <si>
    <t>市単Ｐ25</t>
    <rPh sb="0" eb="2">
      <t>シタン</t>
    </rPh>
    <phoneticPr fontId="1"/>
  </si>
  <si>
    <t>見積</t>
    <rPh sb="0" eb="2">
      <t>ミツモリ</t>
    </rPh>
    <phoneticPr fontId="1"/>
  </si>
  <si>
    <t>〃</t>
    <phoneticPr fontId="1"/>
  </si>
  <si>
    <t>見積</t>
    <rPh sb="0" eb="2">
      <t>ミツモリ</t>
    </rPh>
    <phoneticPr fontId="1"/>
  </si>
  <si>
    <t>木部の塗替え、新規しかないので見積で</t>
    <rPh sb="0" eb="2">
      <t>モクブ</t>
    </rPh>
    <rPh sb="3" eb="4">
      <t>ヌリ</t>
    </rPh>
    <rPh sb="4" eb="5">
      <t>カ</t>
    </rPh>
    <rPh sb="7" eb="9">
      <t>シンキ</t>
    </rPh>
    <rPh sb="15" eb="17">
      <t>ミツモリ</t>
    </rPh>
    <phoneticPr fontId="1"/>
  </si>
  <si>
    <t>Ｗ190　t0.4</t>
    <phoneticPr fontId="1"/>
  </si>
  <si>
    <t>コスト260</t>
    <phoneticPr fontId="1"/>
  </si>
  <si>
    <t>ステンレス製の単価がない</t>
    <rPh sb="5" eb="6">
      <t>セイ</t>
    </rPh>
    <rPh sb="7" eb="9">
      <t>タンカ</t>
    </rPh>
    <phoneticPr fontId="1"/>
  </si>
  <si>
    <t>立上り　下地処理</t>
    <phoneticPr fontId="1"/>
  </si>
  <si>
    <t>コスト432</t>
    <phoneticPr fontId="1"/>
  </si>
  <si>
    <t>施単244</t>
    <rPh sb="0" eb="1">
      <t>セ</t>
    </rPh>
    <rPh sb="1" eb="2">
      <t>タン</t>
    </rPh>
    <phoneticPr fontId="1"/>
  </si>
  <si>
    <t>県84　320</t>
    <rPh sb="0" eb="1">
      <t>ケン</t>
    </rPh>
    <phoneticPr fontId="1"/>
  </si>
  <si>
    <t>施468　210</t>
    <rPh sb="0" eb="1">
      <t>セ</t>
    </rPh>
    <phoneticPr fontId="1"/>
  </si>
  <si>
    <t>施単4678</t>
    <rPh sb="0" eb="2">
      <t>セタン</t>
    </rPh>
    <phoneticPr fontId="1"/>
  </si>
  <si>
    <t>〃</t>
    <phoneticPr fontId="1"/>
  </si>
  <si>
    <t>コスト440</t>
    <phoneticPr fontId="1"/>
  </si>
  <si>
    <t>施単340</t>
    <rPh sb="0" eb="1">
      <t>シ</t>
    </rPh>
    <rPh sb="1" eb="2">
      <t>タン</t>
    </rPh>
    <phoneticPr fontId="1"/>
  </si>
  <si>
    <t>県単27</t>
    <rPh sb="0" eb="2">
      <t>ケンタン</t>
    </rPh>
    <phoneticPr fontId="1"/>
  </si>
  <si>
    <t>県単52</t>
    <rPh sb="0" eb="2">
      <t>ケンタン</t>
    </rPh>
    <phoneticPr fontId="1"/>
  </si>
  <si>
    <t>施単416</t>
    <rPh sb="0" eb="2">
      <t>セタン</t>
    </rPh>
    <phoneticPr fontId="1"/>
  </si>
  <si>
    <t>ﾀｲﾌﾟ2(ﾉﾝｱｽ) 0.8FK 厚6 突付け</t>
    <rPh sb="18" eb="19">
      <t>アツ</t>
    </rPh>
    <rPh sb="21" eb="22">
      <t>ツ</t>
    </rPh>
    <rPh sb="22" eb="23">
      <t>ツ</t>
    </rPh>
    <phoneticPr fontId="1"/>
  </si>
  <si>
    <t>市単38</t>
    <rPh sb="0" eb="2">
      <t>シタン</t>
    </rPh>
    <phoneticPr fontId="1"/>
  </si>
  <si>
    <t>市単7</t>
    <rPh sb="0" eb="2">
      <t>シタン</t>
    </rPh>
    <phoneticPr fontId="1"/>
  </si>
  <si>
    <t>化粧ｾﾒﾝﾄ板　t5　ｱﾙﾐ製枠</t>
    <rPh sb="14" eb="15">
      <t>セイ</t>
    </rPh>
    <rPh sb="15" eb="16">
      <t>ワク</t>
    </rPh>
    <phoneticPr fontId="1"/>
  </si>
  <si>
    <t>市単31</t>
    <rPh sb="0" eb="2">
      <t>シタン</t>
    </rPh>
    <phoneticPr fontId="1"/>
  </si>
  <si>
    <t>市単25</t>
    <rPh sb="0" eb="2">
      <t>シタン</t>
    </rPh>
    <phoneticPr fontId="1"/>
  </si>
  <si>
    <t>鉄鋼面2級B種</t>
    <rPh sb="0" eb="3">
      <t>テッコウメン</t>
    </rPh>
    <rPh sb="4" eb="5">
      <t>キュウ</t>
    </rPh>
    <rPh sb="6" eb="7">
      <t>シュ</t>
    </rPh>
    <phoneticPr fontId="1"/>
  </si>
  <si>
    <t>コスト458</t>
    <phoneticPr fontId="1"/>
  </si>
  <si>
    <t>施単486だと1770だけど・・・</t>
    <rPh sb="0" eb="2">
      <t>セタン</t>
    </rPh>
    <phoneticPr fontId="1"/>
  </si>
  <si>
    <t>化粧庇</t>
    <rPh sb="0" eb="2">
      <t>ケショウ</t>
    </rPh>
    <rPh sb="2" eb="3">
      <t>ヒサシ</t>
    </rPh>
    <phoneticPr fontId="1"/>
  </si>
  <si>
    <t>着色亜鉛鉄板撤去　集積共</t>
    <rPh sb="9" eb="11">
      <t>シュウセキ</t>
    </rPh>
    <rPh sb="11" eb="12">
      <t>トモ</t>
    </rPh>
    <phoneticPr fontId="1"/>
  </si>
  <si>
    <t>笠木</t>
    <rPh sb="0" eb="2">
      <t>カサギ</t>
    </rPh>
    <phoneticPr fontId="1"/>
  </si>
  <si>
    <t>着色亜鉛鉄板撤去 W290 下地材撤去、集積共</t>
    <phoneticPr fontId="1"/>
  </si>
  <si>
    <t>着色亜鉛鉄板撤去 W260 下地材撤去、集積共</t>
    <phoneticPr fontId="1"/>
  </si>
  <si>
    <t>着色亜鉛鉄板撤去 W190 下地材撤去、集積共</t>
    <phoneticPr fontId="1"/>
  </si>
  <si>
    <t>鼻隠し破風 着色亜鉛鉄板撤去 下地材撤去、集積共</t>
    <rPh sb="15" eb="18">
      <t>シタジザイ</t>
    </rPh>
    <rPh sb="18" eb="20">
      <t>テッキョ</t>
    </rPh>
    <rPh sb="21" eb="23">
      <t>シュウセキ</t>
    </rPh>
    <rPh sb="23" eb="24">
      <t>トモ</t>
    </rPh>
    <phoneticPr fontId="1"/>
  </si>
  <si>
    <t>下端化粧庇</t>
    <rPh sb="0" eb="2">
      <t>シタバ</t>
    </rPh>
    <rPh sb="2" eb="4">
      <t>ケショウ</t>
    </rPh>
    <rPh sb="4" eb="5">
      <t>ヒサシ</t>
    </rPh>
    <phoneticPr fontId="1"/>
  </si>
  <si>
    <t>着色亜鉛鉄板撤去 下地材撤去、集積共</t>
    <rPh sb="9" eb="12">
      <t>シタジザイ</t>
    </rPh>
    <rPh sb="12" eb="14">
      <t>テッキョ</t>
    </rPh>
    <rPh sb="15" eb="17">
      <t>シュウセキ</t>
    </rPh>
    <rPh sb="17" eb="18">
      <t>トモ</t>
    </rPh>
    <phoneticPr fontId="1"/>
  </si>
  <si>
    <t>屋根水切収め</t>
    <rPh sb="0" eb="2">
      <t>ヤネ</t>
    </rPh>
    <rPh sb="2" eb="4">
      <t>ミズキリ</t>
    </rPh>
    <rPh sb="4" eb="5">
      <t>オサ</t>
    </rPh>
    <phoneticPr fontId="1"/>
  </si>
  <si>
    <t>着色亜鉛鉄板撤去 集積共</t>
    <rPh sb="9" eb="11">
      <t>シュウセキ</t>
    </rPh>
    <rPh sb="11" eb="12">
      <t>トモ</t>
    </rPh>
    <phoneticPr fontId="1"/>
  </si>
  <si>
    <t>ﾍﾞﾗﾝﾀﾞ笠木</t>
    <rPh sb="6" eb="8">
      <t>カサギ</t>
    </rPh>
    <phoneticPr fontId="1"/>
  </si>
  <si>
    <t>着色亜鉛鉄板撤去 W190 集積共</t>
    <rPh sb="14" eb="16">
      <t>シュウセキ</t>
    </rPh>
    <rPh sb="16" eb="17">
      <t>トモ</t>
    </rPh>
    <phoneticPr fontId="1"/>
  </si>
  <si>
    <t>着色亜鉛鉄板撤去 W220 集積共</t>
    <rPh sb="14" eb="16">
      <t>シュウセキ</t>
    </rPh>
    <rPh sb="16" eb="17">
      <t>トモ</t>
    </rPh>
    <phoneticPr fontId="1"/>
  </si>
  <si>
    <t>コスト433</t>
    <phoneticPr fontId="1"/>
  </si>
  <si>
    <t>県単76</t>
    <rPh sb="0" eb="2">
      <t>ケンタン</t>
    </rPh>
    <phoneticPr fontId="1"/>
  </si>
  <si>
    <t>施単478</t>
    <rPh sb="0" eb="2">
      <t>セタン</t>
    </rPh>
    <phoneticPr fontId="1"/>
  </si>
  <si>
    <t>県単78</t>
    <rPh sb="0" eb="2">
      <t>ケンタン</t>
    </rPh>
    <phoneticPr fontId="1"/>
  </si>
  <si>
    <t>県単77</t>
    <rPh sb="0" eb="2">
      <t>ケンタン</t>
    </rPh>
    <phoneticPr fontId="1"/>
  </si>
  <si>
    <t>処分費比較</t>
    <rPh sb="0" eb="3">
      <t>ショブンヒ</t>
    </rPh>
    <rPh sb="3" eb="5">
      <t>ヒカク</t>
    </rPh>
    <phoneticPr fontId="1"/>
  </si>
  <si>
    <t>〃</t>
    <phoneticPr fontId="1"/>
  </si>
  <si>
    <t>リサイクル</t>
    <phoneticPr fontId="1"/>
  </si>
  <si>
    <t>減量化率1.0</t>
    <rPh sb="0" eb="3">
      <t>ゲンリョウカ</t>
    </rPh>
    <rPh sb="3" eb="4">
      <t>リツ</t>
    </rPh>
    <phoneticPr fontId="1"/>
  </si>
  <si>
    <t>廃ﾌﾟﾗｽﾁｯｸ類　リサイクル</t>
    <rPh sb="0" eb="1">
      <t>ハイ</t>
    </rPh>
    <rPh sb="8" eb="9">
      <t>ルイ</t>
    </rPh>
    <phoneticPr fontId="1"/>
  </si>
  <si>
    <t>見積</t>
    <rPh sb="0" eb="2">
      <t>ミツモリ</t>
    </rPh>
    <phoneticPr fontId="1"/>
  </si>
  <si>
    <t>LBF3MP/RP　-2 -06　LN</t>
    <phoneticPr fontId="1"/>
  </si>
  <si>
    <t>【撤去工事】</t>
    <rPh sb="1" eb="5">
      <t>テッキョコウジ</t>
    </rPh>
    <phoneticPr fontId="1"/>
  </si>
  <si>
    <t>○</t>
    <phoneticPr fontId="1"/>
  </si>
  <si>
    <t>【改修工事】</t>
    <rPh sb="1" eb="3">
      <t>カイシュウ</t>
    </rPh>
    <rPh sb="3" eb="5">
      <t>コウジ</t>
    </rPh>
    <phoneticPr fontId="1"/>
  </si>
  <si>
    <t>県単82</t>
    <rPh sb="0" eb="2">
      <t>ケンタン</t>
    </rPh>
    <phoneticPr fontId="1"/>
  </si>
  <si>
    <t>鋼製建具（屋内外）　工程C種　塗料A種
現場2回塗り　下地別途（塗替え面）</t>
    <phoneticPr fontId="1"/>
  </si>
  <si>
    <t>令和５年度</t>
    <rPh sb="0" eb="2">
      <t>レイワ</t>
    </rPh>
    <rPh sb="3" eb="5">
      <t>ネンド</t>
    </rPh>
    <phoneticPr fontId="1"/>
  </si>
  <si>
    <t>原子　禎輝</t>
    <rPh sb="0" eb="2">
      <t>ハラコ</t>
    </rPh>
    <rPh sb="3" eb="4">
      <t>ヨシ</t>
    </rPh>
    <rPh sb="4" eb="5">
      <t>テル</t>
    </rPh>
    <phoneticPr fontId="1"/>
  </si>
  <si>
    <t>中村　健</t>
    <rPh sb="0" eb="2">
      <t>ナカムラ</t>
    </rPh>
    <rPh sb="3" eb="4">
      <t>ケン</t>
    </rPh>
    <phoneticPr fontId="1"/>
  </si>
  <si>
    <t>0108-6022</t>
    <phoneticPr fontId="1"/>
  </si>
  <si>
    <t>02</t>
    <phoneticPr fontId="1"/>
  </si>
  <si>
    <t>県営住宅松島団地2号棟</t>
    <rPh sb="4" eb="6">
      <t>マツシマ</t>
    </rPh>
    <rPh sb="6" eb="8">
      <t>ダンチ</t>
    </rPh>
    <rPh sb="9" eb="11">
      <t>ゴウトウ</t>
    </rPh>
    <phoneticPr fontId="1"/>
  </si>
  <si>
    <t>RC3階建て</t>
    <phoneticPr fontId="1"/>
  </si>
  <si>
    <t>671.19㎡</t>
    <phoneticPr fontId="1"/>
  </si>
  <si>
    <t>防水改修工事</t>
    <rPh sb="0" eb="2">
      <t>ボウスイ</t>
    </rPh>
    <rPh sb="2" eb="4">
      <t>カイシュウ</t>
    </rPh>
    <rPh sb="4" eb="6">
      <t>コウジ</t>
    </rPh>
    <phoneticPr fontId="1"/>
  </si>
  <si>
    <t>令和５年度</t>
    <rPh sb="0" eb="2">
      <t>レイワ</t>
    </rPh>
    <rPh sb="3" eb="5">
      <t>ネンド</t>
    </rPh>
    <phoneticPr fontId="3"/>
  </si>
  <si>
    <t>（積み上げ分）</t>
    <rPh sb="1" eb="2">
      <t>ツ</t>
    </rPh>
    <rPh sb="3" eb="4">
      <t>ア</t>
    </rPh>
    <rPh sb="5" eb="6">
      <t>ブン</t>
    </rPh>
    <phoneticPr fontId="1"/>
  </si>
  <si>
    <t>クロスゲート</t>
    <phoneticPr fontId="1"/>
  </si>
  <si>
    <t>交通誘導員</t>
    <rPh sb="0" eb="2">
      <t>コウツウ</t>
    </rPh>
    <rPh sb="2" eb="5">
      <t>ユウドウイン</t>
    </rPh>
    <phoneticPr fontId="1"/>
  </si>
  <si>
    <t>ヶ所</t>
    <rPh sb="1" eb="2">
      <t>ショ</t>
    </rPh>
    <phoneticPr fontId="1"/>
  </si>
  <si>
    <t>人</t>
    <rPh sb="0" eb="1">
      <t>ニン</t>
    </rPh>
    <phoneticPr fontId="1"/>
  </si>
  <si>
    <t>施単106</t>
    <rPh sb="0" eb="2">
      <t>セタン</t>
    </rPh>
    <phoneticPr fontId="1"/>
  </si>
  <si>
    <t>代価</t>
    <rPh sb="0" eb="2">
      <t>ダイカ</t>
    </rPh>
    <phoneticPr fontId="1"/>
  </si>
  <si>
    <t>W6.0×H1.8　5ヶ月</t>
    <rPh sb="12" eb="13">
      <t>ゲツ</t>
    </rPh>
    <phoneticPr fontId="1"/>
  </si>
  <si>
    <t>仮囲い成形鋼板張り</t>
    <rPh sb="0" eb="2">
      <t>カリガコ</t>
    </rPh>
    <rPh sb="3" eb="5">
      <t>セイケイ</t>
    </rPh>
    <rPh sb="5" eb="7">
      <t>コウハン</t>
    </rPh>
    <rPh sb="7" eb="8">
      <t>ハ</t>
    </rPh>
    <phoneticPr fontId="1"/>
  </si>
  <si>
    <t>H2.0 5ヶ月</t>
    <rPh sb="7" eb="8">
      <t>ゲツ</t>
    </rPh>
    <phoneticPr fontId="1"/>
  </si>
  <si>
    <t>労務単価</t>
    <rPh sb="0" eb="2">
      <t>ロウム</t>
    </rPh>
    <rPh sb="2" eb="4">
      <t>タンカ</t>
    </rPh>
    <phoneticPr fontId="1"/>
  </si>
  <si>
    <t>県単194</t>
    <rPh sb="0" eb="2">
      <t>ケンタン</t>
    </rPh>
    <phoneticPr fontId="1"/>
  </si>
  <si>
    <t>600Vﾎﾟﾘｴﾁﾚﾝ絶縁耐熱性ﾎﾟﾘｴﾁﾚﾝｼｰｽｹｰﾌﾞﾙ平形 EM-EEF 1.6mm- 2C 管内</t>
    <rPh sb="11" eb="13">
      <t>ゼツエン</t>
    </rPh>
    <rPh sb="13" eb="16">
      <t>タイネツセイ</t>
    </rPh>
    <rPh sb="31" eb="33">
      <t>ヒラガタ</t>
    </rPh>
    <rPh sb="51" eb="53">
      <t>カンナイ</t>
    </rPh>
    <phoneticPr fontId="1"/>
  </si>
  <si>
    <t>市単56</t>
    <rPh sb="0" eb="2">
      <t>シタン</t>
    </rPh>
    <phoneticPr fontId="1"/>
  </si>
  <si>
    <t>県単102</t>
    <rPh sb="0" eb="2">
      <t>ケンタン</t>
    </rPh>
    <phoneticPr fontId="1"/>
  </si>
  <si>
    <t>ﾌﾗｯｼｭﾌﾟﾚｰﾄ(樹脂製)　角型　ﾊﾄﾒ</t>
    <rPh sb="11" eb="13">
      <t>ジュシ</t>
    </rPh>
    <rPh sb="13" eb="14">
      <t>セイ</t>
    </rPh>
    <rPh sb="16" eb="18">
      <t>カクガタ</t>
    </rPh>
    <phoneticPr fontId="1"/>
  </si>
  <si>
    <t>県単223</t>
    <rPh sb="0" eb="2">
      <t>ケンタン</t>
    </rPh>
    <phoneticPr fontId="1"/>
  </si>
  <si>
    <t>代価</t>
    <rPh sb="0" eb="2">
      <t>ダイカ</t>
    </rPh>
    <phoneticPr fontId="1"/>
  </si>
  <si>
    <t>〃</t>
    <phoneticPr fontId="1"/>
  </si>
  <si>
    <t>県単257</t>
    <rPh sb="0" eb="2">
      <t>ケンタン</t>
    </rPh>
    <phoneticPr fontId="1"/>
  </si>
  <si>
    <t>県単255</t>
    <rPh sb="0" eb="2">
      <t>ケンタン</t>
    </rPh>
    <phoneticPr fontId="1"/>
  </si>
  <si>
    <t>県単77</t>
    <rPh sb="0" eb="2">
      <t>ケンタン</t>
    </rPh>
    <phoneticPr fontId="1"/>
  </si>
  <si>
    <t>〃</t>
    <phoneticPr fontId="1"/>
  </si>
  <si>
    <t>県単82</t>
    <rPh sb="0" eb="2">
      <t>ケンタン</t>
    </rPh>
    <phoneticPr fontId="1"/>
  </si>
  <si>
    <t>リサイクル</t>
    <phoneticPr fontId="1"/>
  </si>
  <si>
    <t>処分費比較</t>
    <rPh sb="0" eb="3">
      <t>ショブンヒ</t>
    </rPh>
    <rPh sb="3" eb="5">
      <t>ヒカク</t>
    </rPh>
    <phoneticPr fontId="1"/>
  </si>
  <si>
    <t>県単(参）2059</t>
    <rPh sb="0" eb="2">
      <t>ケンタン</t>
    </rPh>
    <rPh sb="3" eb="4">
      <t>サン</t>
    </rPh>
    <phoneticPr fontId="1"/>
  </si>
  <si>
    <t>工事情報共有システム（ASP）</t>
    <rPh sb="0" eb="2">
      <t>コウジ</t>
    </rPh>
    <rPh sb="2" eb="4">
      <t>ジョウホウ</t>
    </rPh>
    <rPh sb="4" eb="6">
      <t>キョウユウ</t>
    </rPh>
    <phoneticPr fontId="1"/>
  </si>
  <si>
    <t>住宅建設費</t>
    <rPh sb="0" eb="2">
      <t>ジュウタク</t>
    </rPh>
    <rPh sb="2" eb="4">
      <t>ケンセツ</t>
    </rPh>
    <rPh sb="4" eb="5">
      <t>ヒ</t>
    </rPh>
    <phoneticPr fontId="1"/>
  </si>
  <si>
    <t>県営住宅費</t>
    <rPh sb="0" eb="2">
      <t>ケンエイ</t>
    </rPh>
    <rPh sb="2" eb="4">
      <t>ジュウタク</t>
    </rPh>
    <rPh sb="4" eb="5">
      <t>ヒ</t>
    </rPh>
    <phoneticPr fontId="1"/>
  </si>
  <si>
    <t>下地処理</t>
    <phoneticPr fontId="1"/>
  </si>
  <si>
    <t>自転車置場屋根立上り</t>
    <rPh sb="0" eb="3">
      <t>ジテンシャ</t>
    </rPh>
    <rPh sb="3" eb="5">
      <t>オキバ</t>
    </rPh>
    <rPh sb="5" eb="7">
      <t>ヤネ</t>
    </rPh>
    <phoneticPr fontId="1"/>
  </si>
  <si>
    <t>09</t>
    <phoneticPr fontId="1"/>
  </si>
  <si>
    <t>住宅建設費（繰越）</t>
    <rPh sb="0" eb="2">
      <t>ジュウタク</t>
    </rPh>
    <rPh sb="2" eb="4">
      <t>ケンセツ</t>
    </rPh>
    <rPh sb="4" eb="5">
      <t>ヒ</t>
    </rPh>
    <rPh sb="6" eb="8">
      <t>クリコシ</t>
    </rPh>
    <phoneticPr fontId="1"/>
  </si>
  <si>
    <t>06-0108-6022</t>
    <phoneticPr fontId="1"/>
  </si>
  <si>
    <t>コア抜き</t>
    <rPh sb="2" eb="3">
      <t>ヌ</t>
    </rPh>
    <phoneticPr fontId="1"/>
  </si>
  <si>
    <t>機械設備工事対象部分</t>
    <rPh sb="0" eb="2">
      <t>キカイ</t>
    </rPh>
    <rPh sb="2" eb="4">
      <t>セツビ</t>
    </rPh>
    <rPh sb="4" eb="6">
      <t>コウジ</t>
    </rPh>
    <rPh sb="6" eb="8">
      <t>タイショウ</t>
    </rPh>
    <rPh sb="8" eb="9">
      <t>ブ</t>
    </rPh>
    <rPh sb="9" eb="10">
      <t>ブン</t>
    </rPh>
    <phoneticPr fontId="1"/>
  </si>
  <si>
    <t>機械設備改修部分</t>
    <rPh sb="0" eb="2">
      <t>キカイ</t>
    </rPh>
    <rPh sb="2" eb="4">
      <t>セツビ</t>
    </rPh>
    <rPh sb="4" eb="6">
      <t>カイシュウ</t>
    </rPh>
    <rPh sb="6" eb="8">
      <t>ブブン</t>
    </rPh>
    <phoneticPr fontId="1"/>
  </si>
  <si>
    <t>断熱改修工事</t>
    <rPh sb="0" eb="2">
      <t>ダンネツ</t>
    </rPh>
    <rPh sb="2" eb="4">
      <t>カイシュウ</t>
    </rPh>
    <rPh sb="4" eb="6">
      <t>コウジ</t>
    </rPh>
    <phoneticPr fontId="1"/>
  </si>
  <si>
    <t>Ｔ(工期)＝3.0ヶ月</t>
    <phoneticPr fontId="1"/>
  </si>
  <si>
    <t>直接工事費(建築)</t>
    <phoneticPr fontId="1"/>
  </si>
  <si>
    <t>直接仮設工事</t>
    <rPh sb="0" eb="2">
      <t>チョクセツ</t>
    </rPh>
    <rPh sb="2" eb="4">
      <t>カセツ</t>
    </rPh>
    <rPh sb="4" eb="6">
      <t>コウジ</t>
    </rPh>
    <phoneticPr fontId="24"/>
  </si>
  <si>
    <t>左官工事</t>
    <rPh sb="0" eb="2">
      <t>サカン</t>
    </rPh>
    <rPh sb="2" eb="4">
      <t>コウジ</t>
    </rPh>
    <phoneticPr fontId="24"/>
  </si>
  <si>
    <t>塗装工事</t>
    <rPh sb="0" eb="2">
      <t>トソウ</t>
    </rPh>
    <rPh sb="2" eb="4">
      <t>コウジ</t>
    </rPh>
    <phoneticPr fontId="24"/>
  </si>
  <si>
    <t>鋼製建具工事</t>
    <rPh sb="0" eb="2">
      <t>コウセイ</t>
    </rPh>
    <rPh sb="2" eb="4">
      <t>タテグ</t>
    </rPh>
    <rPh sb="4" eb="6">
      <t>コウジ</t>
    </rPh>
    <phoneticPr fontId="24"/>
  </si>
  <si>
    <t>建具金物工事</t>
    <rPh sb="0" eb="2">
      <t>タテグ</t>
    </rPh>
    <rPh sb="2" eb="4">
      <t>カナモノ</t>
    </rPh>
    <rPh sb="4" eb="6">
      <t>コウジ</t>
    </rPh>
    <phoneticPr fontId="24"/>
  </si>
  <si>
    <t>発生材積込み費</t>
    <rPh sb="0" eb="2">
      <t>ハッセイ</t>
    </rPh>
    <rPh sb="2" eb="3">
      <t>ザイ</t>
    </rPh>
    <rPh sb="3" eb="5">
      <t>ツミコ</t>
    </rPh>
    <rPh sb="6" eb="7">
      <t>ヒ</t>
    </rPh>
    <phoneticPr fontId="24"/>
  </si>
  <si>
    <t>発生材運搬費</t>
    <rPh sb="0" eb="3">
      <t>ハッセイザイ</t>
    </rPh>
    <rPh sb="3" eb="6">
      <t>ウンパンヒ</t>
    </rPh>
    <phoneticPr fontId="24"/>
  </si>
  <si>
    <t>電源工事</t>
    <rPh sb="0" eb="2">
      <t>デンゲン</t>
    </rPh>
    <rPh sb="2" eb="4">
      <t>コウジ</t>
    </rPh>
    <phoneticPr fontId="24"/>
  </si>
  <si>
    <t>既存設備機器更新工事</t>
    <rPh sb="0" eb="2">
      <t>キゾン</t>
    </rPh>
    <rPh sb="2" eb="4">
      <t>セツビ</t>
    </rPh>
    <rPh sb="4" eb="6">
      <t>キキ</t>
    </rPh>
    <rPh sb="6" eb="8">
      <t>コウシン</t>
    </rPh>
    <rPh sb="8" eb="10">
      <t>コウジ</t>
    </rPh>
    <phoneticPr fontId="24"/>
  </si>
  <si>
    <t>撤去工事</t>
    <rPh sb="0" eb="2">
      <t>テッキョ</t>
    </rPh>
    <rPh sb="2" eb="4">
      <t>コウジ</t>
    </rPh>
    <phoneticPr fontId="24"/>
  </si>
  <si>
    <t>廃材処分</t>
    <rPh sb="0" eb="2">
      <t>ハイザイ</t>
    </rPh>
    <rPh sb="2" eb="4">
      <t>ショブン</t>
    </rPh>
    <phoneticPr fontId="24"/>
  </si>
  <si>
    <t>産業廃棄物（最終処分場）</t>
    <phoneticPr fontId="24"/>
  </si>
  <si>
    <t>小計</t>
    <rPh sb="0" eb="2">
      <t>ショウケイ</t>
    </rPh>
    <phoneticPr fontId="1"/>
  </si>
  <si>
    <t>A2</t>
    <phoneticPr fontId="1"/>
  </si>
  <si>
    <t>電気設備工事</t>
    <phoneticPr fontId="1"/>
  </si>
  <si>
    <t>機械設備工事</t>
  </si>
  <si>
    <t>A3</t>
    <phoneticPr fontId="1"/>
  </si>
  <si>
    <t>廃材処分費　</t>
  </si>
  <si>
    <t>A4</t>
    <phoneticPr fontId="1"/>
  </si>
  <si>
    <t>産業廃棄物税相当額　</t>
  </si>
  <si>
    <t>A5</t>
    <phoneticPr fontId="1"/>
  </si>
  <si>
    <t>繰第2912号</t>
    <rPh sb="0" eb="1">
      <t>クリ</t>
    </rPh>
    <rPh sb="1" eb="2">
      <t>ダイ</t>
    </rPh>
    <rPh sb="6" eb="7">
      <t>ゴウ</t>
    </rPh>
    <phoneticPr fontId="1"/>
  </si>
  <si>
    <t>深浦港シャワー棟補修工事</t>
    <rPh sb="0" eb="2">
      <t>フカウラ</t>
    </rPh>
    <rPh sb="2" eb="3">
      <t>コウ</t>
    </rPh>
    <rPh sb="7" eb="8">
      <t>トウ</t>
    </rPh>
    <rPh sb="8" eb="10">
      <t>ホシュウ</t>
    </rPh>
    <rPh sb="10" eb="12">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</si>
</sst>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176" formatCode="[$-411]ggge&quot;年&quot;m&quot;月&quot;d&quot;日&quot;;@"/>
    <numFmt numFmtId="177" formatCode="0.0_);[Red]\(0.0\)"/>
    <numFmt numFmtId="178" formatCode="0_);[Red]\(0\)"/>
    <numFmt numFmtId="179" formatCode="0_ "/>
    <numFmt numFmtId="181" formatCode="#,##0_ "/>
    <numFmt numFmtId="182" formatCode="#,###"/>
    <numFmt numFmtId="184" formatCode="0.000%"/>
    <numFmt numFmtId="185" formatCode="&quot;第&quot;0&quot;号&quot;"/>
    <numFmt numFmtId="186" formatCode="#,###;[Red]\-#,###"/>
    <numFmt numFmtId="187" formatCode="#,##0;[Red]#,##0"/>
    <numFmt numFmtId="189" formatCode="#,##0.0;[Red]\-#,##0.0"/>
    <numFmt numFmtId="190" formatCode="#,##0.0"/>
  </numFmts>
  <fonts count="70">
    <font>
      <sz val="11"/>
      <color theme="1"/>
      <name val="ＭＳ Ｐゴシック"/>
      <family val="2"/>
      <charset val="128"/>
      <scheme val="minor"/>
    </font>
    <font>
      <sz val="6"/>
      <name val="ＭＳ Ｐゴシック"/>
      <family val="2"/>
      <charset val="128"/>
      <scheme val="minor"/>
    </font>
    <font>
      <sz val="11"/>
      <color theme="1"/>
      <name val="ＦＡ 文結明朝"/>
      <family val="1"/>
      <charset val="128"/>
    </font>
    <font>
      <sz val="11"/>
      <color theme="1"/>
      <name val="HGS教科書体"/>
      <family val="1"/>
      <charset val="128"/>
    </font>
    <font>
      <sz val="11"/>
      <color theme="1"/>
      <name val="ＭＳ 明朝"/>
      <family val="1"/>
      <charset val="128"/>
    </font>
    <font>
      <sz val="12"/>
      <color theme="1"/>
      <name val="ＭＳ 明朝"/>
      <family val="1"/>
      <charset val="128"/>
    </font>
    <font>
      <sz val="10"/>
      <color theme="1"/>
      <name val="ＭＳ 明朝"/>
      <family val="1"/>
      <charset val="128"/>
    </font>
    <font>
      <sz val="9"/>
      <color theme="1"/>
      <name val="ＭＳ 明朝"/>
      <family val="1"/>
      <charset val="128"/>
    </font>
    <font>
      <sz val="14"/>
      <color theme="1"/>
      <name val="ＭＳ 明朝"/>
      <family val="1"/>
      <charset val="128"/>
    </font>
    <font>
      <sz val="16"/>
      <color theme="1"/>
      <name val="ＭＳ 明朝"/>
      <family val="1"/>
      <charset val="128"/>
    </font>
    <font>
      <b/>
      <sz val="20"/>
      <color theme="1"/>
      <name val="ＭＳ 明朝"/>
      <family val="1"/>
      <charset val="128"/>
    </font>
    <font>
      <sz val="11"/>
      <color rgb="FFFF0000"/>
      <name val="ＭＳ 明朝"/>
      <family val="1"/>
      <charset val="128"/>
    </font>
    <font>
      <sz val="14"/>
      <color rgb="FFFF0000"/>
      <name val="ＭＳ 明朝"/>
      <family val="1"/>
      <charset val="128"/>
    </font>
    <font>
      <sz val="11"/>
      <name val="ＭＳ Ｐゴシック"/>
      <family val="3"/>
      <charset val="128"/>
    </font>
    <font>
      <sz val="11"/>
      <color theme="1"/>
      <name val="ＭＳ Ｐゴシック"/>
      <family val="2"/>
      <charset val="128"/>
      <scheme val="minor"/>
    </font>
    <font>
      <b/>
      <sz val="18"/>
      <color theme="1"/>
      <name val="ＭＳ 明朝"/>
      <family val="1"/>
      <charset val="128"/>
    </font>
    <font>
      <sz val="6"/>
      <name val="ＭＳ 明朝"/>
      <family val="1"/>
      <charset val="128"/>
    </font>
    <font>
      <sz val="6"/>
      <name val="ＭＳ ゴシック"/>
      <family val="3"/>
      <charset val="128"/>
    </font>
    <font>
      <sz val="6"/>
      <name val="明朝"/>
      <family val="1"/>
      <charset val="128"/>
    </font>
    <font>
      <b/>
      <sz val="16"/>
      <color theme="1"/>
      <name val="ＭＳ 明朝"/>
      <family val="1"/>
      <charset val="128"/>
    </font>
    <font>
      <b/>
      <sz val="11"/>
      <color theme="1"/>
      <name val="ＭＳ 明朝"/>
      <family val="1"/>
      <charset val="128"/>
    </font>
    <font>
      <sz val="12"/>
      <name val="ＭＳ ゴシック"/>
      <family val="3"/>
      <charset val="128"/>
    </font>
    <font>
      <sz val="10"/>
      <name val="明朝"/>
      <family val="1"/>
      <charset val="128"/>
    </font>
    <font>
      <sz val="14"/>
      <name val="明朝"/>
      <family val="1"/>
      <charset val="128"/>
    </font>
    <font>
      <sz val="6"/>
      <name val="ＭＳ Ｐゴシック"/>
      <family val="3"/>
      <charset val="128"/>
    </font>
    <font>
      <sz val="11"/>
      <name val="明朝"/>
      <family val="1"/>
      <charset val="128"/>
    </font>
    <font>
      <sz val="12"/>
      <name val="Osaka"/>
      <family val="3"/>
      <charset val="128"/>
    </font>
    <font>
      <sz val="6"/>
      <name val="ＭＳ Ｐ明朝"/>
      <family val="1"/>
      <charset val="128"/>
    </font>
    <font>
      <sz val="10"/>
      <color indexed="8"/>
      <name val="ＭＳ 明朝"/>
      <family val="1"/>
      <charset val="128"/>
    </font>
    <font>
      <sz val="14"/>
      <color indexed="8"/>
      <name val="ＭＳ 明朝"/>
      <family val="1"/>
      <charset val="128"/>
    </font>
    <font>
      <sz val="18"/>
      <color indexed="8"/>
      <name val="ＭＳ 明朝"/>
      <family val="1"/>
      <charset val="128"/>
    </font>
    <font>
      <sz val="10"/>
      <name val="ＭＳ 明朝"/>
      <family val="1"/>
      <charset val="128"/>
    </font>
    <font>
      <sz val="9"/>
      <name val="ＭＳ 明朝"/>
      <family val="1"/>
      <charset val="128"/>
    </font>
    <font>
      <b/>
      <sz val="20"/>
      <name val="ＭＳ 明朝"/>
      <family val="1"/>
      <charset val="128"/>
    </font>
    <font>
      <b/>
      <sz val="18"/>
      <name val="ＭＳ 明朝"/>
      <family val="1"/>
      <charset val="128"/>
    </font>
    <font>
      <b/>
      <sz val="18"/>
      <color indexed="8"/>
      <name val="ＭＳ 明朝"/>
      <family val="1"/>
      <charset val="128"/>
    </font>
    <font>
      <sz val="10"/>
      <color indexed="33"/>
      <name val="ＭＳ 明朝"/>
      <family val="1"/>
      <charset val="128"/>
    </font>
    <font>
      <b/>
      <sz val="18"/>
      <color indexed="10"/>
      <name val="ＭＳ 明朝"/>
      <family val="1"/>
      <charset val="128"/>
    </font>
    <font>
      <sz val="14"/>
      <name val="Terminal"/>
      <family val="3"/>
      <charset val="255"/>
    </font>
    <font>
      <sz val="11"/>
      <name val="ＭＳ 明朝"/>
      <family val="1"/>
      <charset val="128"/>
    </font>
    <font>
      <sz val="11"/>
      <color indexed="8"/>
      <name val="ＭＳ 明朝"/>
      <family val="1"/>
      <charset val="128"/>
    </font>
    <font>
      <sz val="20"/>
      <name val="ＭＳ 明朝"/>
      <family val="1"/>
      <charset val="128"/>
    </font>
    <font>
      <sz val="12"/>
      <name val="ＭＳ 明朝"/>
      <family val="1"/>
      <charset val="128"/>
    </font>
    <font>
      <sz val="8"/>
      <name val="ＭＳ 明朝"/>
      <family val="1"/>
      <charset val="128"/>
    </font>
    <font>
      <sz val="14"/>
      <name val="ＭＳ 明朝"/>
      <family val="1"/>
      <charset val="128"/>
    </font>
    <font>
      <sz val="24"/>
      <name val="ＭＳ 明朝"/>
      <family val="1"/>
      <charset val="128"/>
    </font>
    <font>
      <sz val="16"/>
      <name val="ＭＳ 明朝"/>
      <family val="1"/>
      <charset val="128"/>
    </font>
    <font>
      <sz val="10"/>
      <color indexed="10"/>
      <name val="ＭＳ 明朝"/>
      <family val="1"/>
      <charset val="128"/>
    </font>
    <font>
      <u/>
      <sz val="11"/>
      <color theme="10"/>
      <name val="ＭＳ Ｐゴシック"/>
      <family val="3"/>
      <charset val="128"/>
    </font>
    <font>
      <b/>
      <sz val="12"/>
      <name val="ＭＳ 明朝"/>
      <family val="1"/>
      <charset val="128"/>
    </font>
    <font>
      <b/>
      <sz val="16"/>
      <name val="ＭＳ 明朝"/>
      <family val="1"/>
      <charset val="128"/>
    </font>
    <font>
      <b/>
      <sz val="11"/>
      <name val="ＭＳ 明朝"/>
      <family val="1"/>
      <charset val="128"/>
    </font>
    <font>
      <b/>
      <sz val="14"/>
      <name val="ＭＳ 明朝"/>
      <family val="1"/>
      <charset val="128"/>
    </font>
    <font>
      <u/>
      <sz val="11"/>
      <name val="ＭＳ 明朝"/>
      <family val="1"/>
      <charset val="128"/>
    </font>
    <font>
      <sz val="10"/>
      <color theme="0"/>
      <name val="ＭＳ 明朝"/>
      <family val="1"/>
      <charset val="128"/>
    </font>
    <font>
      <sz val="10"/>
      <color rgb="FFFF0000"/>
      <name val="ＭＳ 明朝"/>
      <family val="1"/>
      <charset val="128"/>
    </font>
    <font>
      <sz val="11"/>
      <color rgb="FF00B050"/>
      <name val="ＭＳ 明朝"/>
      <family val="1"/>
      <charset val="128"/>
    </font>
    <font>
      <b/>
      <sz val="11"/>
      <color theme="0"/>
      <name val="ＭＳ Ｐゴシック"/>
      <family val="2"/>
      <charset val="128"/>
      <scheme val="minor"/>
    </font>
    <font>
      <sz val="11"/>
      <color theme="1"/>
      <name val="HG丸ｺﾞｼｯｸM-PRO"/>
      <family val="3"/>
      <charset val="128"/>
    </font>
    <font>
      <sz val="10"/>
      <color theme="1"/>
      <name val="HG丸ｺﾞｼｯｸM-PRO"/>
      <family val="3"/>
      <charset val="128"/>
    </font>
    <font>
      <sz val="9"/>
      <color theme="1"/>
      <name val="HG丸ｺﾞｼｯｸM-PRO"/>
      <family val="3"/>
      <charset val="128"/>
    </font>
    <font>
      <sz val="11"/>
      <color rgb="FFFF0000"/>
      <name val="HG丸ｺﾞｼｯｸM-PRO"/>
      <family val="3"/>
      <charset val="128"/>
    </font>
    <font>
      <sz val="14"/>
      <color theme="1"/>
      <name val="HG丸ｺﾞｼｯｸM-PRO"/>
      <family val="3"/>
      <charset val="128"/>
    </font>
    <font>
      <sz val="13"/>
      <color rgb="FFFF0000"/>
      <name val="HG丸ｺﾞｼｯｸM-PRO"/>
      <family val="3"/>
      <charset val="128"/>
    </font>
    <font>
      <b/>
      <sz val="20"/>
      <color theme="1"/>
      <name val="HG丸ｺﾞｼｯｸM-PRO"/>
      <family val="3"/>
      <charset val="128"/>
    </font>
    <font>
      <sz val="12"/>
      <color theme="1"/>
      <name val="HG丸ｺﾞｼｯｸM-PRO"/>
      <family val="3"/>
      <charset val="128"/>
    </font>
    <font>
      <sz val="12"/>
      <name val="HG丸ｺﾞｼｯｸM-PRO"/>
      <family val="3"/>
      <charset val="128"/>
    </font>
    <font>
      <sz val="16"/>
      <color theme="1"/>
      <name val="HG丸ｺﾞｼｯｸM-PRO"/>
      <family val="3"/>
      <charset val="128"/>
    </font>
    <font>
      <sz val="10"/>
      <color theme="1"/>
      <name val="ＭＳ Ｐゴシック"/>
      <family val="2"/>
      <charset val="128"/>
      <scheme val="minor"/>
    </font>
    <font>
      <sz val="11"/>
      <name val="ＭＳ Ｐゴシック"/>
      <family val="3"/>
    </font>
  </fonts>
  <fills count="6">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s>
  <borders count="9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Up="1">
      <left style="thin">
        <color indexed="64"/>
      </left>
      <right style="thin">
        <color indexed="64"/>
      </right>
      <top style="thin">
        <color indexed="64"/>
      </top>
      <bottom style="thin">
        <color indexed="64"/>
      </bottom>
      <diagonal style="hair">
        <color indexed="64"/>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bottom style="hair">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hair">
        <color indexed="64"/>
      </right>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right/>
      <top style="hair">
        <color auto="1"/>
      </top>
      <bottom/>
      <diagonal/>
    </border>
  </borders>
  <cellStyleXfs count="19">
    <xf numFmtId="0" fontId="0" fillId="0" borderId="0">
      <alignment vertical="center"/>
    </xf>
    <xf numFmtId="38" fontId="14" fillId="0" borderId="0" applyFont="0" applyFill="0" applyBorder="0" applyAlignment="0" applyProtection="0">
      <alignment vertical="center"/>
    </xf>
    <xf numFmtId="0" fontId="13" fillId="0" borderId="0"/>
    <xf numFmtId="0" fontId="21" fillId="0" borderId="0">
      <alignment vertical="center"/>
    </xf>
    <xf numFmtId="38" fontId="23" fillId="0" borderId="0" applyFont="0" applyFill="0" applyBorder="0" applyProtection="0">
      <alignment vertical="justify"/>
    </xf>
    <xf numFmtId="0" fontId="13" fillId="0" borderId="0"/>
    <xf numFmtId="38" fontId="13" fillId="0" borderId="0" applyFont="0" applyFill="0" applyBorder="0" applyAlignment="0" applyProtection="0"/>
    <xf numFmtId="0" fontId="25" fillId="0" borderId="0"/>
    <xf numFmtId="0" fontId="26" fillId="0" borderId="0"/>
    <xf numFmtId="0" fontId="21" fillId="0" borderId="0">
      <alignment vertical="center"/>
    </xf>
    <xf numFmtId="0" fontId="26" fillId="0" borderId="0"/>
    <xf numFmtId="0" fontId="38" fillId="0" borderId="0"/>
    <xf numFmtId="0" fontId="13" fillId="0" borderId="0"/>
    <xf numFmtId="0" fontId="13" fillId="0" borderId="0">
      <alignment vertical="center"/>
    </xf>
    <xf numFmtId="0" fontId="13" fillId="0" borderId="0"/>
    <xf numFmtId="0" fontId="48" fillId="0" borderId="0" applyNumberFormat="0" applyFill="0" applyBorder="0" applyAlignment="0" applyProtection="0">
      <alignment vertical="top"/>
      <protection locked="0"/>
    </xf>
    <xf numFmtId="9" fontId="14" fillId="0" borderId="0" applyFont="0" applyFill="0" applyBorder="0" applyAlignment="0" applyProtection="0">
      <alignment vertical="center"/>
    </xf>
    <xf numFmtId="0" fontId="14" fillId="0" borderId="0">
      <alignment vertical="center"/>
    </xf>
    <xf numFmtId="0" fontId="69" fillId="0" borderId="0"/>
  </cellStyleXfs>
  <cellXfs count="1089">
    <xf numFmtId="0" fontId="0" fillId="0" borderId="0" xfId="0">
      <alignment vertical="center"/>
    </xf>
    <xf numFmtId="0" fontId="4"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0"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9" xfId="0" applyFont="1" applyBorder="1">
      <alignment vertical="center"/>
    </xf>
    <xf numFmtId="0" fontId="6" fillId="0" borderId="1" xfId="0" applyFont="1" applyBorder="1" applyAlignment="1">
      <alignment horizontal="center" vertical="center"/>
    </xf>
    <xf numFmtId="0" fontId="4" fillId="0" borderId="10" xfId="0" applyFont="1" applyBorder="1">
      <alignment vertical="center"/>
    </xf>
    <xf numFmtId="0" fontId="4" fillId="0" borderId="11" xfId="0" applyFont="1" applyBorder="1">
      <alignment vertical="center"/>
    </xf>
    <xf numFmtId="0" fontId="4" fillId="0" borderId="12" xfId="0" applyFont="1" applyBorder="1">
      <alignment vertical="center"/>
    </xf>
    <xf numFmtId="0" fontId="4" fillId="0" borderId="13" xfId="0" applyFont="1" applyBorder="1">
      <alignment vertical="center"/>
    </xf>
    <xf numFmtId="0" fontId="4" fillId="0" borderId="14" xfId="0" applyFont="1" applyBorder="1">
      <alignment vertical="center"/>
    </xf>
    <xf numFmtId="0" fontId="4" fillId="0" borderId="15" xfId="0" applyFont="1" applyBorder="1">
      <alignment vertical="center"/>
    </xf>
    <xf numFmtId="0" fontId="4" fillId="0" borderId="16" xfId="0" applyFont="1" applyBorder="1">
      <alignment vertical="center"/>
    </xf>
    <xf numFmtId="0" fontId="4" fillId="0" borderId="17" xfId="0" applyFont="1" applyBorder="1">
      <alignment vertical="center"/>
    </xf>
    <xf numFmtId="0" fontId="4" fillId="0" borderId="6" xfId="0" applyFont="1" applyBorder="1" applyAlignment="1">
      <alignment horizontal="right" vertical="center"/>
    </xf>
    <xf numFmtId="0" fontId="6" fillId="0" borderId="0" xfId="0" applyFont="1">
      <alignment vertical="center"/>
    </xf>
    <xf numFmtId="0" fontId="6" fillId="0" borderId="0"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lignment vertical="center"/>
    </xf>
    <xf numFmtId="0" fontId="4" fillId="0" borderId="20" xfId="0" applyFont="1" applyBorder="1">
      <alignment vertical="center"/>
    </xf>
    <xf numFmtId="0" fontId="4" fillId="0" borderId="21" xfId="0" applyFont="1" applyBorder="1">
      <alignment vertical="center"/>
    </xf>
    <xf numFmtId="0" fontId="8" fillId="0" borderId="0" xfId="0" applyFont="1" applyAlignment="1">
      <alignment horizontal="center" vertical="center"/>
    </xf>
    <xf numFmtId="0" fontId="8" fillId="0" borderId="0" xfId="0" applyFont="1">
      <alignment vertical="center"/>
    </xf>
    <xf numFmtId="0" fontId="8" fillId="0" borderId="0" xfId="0" applyFont="1" applyBorder="1">
      <alignment vertical="center"/>
    </xf>
    <xf numFmtId="0" fontId="7" fillId="0" borderId="1" xfId="0" applyFont="1" applyBorder="1" applyAlignment="1">
      <alignment horizontal="center" vertical="center"/>
    </xf>
    <xf numFmtId="0" fontId="6" fillId="0" borderId="35" xfId="0" applyFont="1" applyBorder="1" applyAlignment="1">
      <alignment horizontal="center" vertical="center"/>
    </xf>
    <xf numFmtId="0" fontId="6" fillId="0" borderId="36" xfId="0" applyFont="1" applyBorder="1" applyAlignment="1">
      <alignment horizontal="center" vertical="center"/>
    </xf>
    <xf numFmtId="0" fontId="11" fillId="0" borderId="0" xfId="0" applyFont="1">
      <alignment vertical="center"/>
    </xf>
    <xf numFmtId="0" fontId="12" fillId="0" borderId="22" xfId="0" applyFont="1" applyBorder="1" applyAlignment="1">
      <alignment horizontal="center" vertical="center"/>
    </xf>
    <xf numFmtId="0" fontId="6" fillId="0" borderId="38" xfId="0" applyFont="1" applyFill="1" applyBorder="1" applyAlignment="1">
      <alignment horizontal="center" vertical="center"/>
    </xf>
    <xf numFmtId="0" fontId="11" fillId="0" borderId="0" xfId="0" applyFont="1" applyAlignment="1">
      <alignment vertical="center" shrinkToFit="1"/>
    </xf>
    <xf numFmtId="0" fontId="4" fillId="0" borderId="10" xfId="2" applyFont="1" applyBorder="1" applyAlignment="1">
      <alignment vertical="center"/>
    </xf>
    <xf numFmtId="0" fontId="4" fillId="0" borderId="11" xfId="2" applyFont="1" applyBorder="1" applyAlignment="1">
      <alignment vertical="center"/>
    </xf>
    <xf numFmtId="0" fontId="4" fillId="0" borderId="12" xfId="2" applyFont="1" applyBorder="1" applyAlignment="1">
      <alignment vertical="center"/>
    </xf>
    <xf numFmtId="0" fontId="4" fillId="0" borderId="0" xfId="2" applyFont="1" applyAlignment="1">
      <alignment vertical="center"/>
    </xf>
    <xf numFmtId="0" fontId="4" fillId="0" borderId="13" xfId="2" applyFont="1" applyBorder="1" applyAlignment="1">
      <alignment vertical="center"/>
    </xf>
    <xf numFmtId="0" fontId="4" fillId="0" borderId="14" xfId="2" applyFont="1" applyBorder="1" applyAlignment="1">
      <alignment vertical="center"/>
    </xf>
    <xf numFmtId="0" fontId="4" fillId="0" borderId="35" xfId="2" applyFont="1" applyBorder="1" applyAlignment="1">
      <alignment horizontal="center" vertical="center"/>
    </xf>
    <xf numFmtId="0" fontId="4" fillId="0" borderId="47" xfId="2" applyFont="1" applyBorder="1" applyAlignment="1">
      <alignment vertical="center"/>
    </xf>
    <xf numFmtId="0" fontId="4" fillId="0" borderId="42" xfId="2" applyFont="1" applyBorder="1" applyAlignment="1">
      <alignment horizontal="center" vertical="center"/>
    </xf>
    <xf numFmtId="0" fontId="4" fillId="0" borderId="15" xfId="2" applyFont="1" applyBorder="1" applyAlignment="1">
      <alignment vertical="center"/>
    </xf>
    <xf numFmtId="0" fontId="4" fillId="0" borderId="16" xfId="2" applyFont="1" applyBorder="1" applyAlignment="1">
      <alignment vertical="center"/>
    </xf>
    <xf numFmtId="0" fontId="4" fillId="0" borderId="17" xfId="2" applyFont="1" applyBorder="1" applyAlignment="1">
      <alignment vertical="center"/>
    </xf>
    <xf numFmtId="0" fontId="4" fillId="0" borderId="0" xfId="0" applyFont="1" applyBorder="1" applyAlignment="1">
      <alignment horizontal="center" vertical="center"/>
    </xf>
    <xf numFmtId="0" fontId="5" fillId="0" borderId="41" xfId="0" applyFont="1" applyBorder="1">
      <alignment vertical="center"/>
    </xf>
    <xf numFmtId="0" fontId="4" fillId="0" borderId="41" xfId="0" applyFont="1" applyBorder="1">
      <alignment vertical="center"/>
    </xf>
    <xf numFmtId="0" fontId="5" fillId="0" borderId="0" xfId="0" applyFont="1">
      <alignment vertical="center"/>
    </xf>
    <xf numFmtId="0" fontId="4" fillId="0" borderId="8" xfId="0" applyFont="1" applyBorder="1" applyAlignment="1">
      <alignment horizontal="center" vertical="center"/>
    </xf>
    <xf numFmtId="0" fontId="4" fillId="0" borderId="0" xfId="0" applyFont="1" applyAlignment="1">
      <alignment horizontal="right" vertical="center"/>
    </xf>
    <xf numFmtId="0" fontId="4" fillId="0" borderId="48" xfId="0" applyFont="1" applyBorder="1">
      <alignment vertical="center"/>
    </xf>
    <xf numFmtId="0" fontId="4" fillId="0" borderId="49" xfId="0" applyFont="1" applyBorder="1">
      <alignment vertical="center"/>
    </xf>
    <xf numFmtId="0" fontId="4" fillId="0" borderId="50" xfId="0" applyFont="1" applyBorder="1">
      <alignment vertical="center"/>
    </xf>
    <xf numFmtId="0" fontId="4" fillId="0" borderId="51" xfId="0" applyFont="1" applyBorder="1">
      <alignment vertical="center"/>
    </xf>
    <xf numFmtId="0" fontId="4" fillId="0" borderId="53" xfId="0" applyFont="1" applyBorder="1">
      <alignment vertical="center"/>
    </xf>
    <xf numFmtId="0" fontId="4" fillId="0" borderId="54" xfId="0" applyFont="1" applyBorder="1">
      <alignment vertical="center"/>
    </xf>
    <xf numFmtId="0" fontId="4" fillId="0" borderId="33" xfId="0" applyFont="1" applyBorder="1">
      <alignment vertical="center"/>
    </xf>
    <xf numFmtId="0" fontId="4" fillId="0" borderId="53" xfId="0" applyFont="1" applyBorder="1" applyAlignment="1">
      <alignment horizontal="distributed" vertical="center"/>
    </xf>
    <xf numFmtId="0" fontId="4" fillId="0" borderId="50" xfId="0" applyFont="1" applyBorder="1" applyAlignment="1">
      <alignment horizontal="distributed" vertical="center"/>
    </xf>
    <xf numFmtId="0" fontId="4" fillId="0" borderId="48" xfId="0" quotePrefix="1" applyFont="1" applyBorder="1">
      <alignment vertical="center"/>
    </xf>
    <xf numFmtId="0" fontId="4" fillId="0" borderId="0" xfId="0" applyFont="1" applyBorder="1" applyAlignment="1">
      <alignment vertical="center"/>
    </xf>
    <xf numFmtId="0" fontId="4" fillId="0" borderId="48" xfId="0" applyFont="1" applyBorder="1" applyAlignment="1">
      <alignment horizontal="distributed" vertical="center"/>
    </xf>
    <xf numFmtId="49" fontId="28" fillId="0" borderId="0" xfId="3" applyNumberFormat="1" applyFont="1" applyFill="1" applyBorder="1" applyAlignment="1">
      <alignment horizontal="center"/>
    </xf>
    <xf numFmtId="0" fontId="28" fillId="0" borderId="0" xfId="3" applyFont="1" applyBorder="1" applyAlignment="1"/>
    <xf numFmtId="49" fontId="28" fillId="0" borderId="0" xfId="3" applyNumberFormat="1" applyFont="1" applyBorder="1" applyAlignment="1"/>
    <xf numFmtId="40" fontId="28" fillId="0" borderId="0" xfId="3" applyNumberFormat="1" applyFont="1" applyBorder="1" applyAlignment="1"/>
    <xf numFmtId="0" fontId="29" fillId="0" borderId="0" xfId="3" applyFont="1" applyBorder="1" applyAlignment="1"/>
    <xf numFmtId="0" fontId="28" fillId="0" borderId="0" xfId="3" applyFont="1" applyAlignment="1"/>
    <xf numFmtId="0" fontId="4" fillId="0" borderId="0" xfId="0" applyFont="1" applyAlignment="1"/>
    <xf numFmtId="0" fontId="28" fillId="0" borderId="0" xfId="3" quotePrefix="1" applyFont="1" applyBorder="1" applyAlignment="1">
      <alignment horizontal="center"/>
    </xf>
    <xf numFmtId="0" fontId="28" fillId="0" borderId="0" xfId="3" applyFont="1" applyBorder="1" applyAlignment="1">
      <alignment horizontal="centerContinuous"/>
    </xf>
    <xf numFmtId="0" fontId="28" fillId="0" borderId="0" xfId="3" applyFont="1" applyBorder="1" applyAlignment="1">
      <alignment horizontal="center"/>
    </xf>
    <xf numFmtId="0" fontId="28" fillId="0" borderId="0" xfId="3" applyFont="1" applyBorder="1" applyAlignment="1">
      <alignment horizontal="left"/>
    </xf>
    <xf numFmtId="4" fontId="28" fillId="0" borderId="0" xfId="3" quotePrefix="1" applyNumberFormat="1" applyFont="1" applyBorder="1" applyAlignment="1">
      <alignment horizontal="center"/>
    </xf>
    <xf numFmtId="38" fontId="28" fillId="0" borderId="0" xfId="3" quotePrefix="1" applyNumberFormat="1" applyFont="1" applyBorder="1" applyAlignment="1">
      <alignment horizontal="center"/>
    </xf>
    <xf numFmtId="49" fontId="28" fillId="0" borderId="0" xfId="3" applyNumberFormat="1" applyFont="1" applyBorder="1" applyAlignment="1">
      <alignment horizontal="left"/>
    </xf>
    <xf numFmtId="40" fontId="28" fillId="0" borderId="0" xfId="3" applyNumberFormat="1" applyFont="1" applyAlignment="1"/>
    <xf numFmtId="0" fontId="31" fillId="0" borderId="0" xfId="3" applyFont="1" applyBorder="1" applyAlignment="1">
      <alignment horizontal="center"/>
    </xf>
    <xf numFmtId="49" fontId="31" fillId="0" borderId="0" xfId="4" applyNumberFormat="1" applyFont="1" applyBorder="1" applyAlignment="1">
      <alignment wrapText="1"/>
    </xf>
    <xf numFmtId="0" fontId="28" fillId="0" borderId="0" xfId="3" applyFont="1" applyBorder="1" applyAlignment="1">
      <alignment horizontal="right"/>
    </xf>
    <xf numFmtId="49" fontId="31" fillId="0" borderId="0" xfId="4" applyNumberFormat="1" applyFont="1" applyBorder="1" applyAlignment="1"/>
    <xf numFmtId="4" fontId="28" fillId="0" borderId="0" xfId="3" applyNumberFormat="1" applyFont="1" applyBorder="1" applyAlignment="1">
      <alignment horizontal="right"/>
    </xf>
    <xf numFmtId="38" fontId="28" fillId="0" borderId="0" xfId="3" applyNumberFormat="1" applyFont="1" applyBorder="1" applyAlignment="1"/>
    <xf numFmtId="49" fontId="31" fillId="0" borderId="0" xfId="3" applyNumberFormat="1" applyFont="1" applyBorder="1" applyAlignment="1"/>
    <xf numFmtId="49" fontId="28" fillId="0" borderId="38" xfId="3" applyNumberFormat="1" applyFont="1" applyFill="1" applyBorder="1" applyAlignment="1">
      <alignment horizontal="center" vertical="center"/>
    </xf>
    <xf numFmtId="0" fontId="28" fillId="0" borderId="39" xfId="3" quotePrefix="1" applyFont="1" applyBorder="1" applyAlignment="1">
      <alignment horizontal="center" vertical="center"/>
    </xf>
    <xf numFmtId="49" fontId="28" fillId="0" borderId="39" xfId="3" quotePrefix="1" applyNumberFormat="1" applyFont="1" applyBorder="1" applyAlignment="1">
      <alignment horizontal="center" vertical="center"/>
    </xf>
    <xf numFmtId="0" fontId="28" fillId="0" borderId="39" xfId="3" applyFont="1" applyBorder="1" applyAlignment="1">
      <alignment horizontal="center" vertical="center"/>
    </xf>
    <xf numFmtId="4" fontId="28" fillId="0" borderId="39" xfId="3" quotePrefix="1" applyNumberFormat="1" applyFont="1" applyBorder="1" applyAlignment="1">
      <alignment horizontal="center" vertical="center"/>
    </xf>
    <xf numFmtId="38" fontId="28" fillId="0" borderId="39" xfId="3" quotePrefix="1" applyNumberFormat="1" applyFont="1" applyBorder="1" applyAlignment="1">
      <alignment horizontal="center" vertical="center"/>
    </xf>
    <xf numFmtId="0" fontId="28" fillId="0" borderId="40" xfId="3" applyFont="1" applyBorder="1" applyAlignment="1">
      <alignment horizontal="centerContinuous" vertical="center"/>
    </xf>
    <xf numFmtId="0" fontId="28" fillId="0" borderId="0" xfId="3" applyFont="1" applyAlignment="1">
      <alignment horizontal="center"/>
    </xf>
    <xf numFmtId="49" fontId="28" fillId="0" borderId="26" xfId="3" applyNumberFormat="1" applyFont="1" applyFill="1" applyBorder="1" applyAlignment="1">
      <alignment horizontal="center"/>
    </xf>
    <xf numFmtId="0" fontId="28" fillId="0" borderId="27" xfId="3" applyFont="1" applyBorder="1" applyAlignment="1">
      <alignment horizontal="left"/>
    </xf>
    <xf numFmtId="49" fontId="28" fillId="0" borderId="27" xfId="3" applyNumberFormat="1" applyFont="1" applyBorder="1" applyAlignment="1"/>
    <xf numFmtId="0" fontId="28" fillId="0" borderId="27" xfId="3" applyFont="1" applyBorder="1" applyAlignment="1">
      <alignment horizontal="center"/>
    </xf>
    <xf numFmtId="40" fontId="28" fillId="0" borderId="27" xfId="3" applyNumberFormat="1" applyFont="1" applyBorder="1" applyAlignment="1"/>
    <xf numFmtId="38" fontId="28" fillId="0" borderId="27" xfId="3" applyNumberFormat="1" applyFont="1" applyBorder="1" applyAlignment="1"/>
    <xf numFmtId="0" fontId="28" fillId="0" borderId="28" xfId="3" quotePrefix="1" applyFont="1" applyBorder="1" applyAlignment="1">
      <alignment horizontal="center"/>
    </xf>
    <xf numFmtId="0" fontId="32" fillId="0" borderId="27" xfId="5" applyFont="1" applyFill="1" applyBorder="1" applyAlignment="1">
      <alignment wrapText="1"/>
    </xf>
    <xf numFmtId="0" fontId="31" fillId="0" borderId="27" xfId="3" applyFont="1" applyBorder="1" applyAlignment="1">
      <alignment horizontal="center"/>
    </xf>
    <xf numFmtId="4" fontId="28" fillId="0" borderId="27" xfId="3" applyNumberFormat="1" applyFont="1" applyBorder="1" applyAlignment="1">
      <alignment horizontal="right"/>
    </xf>
    <xf numFmtId="3" fontId="28" fillId="0" borderId="27" xfId="3" applyNumberFormat="1" applyFont="1" applyBorder="1" applyAlignment="1"/>
    <xf numFmtId="40" fontId="33" fillId="0" borderId="28" xfId="5" applyNumberFormat="1" applyFont="1" applyFill="1" applyBorder="1" applyAlignment="1">
      <alignment horizontal="center"/>
    </xf>
    <xf numFmtId="0" fontId="28" fillId="0" borderId="27" xfId="3" applyFont="1" applyBorder="1" applyAlignment="1"/>
    <xf numFmtId="49" fontId="28" fillId="0" borderId="27" xfId="3" quotePrefix="1" applyNumberFormat="1" applyFont="1" applyBorder="1" applyAlignment="1">
      <alignment horizontal="left"/>
    </xf>
    <xf numFmtId="0" fontId="28" fillId="0" borderId="28" xfId="3" applyFont="1" applyBorder="1" applyAlignment="1">
      <alignment horizontal="center"/>
    </xf>
    <xf numFmtId="49" fontId="31" fillId="0" borderId="27" xfId="4" applyNumberFormat="1" applyFont="1" applyBorder="1" applyAlignment="1">
      <alignment horizontal="left"/>
    </xf>
    <xf numFmtId="49" fontId="31" fillId="0" borderId="27" xfId="4" applyNumberFormat="1" applyFont="1" applyBorder="1" applyAlignment="1"/>
    <xf numFmtId="40" fontId="34" fillId="0" borderId="28" xfId="5" applyNumberFormat="1" applyFont="1" applyFill="1" applyBorder="1" applyAlignment="1">
      <alignment horizontal="center"/>
    </xf>
    <xf numFmtId="38" fontId="35" fillId="0" borderId="28" xfId="6" applyFont="1" applyBorder="1" applyAlignment="1">
      <alignment horizontal="center"/>
    </xf>
    <xf numFmtId="49" fontId="31" fillId="0" borderId="27" xfId="3" applyNumberFormat="1" applyFont="1" applyBorder="1" applyAlignment="1"/>
    <xf numFmtId="49" fontId="28" fillId="0" borderId="27" xfId="3" applyNumberFormat="1" applyFont="1" applyBorder="1" applyAlignment="1">
      <alignment horizontal="left"/>
    </xf>
    <xf numFmtId="0" fontId="35" fillId="0" borderId="28" xfId="3" applyFont="1" applyBorder="1" applyAlignment="1">
      <alignment horizontal="center"/>
    </xf>
    <xf numFmtId="3" fontId="36" fillId="0" borderId="27" xfId="7" applyNumberFormat="1" applyFont="1" applyBorder="1"/>
    <xf numFmtId="3" fontId="31" fillId="0" borderId="27" xfId="7" applyNumberFormat="1" applyFont="1" applyBorder="1"/>
    <xf numFmtId="40" fontId="37" fillId="0" borderId="28" xfId="5" applyNumberFormat="1" applyFont="1" applyFill="1" applyBorder="1" applyAlignment="1">
      <alignment horizontal="center"/>
    </xf>
    <xf numFmtId="49" fontId="28" fillId="0" borderId="55" xfId="3" applyNumberFormat="1" applyFont="1" applyFill="1" applyBorder="1" applyAlignment="1">
      <alignment horizontal="center"/>
    </xf>
    <xf numFmtId="0" fontId="28" fillId="0" borderId="56" xfId="3" applyFont="1" applyBorder="1" applyAlignment="1">
      <alignment horizontal="left"/>
    </xf>
    <xf numFmtId="49" fontId="28" fillId="0" borderId="56" xfId="3" applyNumberFormat="1" applyFont="1" applyBorder="1" applyAlignment="1">
      <alignment horizontal="left"/>
    </xf>
    <xf numFmtId="0" fontId="31" fillId="0" borderId="56" xfId="3" applyFont="1" applyBorder="1" applyAlignment="1">
      <alignment horizontal="center"/>
    </xf>
    <xf numFmtId="4" fontId="28" fillId="0" borderId="56" xfId="3" applyNumberFormat="1" applyFont="1" applyBorder="1" applyAlignment="1">
      <alignment horizontal="right"/>
    </xf>
    <xf numFmtId="3" fontId="36" fillId="0" borderId="56" xfId="7" applyNumberFormat="1" applyFont="1" applyBorder="1"/>
    <xf numFmtId="0" fontId="28" fillId="0" borderId="57" xfId="3" applyFont="1" applyBorder="1" applyAlignment="1">
      <alignment horizontal="center"/>
    </xf>
    <xf numFmtId="49" fontId="28" fillId="0" borderId="29" xfId="3" applyNumberFormat="1" applyFont="1" applyFill="1" applyBorder="1" applyAlignment="1">
      <alignment horizontal="center"/>
    </xf>
    <xf numFmtId="0" fontId="28" fillId="0" borderId="30" xfId="3" applyFont="1" applyBorder="1" applyAlignment="1">
      <alignment horizontal="left"/>
    </xf>
    <xf numFmtId="49" fontId="28" fillId="0" borderId="30" xfId="3" applyNumberFormat="1" applyFont="1" applyBorder="1" applyAlignment="1">
      <alignment horizontal="left"/>
    </xf>
    <xf numFmtId="0" fontId="31" fillId="0" borderId="30" xfId="3" applyFont="1" applyBorder="1" applyAlignment="1">
      <alignment horizontal="center"/>
    </xf>
    <xf numFmtId="4" fontId="28" fillId="0" borderId="30" xfId="3" applyNumberFormat="1" applyFont="1" applyBorder="1" applyAlignment="1">
      <alignment horizontal="right"/>
    </xf>
    <xf numFmtId="3" fontId="36" fillId="0" borderId="30" xfId="7" applyNumberFormat="1" applyFont="1" applyBorder="1"/>
    <xf numFmtId="0" fontId="28" fillId="0" borderId="31" xfId="3" applyFont="1" applyBorder="1" applyAlignment="1">
      <alignment horizontal="center"/>
    </xf>
    <xf numFmtId="49" fontId="28" fillId="0" borderId="3" xfId="3" applyNumberFormat="1" applyFont="1" applyFill="1" applyBorder="1" applyAlignment="1">
      <alignment horizontal="center"/>
    </xf>
    <xf numFmtId="0" fontId="28" fillId="0" borderId="3" xfId="3" applyFont="1" applyBorder="1" applyAlignment="1">
      <alignment horizontal="left"/>
    </xf>
    <xf numFmtId="49" fontId="28" fillId="0" borderId="3" xfId="3" applyNumberFormat="1" applyFont="1" applyBorder="1" applyAlignment="1">
      <alignment horizontal="left"/>
    </xf>
    <xf numFmtId="0" fontId="31" fillId="0" borderId="3" xfId="3" applyFont="1" applyBorder="1" applyAlignment="1">
      <alignment horizontal="center"/>
    </xf>
    <xf numFmtId="4" fontId="28" fillId="0" borderId="3" xfId="3" applyNumberFormat="1" applyFont="1" applyBorder="1" applyAlignment="1">
      <alignment horizontal="right"/>
    </xf>
    <xf numFmtId="3" fontId="36" fillId="0" borderId="3" xfId="7" applyNumberFormat="1" applyFont="1" applyBorder="1"/>
    <xf numFmtId="0" fontId="28" fillId="0" borderId="3" xfId="3" applyFont="1" applyBorder="1" applyAlignment="1">
      <alignment horizontal="center"/>
    </xf>
    <xf numFmtId="49" fontId="28" fillId="0" borderId="23" xfId="8" applyNumberFormat="1" applyFont="1" applyBorder="1" applyAlignment="1">
      <alignment horizontal="center" vertical="center"/>
    </xf>
    <xf numFmtId="0" fontId="28" fillId="0" borderId="24" xfId="8" applyFont="1" applyFill="1" applyBorder="1" applyAlignment="1">
      <alignment horizontal="left" vertical="center" shrinkToFit="1"/>
    </xf>
    <xf numFmtId="49" fontId="28" fillId="0" borderId="24" xfId="8" applyNumberFormat="1" applyFont="1" applyBorder="1" applyAlignment="1">
      <alignment horizontal="left" vertical="center" wrapText="1"/>
    </xf>
    <xf numFmtId="0" fontId="28" fillId="0" borderId="24" xfId="8" applyFont="1" applyBorder="1" applyAlignment="1">
      <alignment horizontal="center" vertical="center"/>
    </xf>
    <xf numFmtId="177" fontId="28" fillId="0" borderId="24" xfId="1" applyNumberFormat="1" applyFont="1" applyBorder="1" applyAlignment="1">
      <alignment vertical="center"/>
    </xf>
    <xf numFmtId="38" fontId="28" fillId="0" borderId="24" xfId="1" applyFont="1" applyBorder="1" applyAlignment="1">
      <alignment vertical="center"/>
    </xf>
    <xf numFmtId="3" fontId="31" fillId="0" borderId="25" xfId="5" applyNumberFormat="1" applyFont="1" applyFill="1" applyBorder="1"/>
    <xf numFmtId="38" fontId="31" fillId="0" borderId="0" xfId="5" applyNumberFormat="1" applyFont="1" applyFill="1"/>
    <xf numFmtId="0" fontId="31" fillId="0" borderId="0" xfId="5" applyFont="1" applyFill="1" applyAlignment="1">
      <alignment horizontal="center"/>
    </xf>
    <xf numFmtId="0" fontId="31" fillId="0" borderId="0" xfId="5" applyFont="1" applyFill="1"/>
    <xf numFmtId="49" fontId="28" fillId="0" borderId="58" xfId="8" applyNumberFormat="1" applyFont="1" applyBorder="1" applyAlignment="1">
      <alignment horizontal="center" vertical="center"/>
    </xf>
    <xf numFmtId="0" fontId="28" fillId="0" borderId="27" xfId="8" applyFont="1" applyFill="1" applyBorder="1" applyAlignment="1">
      <alignment horizontal="left" vertical="center" shrinkToFit="1"/>
    </xf>
    <xf numFmtId="49" fontId="28" fillId="0" borderId="52" xfId="8" applyNumberFormat="1" applyFont="1" applyBorder="1" applyAlignment="1">
      <alignment horizontal="left" vertical="center" wrapText="1"/>
    </xf>
    <xf numFmtId="0" fontId="28" fillId="0" borderId="52" xfId="8" applyFont="1" applyBorder="1" applyAlignment="1">
      <alignment horizontal="center" vertical="center"/>
    </xf>
    <xf numFmtId="177" fontId="28" fillId="0" borderId="52" xfId="1" applyNumberFormat="1" applyFont="1" applyBorder="1" applyAlignment="1">
      <alignment vertical="center"/>
    </xf>
    <xf numFmtId="38" fontId="28" fillId="0" borderId="52" xfId="1" applyFont="1" applyBorder="1" applyAlignment="1">
      <alignment vertical="center"/>
    </xf>
    <xf numFmtId="40" fontId="31" fillId="0" borderId="28" xfId="5" applyNumberFormat="1" applyFont="1" applyFill="1" applyBorder="1"/>
    <xf numFmtId="3" fontId="31" fillId="0" borderId="0" xfId="5" applyNumberFormat="1" applyFont="1" applyFill="1"/>
    <xf numFmtId="0" fontId="28" fillId="0" borderId="26" xfId="8" applyNumberFormat="1" applyFont="1" applyBorder="1" applyAlignment="1">
      <alignment horizontal="center" vertical="center"/>
    </xf>
    <xf numFmtId="38" fontId="31" fillId="0" borderId="27" xfId="1" applyFont="1" applyBorder="1" applyAlignment="1" applyProtection="1">
      <alignment horizontal="left" vertical="center"/>
      <protection locked="0"/>
    </xf>
    <xf numFmtId="0" fontId="31" fillId="0" borderId="27" xfId="8" applyFont="1" applyBorder="1" applyAlignment="1">
      <alignment horizontal="left" vertical="center"/>
    </xf>
    <xf numFmtId="177" fontId="28" fillId="0" borderId="27" xfId="1" applyNumberFormat="1" applyFont="1" applyBorder="1" applyAlignment="1">
      <alignment horizontal="center" vertical="center"/>
    </xf>
    <xf numFmtId="177" fontId="28" fillId="0" borderId="27" xfId="1" applyNumberFormat="1" applyFont="1" applyBorder="1" applyAlignment="1">
      <alignment vertical="center"/>
    </xf>
    <xf numFmtId="38" fontId="28" fillId="0" borderId="27" xfId="1" applyFont="1" applyBorder="1" applyAlignment="1">
      <alignment vertical="center"/>
    </xf>
    <xf numFmtId="38" fontId="31" fillId="0" borderId="27" xfId="1" applyFont="1" applyBorder="1" applyAlignment="1">
      <alignment vertical="center"/>
    </xf>
    <xf numFmtId="49" fontId="32" fillId="0" borderId="0" xfId="9" applyNumberFormat="1" applyFont="1" applyFill="1" applyAlignment="1">
      <alignment horizontal="center" vertical="center" shrinkToFit="1"/>
    </xf>
    <xf numFmtId="0" fontId="32" fillId="0" borderId="0" xfId="9" applyFont="1" applyFill="1" applyAlignment="1">
      <alignment horizontal="left" vertical="center" shrinkToFit="1"/>
    </xf>
    <xf numFmtId="38" fontId="31" fillId="0" borderId="27" xfId="1" applyFont="1" applyBorder="1" applyAlignment="1" applyProtection="1">
      <alignment horizontal="center" vertical="center"/>
      <protection locked="0"/>
    </xf>
    <xf numFmtId="0" fontId="28" fillId="0" borderId="55" xfId="8" applyNumberFormat="1" applyFont="1" applyBorder="1" applyAlignment="1">
      <alignment horizontal="center" vertical="center"/>
    </xf>
    <xf numFmtId="49" fontId="28" fillId="0" borderId="26" xfId="8" applyNumberFormat="1" applyFont="1" applyBorder="1" applyAlignment="1">
      <alignment horizontal="center" vertical="center"/>
    </xf>
    <xf numFmtId="0" fontId="31" fillId="0" borderId="27" xfId="8" applyFont="1" applyBorder="1" applyAlignment="1" applyProtection="1">
      <alignment horizontal="center" vertical="center" shrinkToFit="1"/>
    </xf>
    <xf numFmtId="38" fontId="31" fillId="0" borderId="27" xfId="1" applyFont="1" applyBorder="1" applyAlignment="1" applyProtection="1">
      <alignment horizontal="left" vertical="center" shrinkToFit="1"/>
      <protection locked="0"/>
    </xf>
    <xf numFmtId="0" fontId="28" fillId="0" borderId="27" xfId="8" applyFont="1" applyFill="1" applyBorder="1" applyAlignment="1">
      <alignment horizontal="center" vertical="center" shrinkToFit="1"/>
    </xf>
    <xf numFmtId="0" fontId="31" fillId="0" borderId="27" xfId="8" applyFont="1" applyBorder="1" applyAlignment="1">
      <alignment horizontal="center" vertical="center"/>
    </xf>
    <xf numFmtId="49" fontId="28" fillId="0" borderId="55" xfId="8" applyNumberFormat="1" applyFont="1" applyBorder="1" applyAlignment="1">
      <alignment horizontal="center" vertical="center"/>
    </xf>
    <xf numFmtId="0" fontId="28" fillId="0" borderId="56" xfId="8" applyFont="1" applyFill="1" applyBorder="1" applyAlignment="1">
      <alignment horizontal="center" vertical="center" shrinkToFit="1"/>
    </xf>
    <xf numFmtId="0" fontId="31" fillId="0" borderId="56" xfId="8" applyFont="1" applyBorder="1" applyAlignment="1">
      <alignment horizontal="left" vertical="center"/>
    </xf>
    <xf numFmtId="0" fontId="31" fillId="0" borderId="56" xfId="8" applyFont="1" applyBorder="1" applyAlignment="1">
      <alignment horizontal="center" vertical="center"/>
    </xf>
    <xf numFmtId="177" fontId="28" fillId="0" borderId="56" xfId="1" applyNumberFormat="1" applyFont="1" applyBorder="1" applyAlignment="1">
      <alignment vertical="center"/>
    </xf>
    <xf numFmtId="38" fontId="31" fillId="0" borderId="56" xfId="1" applyFont="1" applyBorder="1" applyAlignment="1">
      <alignment vertical="center"/>
    </xf>
    <xf numFmtId="40" fontId="31" fillId="0" borderId="57" xfId="5" applyNumberFormat="1" applyFont="1" applyFill="1" applyBorder="1"/>
    <xf numFmtId="0" fontId="4" fillId="0" borderId="29" xfId="0" applyFont="1" applyBorder="1" applyAlignment="1"/>
    <xf numFmtId="0" fontId="4" fillId="0" borderId="30" xfId="0" applyFont="1" applyBorder="1" applyAlignment="1"/>
    <xf numFmtId="0" fontId="4" fillId="0" borderId="31" xfId="0" applyFont="1" applyBorder="1" applyAlignment="1"/>
    <xf numFmtId="0" fontId="39" fillId="0" borderId="0" xfId="0" applyFont="1" applyAlignment="1">
      <alignment vertical="center"/>
    </xf>
    <xf numFmtId="0" fontId="39" fillId="0" borderId="0" xfId="0" applyFont="1" applyAlignment="1">
      <alignment horizontal="right" vertical="center"/>
    </xf>
    <xf numFmtId="49" fontId="40" fillId="0" borderId="0" xfId="8" applyNumberFormat="1" applyFont="1" applyAlignment="1">
      <alignment horizontal="center" vertical="center"/>
    </xf>
    <xf numFmtId="0" fontId="40" fillId="0" borderId="0" xfId="8" applyFont="1" applyAlignment="1">
      <alignment vertical="center" shrinkToFit="1"/>
    </xf>
    <xf numFmtId="49" fontId="40" fillId="0" borderId="0" xfId="8" applyNumberFormat="1" applyFont="1" applyAlignment="1">
      <alignment vertical="center" wrapText="1"/>
    </xf>
    <xf numFmtId="0" fontId="40" fillId="0" borderId="0" xfId="8" applyFont="1" applyAlignment="1">
      <alignment horizontal="center" vertical="center"/>
    </xf>
    <xf numFmtId="177" fontId="40" fillId="0" borderId="0" xfId="8" applyNumberFormat="1" applyFont="1" applyAlignment="1">
      <alignment vertical="center"/>
    </xf>
    <xf numFmtId="41" fontId="40" fillId="0" borderId="0" xfId="8" applyNumberFormat="1" applyFont="1" applyAlignment="1">
      <alignment vertical="center"/>
    </xf>
    <xf numFmtId="0" fontId="40" fillId="0" borderId="0" xfId="8" applyFont="1" applyAlignment="1">
      <alignment vertical="center"/>
    </xf>
    <xf numFmtId="49" fontId="40" fillId="0" borderId="0" xfId="8" applyNumberFormat="1" applyFont="1" applyAlignment="1">
      <alignment horizontal="left" vertical="center"/>
    </xf>
    <xf numFmtId="49" fontId="40" fillId="0" borderId="38" xfId="8" applyNumberFormat="1" applyFont="1" applyBorder="1" applyAlignment="1">
      <alignment horizontal="center" vertical="center"/>
    </xf>
    <xf numFmtId="0" fontId="40" fillId="0" borderId="39" xfId="8" applyFont="1" applyBorder="1" applyAlignment="1">
      <alignment horizontal="center" vertical="center" shrinkToFit="1"/>
    </xf>
    <xf numFmtId="49" fontId="40" fillId="0" borderId="39" xfId="8" applyNumberFormat="1" applyFont="1" applyBorder="1" applyAlignment="1">
      <alignment horizontal="center" vertical="center" wrapText="1"/>
    </xf>
    <xf numFmtId="0" fontId="40" fillId="0" borderId="39" xfId="8" applyFont="1" applyBorder="1" applyAlignment="1">
      <alignment horizontal="center" vertical="center"/>
    </xf>
    <xf numFmtId="177" fontId="40" fillId="0" borderId="39" xfId="8" quotePrefix="1" applyNumberFormat="1" applyFont="1" applyBorder="1" applyAlignment="1">
      <alignment horizontal="center" vertical="center"/>
    </xf>
    <xf numFmtId="41" fontId="40" fillId="0" borderId="39" xfId="8" quotePrefix="1" applyNumberFormat="1" applyFont="1" applyBorder="1" applyAlignment="1">
      <alignment horizontal="center" vertical="center"/>
    </xf>
    <xf numFmtId="0" fontId="40" fillId="0" borderId="40" xfId="8" quotePrefix="1" applyFont="1" applyBorder="1" applyAlignment="1">
      <alignment horizontal="center" vertical="center"/>
    </xf>
    <xf numFmtId="0" fontId="28" fillId="0" borderId="24" xfId="8" applyFont="1" applyFill="1" applyBorder="1" applyAlignment="1">
      <alignment horizontal="left" vertical="center"/>
    </xf>
    <xf numFmtId="38" fontId="39" fillId="0" borderId="25" xfId="1" applyFont="1" applyBorder="1" applyAlignment="1">
      <alignment vertical="center"/>
    </xf>
    <xf numFmtId="38" fontId="31" fillId="0" borderId="27" xfId="1" applyFont="1" applyBorder="1" applyAlignment="1" applyProtection="1">
      <alignment vertical="center"/>
      <protection locked="0"/>
    </xf>
    <xf numFmtId="178" fontId="28" fillId="0" borderId="27" xfId="1" applyNumberFormat="1" applyFont="1" applyBorder="1" applyAlignment="1">
      <alignment vertical="center"/>
    </xf>
    <xf numFmtId="38" fontId="40" fillId="0" borderId="28" xfId="1" applyFont="1" applyBorder="1" applyAlignment="1">
      <alignment vertical="center"/>
    </xf>
    <xf numFmtId="0" fontId="39" fillId="0" borderId="0" xfId="0" applyFont="1" applyAlignment="1">
      <alignment vertical="center" shrinkToFit="1"/>
    </xf>
    <xf numFmtId="0" fontId="39" fillId="0" borderId="8" xfId="0" applyFont="1" applyBorder="1" applyAlignment="1">
      <alignment vertical="center"/>
    </xf>
    <xf numFmtId="0" fontId="31" fillId="0" borderId="27" xfId="8" applyFont="1" applyBorder="1" applyAlignment="1">
      <alignment vertical="center"/>
    </xf>
    <xf numFmtId="49" fontId="39" fillId="0" borderId="0" xfId="10" applyNumberFormat="1" applyFont="1" applyBorder="1" applyAlignment="1">
      <alignment horizontal="center" vertical="center"/>
    </xf>
    <xf numFmtId="49" fontId="39" fillId="0" borderId="23" xfId="10" applyNumberFormat="1" applyFont="1" applyBorder="1" applyAlignment="1">
      <alignment horizontal="center" vertical="center"/>
    </xf>
    <xf numFmtId="0" fontId="39" fillId="0" borderId="59" xfId="10" quotePrefix="1" applyFont="1" applyBorder="1" applyAlignment="1">
      <alignment horizontal="center" vertical="center"/>
    </xf>
    <xf numFmtId="49" fontId="39" fillId="0" borderId="24" xfId="10" quotePrefix="1" applyNumberFormat="1" applyFont="1" applyBorder="1" applyAlignment="1">
      <alignment horizontal="center" vertical="center"/>
    </xf>
    <xf numFmtId="0" fontId="39" fillId="0" borderId="24" xfId="10" applyFont="1" applyBorder="1" applyAlignment="1">
      <alignment horizontal="center" vertical="center"/>
    </xf>
    <xf numFmtId="4" fontId="39" fillId="0" borderId="24" xfId="11" applyNumberFormat="1" applyFont="1" applyFill="1" applyBorder="1" applyAlignment="1">
      <alignment horizontal="center" vertical="center"/>
    </xf>
    <xf numFmtId="38" fontId="39" fillId="0" borderId="24" xfId="1" applyFont="1" applyFill="1" applyBorder="1" applyAlignment="1">
      <alignment horizontal="center" vertical="center"/>
    </xf>
    <xf numFmtId="3" fontId="39" fillId="0" borderId="25" xfId="11" applyNumberFormat="1" applyFont="1" applyFill="1" applyBorder="1" applyAlignment="1">
      <alignment horizontal="center" vertical="center" shrinkToFit="1"/>
    </xf>
    <xf numFmtId="38" fontId="39" fillId="0" borderId="0" xfId="1" applyFont="1" applyFill="1" applyAlignment="1">
      <alignment vertical="center"/>
    </xf>
    <xf numFmtId="0" fontId="39" fillId="0" borderId="26" xfId="0" applyFont="1" applyBorder="1" applyAlignment="1">
      <alignment horizontal="center" vertical="center"/>
    </xf>
    <xf numFmtId="0" fontId="39" fillId="0" borderId="53" xfId="10" applyFont="1" applyBorder="1" applyAlignment="1">
      <alignment horizontal="left" vertical="center"/>
    </xf>
    <xf numFmtId="0" fontId="39" fillId="0" borderId="27" xfId="0" applyFont="1" applyBorder="1" applyAlignment="1">
      <alignment horizontal="left" vertical="center"/>
    </xf>
    <xf numFmtId="0" fontId="39" fillId="0" borderId="27" xfId="0" applyFont="1" applyBorder="1" applyAlignment="1">
      <alignment horizontal="center" vertical="center"/>
    </xf>
    <xf numFmtId="179" fontId="39" fillId="0" borderId="27" xfId="0" applyNumberFormat="1" applyFont="1" applyBorder="1" applyAlignment="1">
      <alignment horizontal="right" vertical="center"/>
    </xf>
    <xf numFmtId="0" fontId="39" fillId="0" borderId="27" xfId="0" applyFont="1" applyFill="1" applyBorder="1" applyAlignment="1">
      <alignment horizontal="right" vertical="center"/>
    </xf>
    <xf numFmtId="0" fontId="39" fillId="0" borderId="28" xfId="0" applyFont="1" applyBorder="1" applyAlignment="1">
      <alignment horizontal="left" vertical="center"/>
    </xf>
    <xf numFmtId="177" fontId="40" fillId="0" borderId="27" xfId="1" applyNumberFormat="1" applyFont="1" applyBorder="1" applyAlignment="1">
      <alignment horizontal="center" vertical="center"/>
    </xf>
    <xf numFmtId="178" fontId="40" fillId="0" borderId="27" xfId="1" applyNumberFormat="1" applyFont="1" applyBorder="1" applyAlignment="1">
      <alignment vertical="center"/>
    </xf>
    <xf numFmtId="38" fontId="39" fillId="0" borderId="27" xfId="1" applyFont="1" applyFill="1" applyBorder="1" applyAlignment="1">
      <alignment horizontal="right" vertical="center"/>
    </xf>
    <xf numFmtId="0" fontId="39" fillId="0" borderId="26" xfId="0" applyFont="1" applyBorder="1" applyAlignment="1">
      <alignment vertical="center"/>
    </xf>
    <xf numFmtId="0" fontId="39" fillId="0" borderId="53" xfId="10" applyFont="1" applyBorder="1" applyAlignment="1">
      <alignment horizontal="center" vertical="center"/>
    </xf>
    <xf numFmtId="0" fontId="39" fillId="0" borderId="29" xfId="0" applyFont="1" applyBorder="1" applyAlignment="1">
      <alignment vertical="center"/>
    </xf>
    <xf numFmtId="0" fontId="39" fillId="0" borderId="60" xfId="10" quotePrefix="1" applyFont="1" applyBorder="1" applyAlignment="1">
      <alignment horizontal="left" vertical="center"/>
    </xf>
    <xf numFmtId="0" fontId="39" fillId="0" borderId="30" xfId="0" applyFont="1" applyBorder="1" applyAlignment="1">
      <alignment horizontal="left" vertical="center"/>
    </xf>
    <xf numFmtId="179" fontId="39" fillId="0" borderId="30" xfId="0" applyNumberFormat="1" applyFont="1" applyBorder="1" applyAlignment="1">
      <alignment horizontal="right" vertical="center"/>
    </xf>
    <xf numFmtId="0" fontId="39" fillId="0" borderId="30" xfId="0" applyFont="1" applyBorder="1" applyAlignment="1">
      <alignment horizontal="center" vertical="center"/>
    </xf>
    <xf numFmtId="0" fontId="39" fillId="0" borderId="30" xfId="0" applyFont="1" applyFill="1" applyBorder="1" applyAlignment="1">
      <alignment horizontal="right" vertical="center"/>
    </xf>
    <xf numFmtId="0" fontId="39" fillId="0" borderId="31" xfId="0" applyFont="1" applyBorder="1" applyAlignment="1">
      <alignment horizontal="left" vertical="center"/>
    </xf>
    <xf numFmtId="49" fontId="40" fillId="0" borderId="29" xfId="8" applyNumberFormat="1" applyFont="1" applyBorder="1" applyAlignment="1">
      <alignment horizontal="center" vertical="center"/>
    </xf>
    <xf numFmtId="0" fontId="40" fillId="0" borderId="30" xfId="8" applyFont="1" applyBorder="1" applyAlignment="1">
      <alignment vertical="center" shrinkToFit="1"/>
    </xf>
    <xf numFmtId="49" fontId="40" fillId="0" borderId="30" xfId="8" applyNumberFormat="1" applyFont="1" applyBorder="1" applyAlignment="1">
      <alignment vertical="center" wrapText="1"/>
    </xf>
    <xf numFmtId="0" fontId="40" fillId="0" borderId="30" xfId="8" applyFont="1" applyBorder="1" applyAlignment="1">
      <alignment horizontal="center" vertical="center"/>
    </xf>
    <xf numFmtId="177" fontId="40" fillId="0" borderId="30" xfId="1" applyNumberFormat="1" applyFont="1" applyBorder="1" applyAlignment="1">
      <alignment vertical="center"/>
    </xf>
    <xf numFmtId="38" fontId="40" fillId="0" borderId="30" xfId="1" applyFont="1" applyBorder="1" applyAlignment="1">
      <alignment vertical="center"/>
    </xf>
    <xf numFmtId="38" fontId="40" fillId="0" borderId="31" xfId="1" applyFont="1" applyBorder="1" applyAlignment="1">
      <alignment vertical="center"/>
    </xf>
    <xf numFmtId="0" fontId="4" fillId="0" borderId="43" xfId="2" applyFont="1" applyBorder="1" applyAlignment="1">
      <alignment vertical="center"/>
    </xf>
    <xf numFmtId="0" fontId="4" fillId="0" borderId="21" xfId="2" applyFont="1" applyBorder="1" applyAlignment="1">
      <alignment horizontal="center" vertical="center"/>
    </xf>
    <xf numFmtId="0" fontId="4" fillId="0" borderId="2" xfId="2" applyFont="1" applyBorder="1" applyAlignment="1">
      <alignment horizontal="center" vertical="center"/>
    </xf>
    <xf numFmtId="0" fontId="4" fillId="0" borderId="44" xfId="2" applyFont="1" applyBorder="1" applyAlignment="1">
      <alignment vertical="center"/>
    </xf>
    <xf numFmtId="0" fontId="20" fillId="0" borderId="0" xfId="0" applyFont="1" applyBorder="1" applyAlignment="1">
      <alignment vertical="center"/>
    </xf>
    <xf numFmtId="0" fontId="4" fillId="0" borderId="1" xfId="0" applyFont="1" applyBorder="1" applyAlignment="1">
      <alignment horizontal="center" vertical="center"/>
    </xf>
    <xf numFmtId="49" fontId="39" fillId="0" borderId="42" xfId="0" applyNumberFormat="1" applyFont="1" applyBorder="1" applyAlignment="1">
      <alignment horizontal="center" vertical="center"/>
    </xf>
    <xf numFmtId="0" fontId="39" fillId="0" borderId="42" xfId="0" applyFont="1" applyBorder="1" applyAlignment="1">
      <alignment horizontal="centerContinuous" vertical="center"/>
    </xf>
    <xf numFmtId="0" fontId="39" fillId="0" borderId="43" xfId="0" applyFont="1" applyBorder="1" applyAlignment="1">
      <alignment horizontal="centerContinuous" vertical="center"/>
    </xf>
    <xf numFmtId="0" fontId="39" fillId="0" borderId="44" xfId="0" applyFont="1" applyBorder="1" applyAlignment="1">
      <alignment horizontal="centerContinuous" vertical="center"/>
    </xf>
    <xf numFmtId="0" fontId="39" fillId="0" borderId="43" xfId="0" applyFont="1" applyBorder="1" applyAlignment="1">
      <alignment horizontal="left" vertical="center"/>
    </xf>
    <xf numFmtId="185" fontId="39" fillId="0" borderId="43" xfId="0" applyNumberFormat="1" applyFont="1" applyBorder="1" applyAlignment="1">
      <alignment horizontal="left" vertical="center"/>
    </xf>
    <xf numFmtId="185" fontId="39" fillId="0" borderId="44" xfId="0" applyNumberFormat="1" applyFont="1" applyBorder="1" applyAlignment="1">
      <alignment horizontal="left" vertical="center"/>
    </xf>
    <xf numFmtId="0" fontId="39" fillId="0" borderId="44" xfId="0" applyFont="1" applyBorder="1" applyAlignment="1">
      <alignment horizontal="left" vertical="center"/>
    </xf>
    <xf numFmtId="0" fontId="39" fillId="0" borderId="42" xfId="0" applyFont="1" applyBorder="1" applyAlignment="1">
      <alignment horizontal="left" vertical="center"/>
    </xf>
    <xf numFmtId="3" fontId="39" fillId="0" borderId="43" xfId="0" applyNumberFormat="1" applyFont="1" applyBorder="1" applyAlignment="1">
      <alignment horizontal="left" vertical="center"/>
    </xf>
    <xf numFmtId="3" fontId="39" fillId="0" borderId="44" xfId="0" applyNumberFormat="1" applyFont="1" applyBorder="1" applyAlignment="1">
      <alignment horizontal="left" vertical="center"/>
    </xf>
    <xf numFmtId="49" fontId="39" fillId="0" borderId="2" xfId="0" applyNumberFormat="1" applyFont="1" applyBorder="1" applyAlignment="1">
      <alignment horizontal="center" vertical="center"/>
    </xf>
    <xf numFmtId="0" fontId="39" fillId="0" borderId="3" xfId="0" applyFont="1" applyBorder="1" applyAlignment="1">
      <alignment horizontal="centerContinuous" vertical="center"/>
    </xf>
    <xf numFmtId="0" fontId="39" fillId="0" borderId="3" xfId="0" applyFont="1" applyBorder="1" applyAlignment="1">
      <alignment horizontal="left" vertical="center"/>
    </xf>
    <xf numFmtId="3" fontId="39" fillId="0" borderId="3" xfId="0" applyNumberFormat="1" applyFont="1" applyBorder="1" applyAlignment="1">
      <alignment horizontal="left" vertical="center"/>
    </xf>
    <xf numFmtId="3" fontId="39" fillId="0" borderId="4" xfId="0" applyNumberFormat="1" applyFont="1" applyBorder="1" applyAlignment="1">
      <alignment horizontal="left" vertical="center"/>
    </xf>
    <xf numFmtId="49" fontId="39" fillId="0" borderId="5" xfId="0" applyNumberFormat="1" applyFont="1" applyBorder="1" applyAlignment="1">
      <alignment horizontal="center" vertical="center"/>
    </xf>
    <xf numFmtId="0" fontId="39" fillId="0" borderId="0" xfId="0" applyFont="1" applyBorder="1" applyAlignment="1">
      <alignment vertical="center"/>
    </xf>
    <xf numFmtId="0" fontId="39" fillId="0" borderId="6" xfId="0" applyFont="1" applyBorder="1" applyAlignment="1">
      <alignment vertical="center" wrapText="1"/>
    </xf>
    <xf numFmtId="58" fontId="39" fillId="0" borderId="20" xfId="12" applyNumberFormat="1" applyFont="1" applyFill="1" applyBorder="1" applyAlignment="1">
      <alignment vertical="center" shrinkToFit="1"/>
    </xf>
    <xf numFmtId="58" fontId="39" fillId="0" borderId="21" xfId="12" applyNumberFormat="1" applyFont="1" applyFill="1" applyBorder="1" applyAlignment="1">
      <alignment vertical="center" shrinkToFit="1"/>
    </xf>
    <xf numFmtId="58" fontId="39" fillId="0" borderId="0" xfId="12" applyNumberFormat="1" applyFont="1" applyFill="1" applyBorder="1" applyAlignment="1">
      <alignment vertical="center" shrinkToFit="1"/>
    </xf>
    <xf numFmtId="0" fontId="39" fillId="0" borderId="0" xfId="0" applyFont="1" applyBorder="1" applyAlignment="1">
      <alignment vertical="center" wrapText="1"/>
    </xf>
    <xf numFmtId="0" fontId="39" fillId="0" borderId="0" xfId="0" applyFont="1" applyBorder="1" applyAlignment="1">
      <alignment horizontal="center" vertical="center"/>
    </xf>
    <xf numFmtId="0" fontId="39" fillId="0" borderId="6" xfId="0" applyFont="1" applyBorder="1" applyAlignment="1">
      <alignment vertical="center"/>
    </xf>
    <xf numFmtId="49" fontId="39" fillId="0" borderId="5" xfId="0" applyNumberFormat="1" applyFont="1" applyBorder="1" applyAlignment="1">
      <alignment horizontal="center" vertical="top"/>
    </xf>
    <xf numFmtId="49" fontId="39" fillId="0" borderId="0" xfId="0" applyNumberFormat="1" applyFont="1" applyBorder="1" applyAlignment="1">
      <alignment vertical="center" wrapText="1"/>
    </xf>
    <xf numFmtId="49" fontId="39" fillId="0" borderId="0" xfId="0" applyNumberFormat="1" applyFont="1" applyBorder="1" applyAlignment="1">
      <alignment vertical="center"/>
    </xf>
    <xf numFmtId="49" fontId="39" fillId="0" borderId="5" xfId="0" applyNumberFormat="1" applyFont="1" applyBorder="1" applyAlignment="1">
      <alignment vertical="center"/>
    </xf>
    <xf numFmtId="49" fontId="39" fillId="0" borderId="7" xfId="0" applyNumberFormat="1" applyFont="1" applyBorder="1" applyAlignment="1">
      <alignment vertical="center"/>
    </xf>
    <xf numFmtId="0" fontId="39" fillId="0" borderId="9" xfId="0" applyFont="1" applyBorder="1" applyAlignment="1">
      <alignment vertical="center"/>
    </xf>
    <xf numFmtId="49" fontId="31" fillId="0" borderId="0" xfId="0" applyNumberFormat="1" applyFont="1" applyBorder="1" applyAlignment="1">
      <alignment vertical="center" wrapText="1"/>
    </xf>
    <xf numFmtId="0" fontId="39" fillId="0" borderId="3" xfId="0" applyFont="1" applyBorder="1" applyAlignment="1">
      <alignment vertical="center"/>
    </xf>
    <xf numFmtId="0" fontId="39" fillId="0" borderId="4" xfId="0" applyFont="1" applyBorder="1" applyAlignment="1">
      <alignment vertical="center"/>
    </xf>
    <xf numFmtId="49" fontId="39" fillId="0" borderId="5" xfId="0" applyNumberFormat="1" applyFont="1" applyBorder="1" applyAlignment="1">
      <alignment horizontal="right" vertical="center"/>
    </xf>
    <xf numFmtId="0" fontId="39" fillId="0" borderId="1" xfId="0" applyFont="1" applyBorder="1" applyAlignment="1">
      <alignment horizontal="center" vertical="center"/>
    </xf>
    <xf numFmtId="0" fontId="42" fillId="0" borderId="0" xfId="0" applyFont="1" applyBorder="1" applyAlignment="1">
      <alignment vertical="center"/>
    </xf>
    <xf numFmtId="0" fontId="31" fillId="0" borderId="41" xfId="0" applyFont="1" applyBorder="1" applyAlignment="1">
      <alignment vertical="center"/>
    </xf>
    <xf numFmtId="49" fontId="31" fillId="0" borderId="3" xfId="0" applyNumberFormat="1" applyFont="1" applyBorder="1" applyAlignment="1">
      <alignment vertical="center"/>
    </xf>
    <xf numFmtId="49" fontId="43" fillId="0" borderId="0" xfId="0" applyNumberFormat="1" applyFont="1" applyBorder="1" applyAlignment="1">
      <alignment horizontal="center" vertical="top"/>
    </xf>
    <xf numFmtId="0" fontId="43" fillId="0" borderId="0" xfId="0" applyFont="1" applyBorder="1" applyAlignment="1">
      <alignment vertical="center" wrapText="1"/>
    </xf>
    <xf numFmtId="49" fontId="43" fillId="0" borderId="0" xfId="0" applyNumberFormat="1" applyFont="1" applyBorder="1" applyAlignment="1">
      <alignment horizontal="center" vertical="center"/>
    </xf>
    <xf numFmtId="49" fontId="43" fillId="0" borderId="0" xfId="0" applyNumberFormat="1" applyFont="1" applyBorder="1" applyAlignment="1">
      <alignment vertical="center"/>
    </xf>
    <xf numFmtId="0" fontId="43" fillId="0" borderId="0" xfId="0" applyFont="1" applyBorder="1" applyAlignment="1">
      <alignment vertical="center"/>
    </xf>
    <xf numFmtId="49" fontId="44" fillId="0" borderId="0" xfId="0" applyNumberFormat="1" applyFont="1" applyAlignment="1">
      <alignment vertical="center"/>
    </xf>
    <xf numFmtId="0" fontId="44" fillId="0" borderId="0" xfId="0" applyFont="1" applyAlignment="1">
      <alignment vertical="center"/>
    </xf>
    <xf numFmtId="0" fontId="45" fillId="0" borderId="0" xfId="0" applyFont="1" applyAlignment="1">
      <alignment horizontal="center" vertical="center"/>
    </xf>
    <xf numFmtId="0" fontId="42" fillId="0" borderId="0" xfId="0" applyFont="1" applyAlignment="1">
      <alignment horizontal="center" vertical="center"/>
    </xf>
    <xf numFmtId="0" fontId="42" fillId="0" borderId="0" xfId="0" applyFont="1" applyAlignment="1">
      <alignment horizontal="right" vertical="center"/>
    </xf>
    <xf numFmtId="49" fontId="42" fillId="0" borderId="0" xfId="0" applyNumberFormat="1" applyFont="1" applyAlignment="1">
      <alignment vertical="center"/>
    </xf>
    <xf numFmtId="0" fontId="46" fillId="0" borderId="0" xfId="0" applyFont="1" applyAlignment="1">
      <alignment vertical="center"/>
    </xf>
    <xf numFmtId="0" fontId="42" fillId="0" borderId="0" xfId="0" applyFont="1" applyAlignment="1">
      <alignment vertical="center"/>
    </xf>
    <xf numFmtId="0" fontId="42" fillId="0" borderId="41" xfId="0" applyFont="1" applyBorder="1" applyAlignment="1">
      <alignment vertical="center"/>
    </xf>
    <xf numFmtId="0" fontId="31" fillId="0" borderId="0" xfId="0" applyFont="1" applyAlignment="1">
      <alignment vertical="center"/>
    </xf>
    <xf numFmtId="0" fontId="31" fillId="0" borderId="0" xfId="0" applyFont="1" applyBorder="1" applyAlignment="1">
      <alignment vertical="center"/>
    </xf>
    <xf numFmtId="0" fontId="31" fillId="0" borderId="0" xfId="0" applyFont="1" applyBorder="1" applyAlignment="1">
      <alignment horizontal="center" vertical="center"/>
    </xf>
    <xf numFmtId="0" fontId="32" fillId="0" borderId="0" xfId="0" applyFont="1" applyBorder="1" applyAlignment="1">
      <alignment vertical="center"/>
    </xf>
    <xf numFmtId="185" fontId="42" fillId="0" borderId="63" xfId="0" applyNumberFormat="1" applyFont="1" applyBorder="1" applyAlignment="1">
      <alignment horizontal="left" vertical="center"/>
    </xf>
    <xf numFmtId="185" fontId="42" fillId="0" borderId="63" xfId="0" applyNumberFormat="1" applyFont="1" applyBorder="1" applyAlignment="1">
      <alignment vertical="center"/>
    </xf>
    <xf numFmtId="185" fontId="42" fillId="0" borderId="63" xfId="0" applyNumberFormat="1" applyFont="1" applyBorder="1" applyAlignment="1">
      <alignment horizontal="center" vertical="center"/>
    </xf>
    <xf numFmtId="0" fontId="44" fillId="0" borderId="63" xfId="0" applyFont="1" applyBorder="1" applyAlignment="1">
      <alignment vertical="center"/>
    </xf>
    <xf numFmtId="0" fontId="42" fillId="0" borderId="63" xfId="0" applyFont="1" applyBorder="1" applyAlignment="1">
      <alignment vertical="center"/>
    </xf>
    <xf numFmtId="56" fontId="44" fillId="0" borderId="0" xfId="0" quotePrefix="1" applyNumberFormat="1" applyFont="1" applyBorder="1" applyAlignment="1">
      <alignment vertical="center"/>
    </xf>
    <xf numFmtId="0" fontId="44" fillId="0" borderId="0" xfId="0" applyFont="1" applyBorder="1" applyAlignment="1">
      <alignment vertical="center"/>
    </xf>
    <xf numFmtId="49" fontId="42" fillId="0" borderId="0" xfId="0" applyNumberFormat="1" applyFont="1" applyAlignment="1">
      <alignment horizontal="distributed" vertical="center"/>
    </xf>
    <xf numFmtId="0" fontId="42" fillId="0" borderId="0" xfId="0" applyFont="1" applyBorder="1" applyAlignment="1">
      <alignment horizontal="distributed" vertical="center"/>
    </xf>
    <xf numFmtId="49" fontId="39" fillId="0" borderId="0" xfId="0" applyNumberFormat="1" applyFont="1" applyAlignment="1">
      <alignment horizontal="distributed" vertical="center"/>
    </xf>
    <xf numFmtId="0" fontId="39" fillId="0" borderId="1" xfId="0" applyFont="1" applyBorder="1" applyAlignment="1">
      <alignment horizontal="distributed" vertical="center"/>
    </xf>
    <xf numFmtId="0" fontId="39" fillId="0" borderId="0" xfId="0" applyFont="1" applyBorder="1" applyAlignment="1">
      <alignment horizontal="distributed" vertical="center"/>
    </xf>
    <xf numFmtId="0" fontId="42" fillId="0" borderId="64" xfId="0" applyFont="1" applyBorder="1" applyAlignment="1">
      <alignment horizontal="distributed" vertical="center"/>
    </xf>
    <xf numFmtId="0" fontId="42" fillId="0" borderId="65" xfId="0" applyFont="1" applyBorder="1" applyAlignment="1">
      <alignment horizontal="distributed" vertical="center"/>
    </xf>
    <xf numFmtId="0" fontId="42" fillId="0" borderId="66" xfId="0" applyFont="1" applyBorder="1" applyAlignment="1">
      <alignment horizontal="distributed" vertical="center"/>
    </xf>
    <xf numFmtId="0" fontId="42" fillId="0" borderId="67" xfId="0" applyFont="1" applyBorder="1" applyAlignment="1">
      <alignment horizontal="distributed" vertical="center"/>
    </xf>
    <xf numFmtId="0" fontId="42" fillId="0" borderId="68" xfId="0" applyFont="1" applyBorder="1" applyAlignment="1">
      <alignment horizontal="distributed" vertical="center"/>
    </xf>
    <xf numFmtId="0" fontId="42" fillId="0" borderId="69" xfId="0" applyFont="1" applyBorder="1" applyAlignment="1">
      <alignment horizontal="distributed" vertical="center"/>
    </xf>
    <xf numFmtId="0" fontId="42" fillId="0" borderId="70" xfId="0" applyFont="1" applyBorder="1" applyAlignment="1">
      <alignment horizontal="distributed" vertical="center"/>
    </xf>
    <xf numFmtId="0" fontId="42" fillId="0" borderId="71" xfId="0" applyFont="1" applyBorder="1" applyAlignment="1">
      <alignment horizontal="distributed" vertical="center"/>
    </xf>
    <xf numFmtId="0" fontId="42" fillId="0" borderId="72" xfId="0" applyFont="1" applyBorder="1" applyAlignment="1">
      <alignment horizontal="distributed" vertical="center"/>
    </xf>
    <xf numFmtId="0" fontId="42" fillId="0" borderId="73" xfId="0" applyFont="1" applyBorder="1" applyAlignment="1">
      <alignment horizontal="distributed" vertical="center"/>
    </xf>
    <xf numFmtId="0" fontId="42" fillId="0" borderId="74" xfId="0" applyFont="1" applyBorder="1" applyAlignment="1">
      <alignment horizontal="distributed" vertical="center"/>
    </xf>
    <xf numFmtId="0" fontId="42" fillId="0" borderId="75" xfId="0" applyFont="1" applyBorder="1" applyAlignment="1">
      <alignment horizontal="distributed" vertical="center"/>
    </xf>
    <xf numFmtId="0" fontId="42" fillId="0" borderId="0" xfId="0" applyFont="1" applyBorder="1" applyAlignment="1">
      <alignment horizontal="left" vertical="center"/>
    </xf>
    <xf numFmtId="49" fontId="42" fillId="0" borderId="0" xfId="0" applyNumberFormat="1" applyFont="1" applyAlignment="1">
      <alignment horizontal="left" vertical="center"/>
    </xf>
    <xf numFmtId="0" fontId="42" fillId="0" borderId="0" xfId="0" applyFont="1" applyAlignment="1">
      <alignment horizontal="left" vertical="center"/>
    </xf>
    <xf numFmtId="0" fontId="4" fillId="0" borderId="0" xfId="0" applyFont="1" applyAlignment="1">
      <alignment vertical="center"/>
    </xf>
    <xf numFmtId="0" fontId="31" fillId="0" borderId="1" xfId="0" applyFont="1" applyBorder="1" applyAlignment="1">
      <alignment horizontal="center" vertical="center"/>
    </xf>
    <xf numFmtId="0" fontId="31" fillId="0" borderId="5" xfId="0" applyFont="1" applyBorder="1" applyAlignment="1">
      <alignment vertical="center" shrinkToFit="1"/>
    </xf>
    <xf numFmtId="0" fontId="31" fillId="0" borderId="20" xfId="0" applyFont="1" applyBorder="1" applyAlignment="1">
      <alignment vertical="center"/>
    </xf>
    <xf numFmtId="0" fontId="39" fillId="0" borderId="19" xfId="0" applyFont="1" applyBorder="1" applyAlignment="1">
      <alignment vertical="center"/>
    </xf>
    <xf numFmtId="0" fontId="4" fillId="0" borderId="19" xfId="0" applyFont="1" applyBorder="1" applyAlignment="1">
      <alignment vertical="center"/>
    </xf>
    <xf numFmtId="176" fontId="39" fillId="0" borderId="20" xfId="0" applyNumberFormat="1" applyFont="1" applyBorder="1" applyAlignment="1">
      <alignment horizontal="left" vertical="center"/>
    </xf>
    <xf numFmtId="176" fontId="4" fillId="0" borderId="20" xfId="0" applyNumberFormat="1" applyFont="1" applyBorder="1" applyAlignment="1">
      <alignment horizontal="left" vertical="center"/>
    </xf>
    <xf numFmtId="176" fontId="39" fillId="0" borderId="21" xfId="0" applyNumberFormat="1" applyFont="1" applyBorder="1" applyAlignment="1">
      <alignment horizontal="left" vertical="center"/>
    </xf>
    <xf numFmtId="176" fontId="4" fillId="0" borderId="21" xfId="0" applyNumberFormat="1" applyFont="1" applyBorder="1" applyAlignment="1">
      <alignment horizontal="left" vertical="center"/>
    </xf>
    <xf numFmtId="0" fontId="31" fillId="0" borderId="0" xfId="0" applyFont="1" applyBorder="1" applyAlignment="1">
      <alignment vertical="center" shrinkToFit="1"/>
    </xf>
    <xf numFmtId="0" fontId="11" fillId="0" borderId="0" xfId="0" applyFont="1" applyAlignment="1">
      <alignment vertical="center"/>
    </xf>
    <xf numFmtId="0" fontId="4" fillId="0" borderId="0" xfId="0" applyFont="1" applyBorder="1" applyAlignment="1">
      <alignment vertical="center" wrapText="1"/>
    </xf>
    <xf numFmtId="0" fontId="4" fillId="0" borderId="5" xfId="0" applyFont="1" applyBorder="1" applyAlignment="1">
      <alignment vertical="center"/>
    </xf>
    <xf numFmtId="0" fontId="4" fillId="0" borderId="6" xfId="0" applyFont="1" applyBorder="1" applyAlignment="1">
      <alignment vertical="center"/>
    </xf>
    <xf numFmtId="0" fontId="43" fillId="0" borderId="0" xfId="0" applyFont="1" applyAlignment="1">
      <alignment vertical="center"/>
    </xf>
    <xf numFmtId="0" fontId="4" fillId="0" borderId="30" xfId="0" applyFont="1" applyBorder="1" applyAlignment="1">
      <alignment horizontal="center" vertical="center"/>
    </xf>
    <xf numFmtId="0" fontId="4" fillId="0" borderId="0" xfId="0" applyFont="1" applyAlignment="1">
      <alignment horizontal="center" vertical="center"/>
    </xf>
    <xf numFmtId="0" fontId="4" fillId="3" borderId="61" xfId="0" applyFont="1" applyFill="1" applyBorder="1" applyAlignment="1">
      <alignment horizontal="center" vertical="center"/>
    </xf>
    <xf numFmtId="0" fontId="4" fillId="3" borderId="62" xfId="0" applyFont="1" applyFill="1" applyBorder="1" applyAlignment="1">
      <alignment horizontal="center" vertical="center"/>
    </xf>
    <xf numFmtId="38" fontId="39" fillId="0" borderId="0" xfId="1" applyNumberFormat="1" applyFont="1" applyFill="1" applyBorder="1" applyAlignment="1">
      <alignment vertical="center"/>
    </xf>
    <xf numFmtId="38" fontId="39" fillId="0" borderId="0" xfId="1" applyFont="1" applyFill="1" applyBorder="1" applyAlignment="1" applyProtection="1">
      <alignment horizontal="right" vertical="center"/>
      <protection locked="0"/>
    </xf>
    <xf numFmtId="38" fontId="39" fillId="0" borderId="0" xfId="1" applyFont="1" applyFill="1" applyBorder="1" applyAlignment="1" applyProtection="1">
      <alignment horizontal="right" vertical="center" shrinkToFit="1"/>
      <protection locked="0"/>
    </xf>
    <xf numFmtId="0" fontId="49" fillId="5" borderId="0" xfId="13" applyFont="1" applyFill="1" applyBorder="1" applyAlignment="1">
      <alignment horizontal="left" vertical="center"/>
    </xf>
    <xf numFmtId="0" fontId="50" fillId="5" borderId="0" xfId="13" applyFont="1" applyFill="1" applyBorder="1" applyAlignment="1">
      <alignment horizontal="left" vertical="center"/>
    </xf>
    <xf numFmtId="0" fontId="39" fillId="5" borderId="0" xfId="13" applyFont="1" applyFill="1">
      <alignment vertical="center"/>
    </xf>
    <xf numFmtId="0" fontId="52" fillId="5" borderId="0" xfId="13" applyFont="1" applyFill="1" applyBorder="1" applyAlignment="1">
      <alignment horizontal="left" vertical="center"/>
    </xf>
    <xf numFmtId="0" fontId="39" fillId="5" borderId="0" xfId="13" applyFont="1" applyFill="1" applyBorder="1" applyAlignment="1">
      <alignment horizontal="left" vertical="center"/>
    </xf>
    <xf numFmtId="0" fontId="39" fillId="5" borderId="42" xfId="13" applyFont="1" applyFill="1" applyBorder="1" applyAlignment="1">
      <alignment vertical="center"/>
    </xf>
    <xf numFmtId="0" fontId="39" fillId="5" borderId="43" xfId="13" applyFont="1" applyFill="1" applyBorder="1" applyAlignment="1">
      <alignment vertical="center"/>
    </xf>
    <xf numFmtId="0" fontId="39" fillId="5" borderId="44" xfId="13" applyFont="1" applyFill="1" applyBorder="1" applyAlignment="1">
      <alignment vertical="center"/>
    </xf>
    <xf numFmtId="0" fontId="39" fillId="5" borderId="0" xfId="13" applyFont="1" applyFill="1" applyBorder="1" applyAlignment="1">
      <alignment vertical="center"/>
    </xf>
    <xf numFmtId="0" fontId="39" fillId="5" borderId="0" xfId="13" applyFont="1" applyFill="1" applyBorder="1" applyAlignment="1">
      <alignment vertical="center" wrapText="1"/>
    </xf>
    <xf numFmtId="0" fontId="39" fillId="5" borderId="0" xfId="13" applyFont="1" applyFill="1" applyBorder="1" applyAlignment="1">
      <alignment horizontal="left" vertical="center" wrapText="1"/>
    </xf>
    <xf numFmtId="0" fontId="52" fillId="0" borderId="0" xfId="13" applyFont="1" applyFill="1" applyBorder="1" applyAlignment="1">
      <alignment vertical="center"/>
    </xf>
    <xf numFmtId="0" fontId="39" fillId="0" borderId="0" xfId="13" applyFont="1" applyFill="1" applyBorder="1" applyAlignment="1">
      <alignment horizontal="center" vertical="center"/>
    </xf>
    <xf numFmtId="0" fontId="39" fillId="0" borderId="0" xfId="13" applyFont="1" applyBorder="1" applyAlignment="1">
      <alignment horizontal="right" vertical="center"/>
    </xf>
    <xf numFmtId="0" fontId="39" fillId="0" borderId="0" xfId="13" applyFont="1" applyBorder="1">
      <alignment vertical="center"/>
    </xf>
    <xf numFmtId="0" fontId="39" fillId="0" borderId="0" xfId="13" applyFont="1">
      <alignment vertical="center"/>
    </xf>
    <xf numFmtId="0" fontId="39" fillId="0" borderId="0" xfId="13" applyFont="1" applyBorder="1" applyAlignment="1">
      <alignment horizontal="center" vertical="center"/>
    </xf>
    <xf numFmtId="10" fontId="4" fillId="0" borderId="0" xfId="0" applyNumberFormat="1" applyFont="1" applyAlignment="1">
      <alignment horizontal="center" vertical="center"/>
    </xf>
    <xf numFmtId="3" fontId="4" fillId="0" borderId="0" xfId="0" applyNumberFormat="1" applyFont="1">
      <alignment vertical="center"/>
    </xf>
    <xf numFmtId="3" fontId="4" fillId="0" borderId="0" xfId="0" applyNumberFormat="1" applyFont="1" applyAlignment="1">
      <alignment horizontal="center" vertical="center"/>
    </xf>
    <xf numFmtId="3" fontId="4" fillId="0" borderId="30" xfId="0" applyNumberFormat="1" applyFont="1" applyBorder="1" applyAlignment="1">
      <alignment horizontal="center" vertical="center"/>
    </xf>
    <xf numFmtId="3" fontId="4" fillId="0" borderId="0" xfId="0" applyNumberFormat="1" applyFont="1" applyAlignment="1">
      <alignment vertical="center"/>
    </xf>
    <xf numFmtId="3" fontId="39" fillId="0" borderId="0" xfId="1" applyNumberFormat="1" applyFont="1" applyFill="1" applyBorder="1" applyAlignment="1">
      <alignment vertical="center"/>
    </xf>
    <xf numFmtId="3" fontId="4" fillId="3" borderId="61" xfId="0" applyNumberFormat="1" applyFont="1" applyFill="1" applyBorder="1" applyAlignment="1">
      <alignment horizontal="center" vertical="center"/>
    </xf>
    <xf numFmtId="3" fontId="4" fillId="3" borderId="62" xfId="0" applyNumberFormat="1" applyFont="1" applyFill="1" applyBorder="1" applyAlignment="1">
      <alignment horizontal="center" vertical="center"/>
    </xf>
    <xf numFmtId="0" fontId="4" fillId="0" borderId="30" xfId="0" applyFont="1" applyBorder="1" applyAlignment="1">
      <alignment horizontal="center" vertical="center"/>
    </xf>
    <xf numFmtId="0" fontId="4" fillId="0" borderId="0" xfId="0" applyFont="1" applyAlignment="1">
      <alignment horizontal="center" vertical="center"/>
    </xf>
    <xf numFmtId="0" fontId="4" fillId="0" borderId="30" xfId="0" applyFont="1" applyBorder="1" applyAlignment="1">
      <alignment horizontal="center" vertical="center"/>
    </xf>
    <xf numFmtId="0" fontId="4" fillId="0" borderId="0" xfId="0" applyFont="1" applyAlignment="1">
      <alignment horizontal="center" vertical="center"/>
    </xf>
    <xf numFmtId="38" fontId="31" fillId="0" borderId="4" xfId="1" applyFont="1" applyBorder="1" applyAlignment="1">
      <alignment horizontal="center" vertical="center"/>
    </xf>
    <xf numFmtId="38" fontId="31" fillId="0" borderId="42" xfId="1" applyFont="1" applyBorder="1" applyAlignment="1">
      <alignment horizontal="centerContinuous" vertical="center"/>
    </xf>
    <xf numFmtId="38" fontId="31" fillId="0" borderId="43" xfId="1" applyFont="1" applyBorder="1" applyAlignment="1">
      <alignment horizontal="centerContinuous" vertical="center"/>
    </xf>
    <xf numFmtId="38" fontId="31" fillId="0" borderId="44" xfId="1" applyFont="1" applyBorder="1" applyAlignment="1">
      <alignment horizontal="centerContinuous" vertical="center"/>
    </xf>
    <xf numFmtId="38" fontId="31" fillId="0" borderId="4" xfId="1" applyFont="1" applyBorder="1" applyAlignment="1">
      <alignment horizontal="centerContinuous" vertical="center"/>
    </xf>
    <xf numFmtId="38" fontId="31" fillId="0" borderId="77" xfId="1" applyFont="1" applyBorder="1" applyAlignment="1">
      <alignment horizontal="center" vertical="center"/>
    </xf>
    <xf numFmtId="38" fontId="31" fillId="0" borderId="77" xfId="1" quotePrefix="1" applyFont="1" applyBorder="1" applyAlignment="1">
      <alignment horizontal="center" vertical="center"/>
    </xf>
    <xf numFmtId="38" fontId="39" fillId="0" borderId="2" xfId="1" quotePrefix="1" applyFont="1" applyBorder="1" applyAlignment="1">
      <alignment horizontal="left" vertical="center"/>
    </xf>
    <xf numFmtId="38" fontId="39" fillId="0" borderId="65" xfId="1" quotePrefix="1" applyFont="1" applyBorder="1" applyAlignment="1" applyProtection="1">
      <alignment horizontal="left" vertical="center"/>
      <protection locked="0"/>
    </xf>
    <xf numFmtId="38" fontId="39" fillId="0" borderId="65" xfId="1" applyFont="1" applyBorder="1" applyAlignment="1">
      <alignment horizontal="left" vertical="center"/>
    </xf>
    <xf numFmtId="38" fontId="39" fillId="0" borderId="65" xfId="1" quotePrefix="1" applyFont="1" applyBorder="1" applyAlignment="1">
      <alignment horizontal="left" vertical="center"/>
    </xf>
    <xf numFmtId="38" fontId="39" fillId="0" borderId="65" xfId="1" applyFont="1" applyBorder="1" applyAlignment="1">
      <alignment horizontal="center" vertical="center"/>
    </xf>
    <xf numFmtId="38" fontId="39" fillId="0" borderId="65" xfId="1" applyFont="1" applyBorder="1" applyAlignment="1">
      <alignment horizontal="right" vertical="center"/>
    </xf>
    <xf numFmtId="38" fontId="39" fillId="0" borderId="3" xfId="1" applyFont="1" applyBorder="1" applyAlignment="1">
      <alignment vertical="center"/>
    </xf>
    <xf numFmtId="38" fontId="39" fillId="0" borderId="4" xfId="1" applyFont="1" applyBorder="1" applyAlignment="1">
      <alignment vertical="center"/>
    </xf>
    <xf numFmtId="38" fontId="39" fillId="0" borderId="5" xfId="1" quotePrefix="1" applyFont="1" applyBorder="1" applyAlignment="1">
      <alignment horizontal="left" vertical="center"/>
    </xf>
    <xf numFmtId="38" fontId="39" fillId="0" borderId="63" xfId="1" quotePrefix="1" applyFont="1" applyBorder="1" applyAlignment="1" applyProtection="1">
      <alignment horizontal="left" vertical="center"/>
      <protection locked="0"/>
    </xf>
    <xf numFmtId="38" fontId="39" fillId="0" borderId="63" xfId="1" applyFont="1" applyBorder="1" applyAlignment="1">
      <alignment horizontal="left" vertical="center"/>
    </xf>
    <xf numFmtId="38" fontId="39" fillId="0" borderId="63" xfId="1" applyFont="1" applyBorder="1" applyAlignment="1">
      <alignment horizontal="center" vertical="center"/>
    </xf>
    <xf numFmtId="38" fontId="39" fillId="0" borderId="63" xfId="1" applyFont="1" applyBorder="1" applyAlignment="1">
      <alignment horizontal="right" vertical="center"/>
    </xf>
    <xf numFmtId="38" fontId="39" fillId="0" borderId="0" xfId="1" applyFont="1" applyBorder="1" applyAlignment="1">
      <alignment vertical="center"/>
    </xf>
    <xf numFmtId="38" fontId="39" fillId="0" borderId="6" xfId="1" applyFont="1" applyBorder="1" applyAlignment="1">
      <alignment vertical="center"/>
    </xf>
    <xf numFmtId="0" fontId="53" fillId="0" borderId="5" xfId="0" applyFont="1" applyBorder="1" applyAlignment="1" applyProtection="1">
      <alignment vertical="center"/>
    </xf>
    <xf numFmtId="0" fontId="39" fillId="0" borderId="63" xfId="0" quotePrefix="1" applyFont="1" applyBorder="1" applyAlignment="1" applyProtection="1">
      <alignment horizontal="left" vertical="center"/>
      <protection locked="0"/>
    </xf>
    <xf numFmtId="38" fontId="51" fillId="0" borderId="63" xfId="1" applyFont="1" applyBorder="1" applyAlignment="1">
      <alignment vertical="center"/>
    </xf>
    <xf numFmtId="38" fontId="39" fillId="0" borderId="5" xfId="1" applyFont="1" applyBorder="1" applyAlignment="1">
      <alignment horizontal="center" vertical="center"/>
    </xf>
    <xf numFmtId="38" fontId="39" fillId="0" borderId="0" xfId="1" applyFont="1" applyBorder="1" applyAlignment="1">
      <alignment horizontal="center" vertical="center"/>
    </xf>
    <xf numFmtId="38" fontId="31" fillId="0" borderId="5" xfId="1" applyFont="1" applyBorder="1" applyAlignment="1">
      <alignment horizontal="center" vertical="center"/>
    </xf>
    <xf numFmtId="38" fontId="31" fillId="0" borderId="0" xfId="1" applyFont="1" applyBorder="1" applyAlignment="1" applyProtection="1">
      <alignment horizontal="left" vertical="center"/>
      <protection locked="0"/>
    </xf>
    <xf numFmtId="38" fontId="31" fillId="0" borderId="0" xfId="1" applyFont="1" applyBorder="1" applyAlignment="1">
      <alignment horizontal="left" vertical="center"/>
    </xf>
    <xf numFmtId="38" fontId="31" fillId="0" borderId="0" xfId="1" applyFont="1" applyBorder="1" applyAlignment="1">
      <alignment horizontal="center" vertical="center"/>
    </xf>
    <xf numFmtId="38" fontId="31" fillId="0" borderId="0" xfId="1" applyFont="1" applyBorder="1" applyAlignment="1">
      <alignment horizontal="right" vertical="center"/>
    </xf>
    <xf numFmtId="38" fontId="31" fillId="0" borderId="6" xfId="1" applyFont="1" applyBorder="1" applyAlignment="1">
      <alignment horizontal="center" vertical="center"/>
    </xf>
    <xf numFmtId="38" fontId="31" fillId="0" borderId="21" xfId="1" applyFont="1" applyBorder="1" applyAlignment="1">
      <alignment horizontal="center" vertical="center"/>
    </xf>
    <xf numFmtId="38" fontId="31" fillId="0" borderId="21" xfId="1" applyFont="1" applyBorder="1" applyAlignment="1" applyProtection="1">
      <alignment horizontal="left" vertical="center"/>
      <protection locked="0"/>
    </xf>
    <xf numFmtId="38" fontId="31" fillId="0" borderId="78" xfId="1" quotePrefix="1" applyFont="1" applyBorder="1" applyAlignment="1">
      <alignment horizontal="center" vertical="center"/>
    </xf>
    <xf numFmtId="38" fontId="31" fillId="0" borderId="9" xfId="1" applyFont="1" applyBorder="1" applyAlignment="1">
      <alignment horizontal="center" vertical="center"/>
    </xf>
    <xf numFmtId="38" fontId="31" fillId="0" borderId="9" xfId="1" applyFont="1" applyBorder="1" applyAlignment="1">
      <alignment horizontal="right" vertical="center"/>
    </xf>
    <xf numFmtId="182" fontId="31" fillId="0" borderId="9" xfId="1" applyNumberFormat="1" applyFont="1" applyBorder="1" applyAlignment="1">
      <alignment horizontal="right" vertical="center"/>
    </xf>
    <xf numFmtId="38" fontId="31" fillId="0" borderId="9" xfId="1" applyFont="1" applyFill="1" applyBorder="1" applyAlignment="1">
      <alignment horizontal="right" vertical="center"/>
    </xf>
    <xf numFmtId="38" fontId="31" fillId="0" borderId="9" xfId="1" applyFont="1" applyFill="1" applyBorder="1" applyAlignment="1">
      <alignment horizontal="center" vertical="center"/>
    </xf>
    <xf numFmtId="182" fontId="31" fillId="0" borderId="21" xfId="1" applyNumberFormat="1" applyFont="1" applyBorder="1" applyAlignment="1">
      <alignment horizontal="center" vertical="center"/>
    </xf>
    <xf numFmtId="38" fontId="31" fillId="0" borderId="21" xfId="1" applyFont="1" applyBorder="1" applyAlignment="1" applyProtection="1">
      <alignment horizontal="center" vertical="center"/>
      <protection locked="0"/>
    </xf>
    <xf numFmtId="10" fontId="31" fillId="0" borderId="78" xfId="1" applyNumberFormat="1" applyFont="1" applyBorder="1" applyAlignment="1">
      <alignment horizontal="center" vertical="center"/>
    </xf>
    <xf numFmtId="38" fontId="31" fillId="0" borderId="9" xfId="1" applyFont="1" applyBorder="1" applyAlignment="1">
      <alignment horizontal="left" vertical="center"/>
    </xf>
    <xf numFmtId="38" fontId="31" fillId="0" borderId="9" xfId="1" applyFont="1" applyBorder="1" applyAlignment="1">
      <alignment vertical="center"/>
    </xf>
    <xf numFmtId="182" fontId="31" fillId="0" borderId="21" xfId="1" applyNumberFormat="1" applyFont="1" applyBorder="1" applyAlignment="1" applyProtection="1">
      <alignment horizontal="right" vertical="center"/>
      <protection locked="0"/>
    </xf>
    <xf numFmtId="0" fontId="31" fillId="0" borderId="1" xfId="0" applyFont="1" applyBorder="1" applyAlignment="1">
      <alignment vertical="center"/>
    </xf>
    <xf numFmtId="182" fontId="31" fillId="0" borderId="21" xfId="1" applyNumberFormat="1" applyFont="1" applyFill="1" applyBorder="1" applyAlignment="1" applyProtection="1">
      <alignment horizontal="right" vertical="center"/>
      <protection locked="0"/>
    </xf>
    <xf numFmtId="186" fontId="31" fillId="0" borderId="9" xfId="1" applyNumberFormat="1" applyFont="1" applyFill="1" applyBorder="1" applyAlignment="1">
      <alignment horizontal="right" vertical="center"/>
    </xf>
    <xf numFmtId="10" fontId="32" fillId="0" borderId="38" xfId="16" applyNumberFormat="1" applyFont="1" applyBorder="1" applyAlignment="1">
      <alignment horizontal="center" vertical="center"/>
    </xf>
    <xf numFmtId="10" fontId="32" fillId="0" borderId="44" xfId="16" applyNumberFormat="1" applyFont="1" applyBorder="1" applyAlignment="1">
      <alignment horizontal="left" vertical="center"/>
    </xf>
    <xf numFmtId="182" fontId="31" fillId="0" borderId="9" xfId="1" applyNumberFormat="1" applyFont="1" applyFill="1" applyBorder="1" applyAlignment="1">
      <alignment horizontal="right" vertical="center"/>
    </xf>
    <xf numFmtId="184" fontId="32" fillId="0" borderId="44" xfId="16" applyNumberFormat="1" applyFont="1" applyBorder="1" applyAlignment="1">
      <alignment horizontal="left" vertical="center"/>
    </xf>
    <xf numFmtId="182" fontId="31" fillId="0" borderId="1" xfId="1" applyNumberFormat="1" applyFont="1" applyBorder="1" applyAlignment="1">
      <alignment horizontal="right" vertical="center"/>
    </xf>
    <xf numFmtId="182" fontId="31" fillId="0" borderId="1" xfId="1" applyNumberFormat="1" applyFont="1" applyFill="1" applyBorder="1" applyAlignment="1">
      <alignment horizontal="right" vertical="center"/>
    </xf>
    <xf numFmtId="10" fontId="31" fillId="0" borderId="78" xfId="16" applyNumberFormat="1" applyFont="1" applyBorder="1" applyAlignment="1">
      <alignment horizontal="center" vertical="center"/>
    </xf>
    <xf numFmtId="10" fontId="31" fillId="0" borderId="9" xfId="16" applyNumberFormat="1" applyFont="1" applyBorder="1" applyAlignment="1">
      <alignment horizontal="center" vertical="center"/>
    </xf>
    <xf numFmtId="0" fontId="31" fillId="0" borderId="21" xfId="1" applyNumberFormat="1" applyFont="1" applyBorder="1" applyAlignment="1" applyProtection="1">
      <alignment vertical="center"/>
      <protection locked="0"/>
    </xf>
    <xf numFmtId="10" fontId="54" fillId="0" borderId="78" xfId="1" applyNumberFormat="1" applyFont="1" applyBorder="1" applyAlignment="1">
      <alignment horizontal="center" vertical="center"/>
    </xf>
    <xf numFmtId="38" fontId="54" fillId="0" borderId="9" xfId="1" applyFont="1" applyBorder="1" applyAlignment="1">
      <alignment horizontal="left" vertical="center"/>
    </xf>
    <xf numFmtId="0" fontId="31" fillId="0" borderId="1" xfId="0" applyFont="1" applyFill="1" applyBorder="1" applyAlignment="1">
      <alignment vertical="center"/>
    </xf>
    <xf numFmtId="187" fontId="31" fillId="0" borderId="9" xfId="1" applyNumberFormat="1" applyFont="1" applyFill="1" applyBorder="1" applyAlignment="1">
      <alignment horizontal="right" vertical="center"/>
    </xf>
    <xf numFmtId="0" fontId="31" fillId="0" borderId="21" xfId="0" applyFont="1" applyBorder="1" applyAlignment="1">
      <alignment vertical="center"/>
    </xf>
    <xf numFmtId="0" fontId="31" fillId="0" borderId="9" xfId="0" applyFont="1" applyFill="1" applyBorder="1" applyAlignment="1">
      <alignment vertical="center"/>
    </xf>
    <xf numFmtId="0" fontId="54" fillId="0" borderId="21" xfId="1" applyNumberFormat="1" applyFont="1" applyBorder="1" applyAlignment="1" applyProtection="1">
      <alignment vertical="center"/>
      <protection locked="0"/>
    </xf>
    <xf numFmtId="0" fontId="54" fillId="0" borderId="9" xfId="0" applyFont="1" applyBorder="1" applyAlignment="1">
      <alignment horizontal="center" vertical="center"/>
    </xf>
    <xf numFmtId="0" fontId="54" fillId="0" borderId="9" xfId="0" applyFont="1" applyBorder="1" applyAlignment="1">
      <alignment vertical="center"/>
    </xf>
    <xf numFmtId="182" fontId="54" fillId="0" borderId="1" xfId="1" applyNumberFormat="1" applyFont="1" applyBorder="1" applyAlignment="1">
      <alignment horizontal="right" vertical="center"/>
    </xf>
    <xf numFmtId="0" fontId="54" fillId="0" borderId="1" xfId="0" applyFont="1" applyBorder="1" applyAlignment="1">
      <alignment vertical="center"/>
    </xf>
    <xf numFmtId="181" fontId="54" fillId="0" borderId="9" xfId="1" applyNumberFormat="1" applyFont="1" applyFill="1" applyBorder="1" applyAlignment="1">
      <alignment horizontal="right" vertical="center"/>
    </xf>
    <xf numFmtId="182" fontId="54" fillId="0" borderId="9" xfId="1" applyNumberFormat="1" applyFont="1" applyFill="1" applyBorder="1" applyAlignment="1">
      <alignment horizontal="right" vertical="center"/>
    </xf>
    <xf numFmtId="186" fontId="54" fillId="0" borderId="9" xfId="1" applyNumberFormat="1" applyFont="1" applyFill="1" applyBorder="1" applyAlignment="1">
      <alignment horizontal="right" vertical="center"/>
    </xf>
    <xf numFmtId="0" fontId="54" fillId="0" borderId="9" xfId="0" applyFont="1" applyFill="1" applyBorder="1" applyAlignment="1">
      <alignment vertical="center"/>
    </xf>
    <xf numFmtId="38" fontId="31" fillId="0" borderId="1" xfId="1" applyFont="1" applyBorder="1" applyAlignment="1" applyProtection="1">
      <alignment horizontal="left" vertical="center"/>
      <protection locked="0"/>
    </xf>
    <xf numFmtId="10" fontId="31" fillId="0" borderId="78" xfId="0" applyNumberFormat="1" applyFont="1" applyBorder="1" applyAlignment="1">
      <alignment horizontal="center" vertical="center"/>
    </xf>
    <xf numFmtId="0" fontId="31" fillId="0" borderId="9" xfId="0" applyFont="1" applyBorder="1" applyAlignment="1">
      <alignment vertical="center"/>
    </xf>
    <xf numFmtId="181" fontId="31" fillId="0" borderId="9" xfId="1" applyNumberFormat="1" applyFont="1" applyBorder="1" applyAlignment="1">
      <alignment horizontal="right" vertical="center"/>
    </xf>
    <xf numFmtId="181" fontId="31" fillId="0" borderId="9" xfId="1" applyNumberFormat="1" applyFont="1" applyFill="1" applyBorder="1" applyAlignment="1">
      <alignment horizontal="right" vertical="center"/>
    </xf>
    <xf numFmtId="10" fontId="31" fillId="0" borderId="9" xfId="0" applyNumberFormat="1" applyFont="1" applyBorder="1" applyAlignment="1">
      <alignment horizontal="center" vertical="center"/>
    </xf>
    <xf numFmtId="0" fontId="31" fillId="0" borderId="9" xfId="0" applyFont="1" applyBorder="1" applyAlignment="1">
      <alignment horizontal="center" vertical="center"/>
    </xf>
    <xf numFmtId="0" fontId="31" fillId="0" borderId="78" xfId="0" applyFont="1" applyBorder="1" applyAlignment="1">
      <alignment vertical="center"/>
    </xf>
    <xf numFmtId="0" fontId="31" fillId="0" borderId="0" xfId="0" applyFont="1" applyAlignment="1" applyProtection="1">
      <alignment horizontal="left" vertical="center"/>
      <protection locked="0"/>
    </xf>
    <xf numFmtId="182" fontId="31" fillId="0" borderId="0" xfId="0" applyNumberFormat="1" applyFont="1" applyAlignment="1">
      <alignment horizontal="left" vertical="center"/>
    </xf>
    <xf numFmtId="0" fontId="31" fillId="0" borderId="0" xfId="0" applyFont="1" applyAlignment="1">
      <alignment horizontal="left" vertical="center"/>
    </xf>
    <xf numFmtId="0" fontId="31" fillId="0" borderId="0" xfId="0" applyFont="1" applyAlignment="1">
      <alignment horizontal="center" vertical="center"/>
    </xf>
    <xf numFmtId="0" fontId="31" fillId="0" borderId="0" xfId="0" applyFont="1" applyAlignment="1">
      <alignment horizontal="right" vertical="center"/>
    </xf>
    <xf numFmtId="182" fontId="31" fillId="0" borderId="0" xfId="1" applyNumberFormat="1" applyFont="1" applyBorder="1" applyAlignment="1">
      <alignment horizontal="right" vertical="center"/>
    </xf>
    <xf numFmtId="58" fontId="4" fillId="0" borderId="46" xfId="2" applyNumberFormat="1" applyFont="1" applyBorder="1" applyAlignment="1">
      <alignment vertical="center"/>
    </xf>
    <xf numFmtId="58" fontId="4" fillId="0" borderId="47" xfId="2" applyNumberFormat="1" applyFont="1" applyBorder="1" applyAlignment="1">
      <alignment vertical="center"/>
    </xf>
    <xf numFmtId="58" fontId="4" fillId="0" borderId="46" xfId="2" applyNumberFormat="1" applyFont="1" applyBorder="1" applyAlignment="1">
      <alignment horizontal="right" vertical="center"/>
    </xf>
    <xf numFmtId="38" fontId="39" fillId="0" borderId="0" xfId="1" applyFont="1" applyFill="1" applyBorder="1" applyAlignment="1" applyProtection="1">
      <alignment horizontal="right" vertical="center" shrinkToFit="1"/>
    </xf>
    <xf numFmtId="0" fontId="4" fillId="0" borderId="0" xfId="0" applyFont="1" applyAlignment="1">
      <alignment horizontal="center" vertical="center"/>
    </xf>
    <xf numFmtId="0" fontId="4" fillId="0" borderId="0" xfId="0" applyFont="1" applyAlignment="1">
      <alignment horizontal="center" vertical="center"/>
    </xf>
    <xf numFmtId="0" fontId="4" fillId="0" borderId="0" xfId="0" applyFont="1" applyFill="1" applyAlignment="1">
      <alignment horizontal="right" vertical="center"/>
    </xf>
    <xf numFmtId="0" fontId="4" fillId="0" borderId="0" xfId="0" applyFont="1" applyFill="1" applyAlignment="1">
      <alignment horizontal="right" vertical="center" shrinkToFit="1"/>
    </xf>
    <xf numFmtId="0" fontId="11" fillId="0" borderId="0" xfId="2" applyFont="1" applyAlignment="1">
      <alignment vertical="center"/>
    </xf>
    <xf numFmtId="0" fontId="11" fillId="0" borderId="0" xfId="0" applyFont="1" applyFill="1">
      <alignment vertical="center"/>
    </xf>
    <xf numFmtId="0" fontId="4" fillId="0" borderId="8" xfId="2" applyFont="1" applyBorder="1" applyAlignment="1">
      <alignment vertical="center"/>
    </xf>
    <xf numFmtId="0" fontId="4" fillId="0" borderId="9" xfId="2" applyFont="1" applyBorder="1" applyAlignment="1">
      <alignment vertical="center"/>
    </xf>
    <xf numFmtId="0" fontId="4" fillId="0" borderId="43" xfId="2" applyFont="1" applyBorder="1" applyAlignment="1">
      <alignment horizontal="center" vertical="center"/>
    </xf>
    <xf numFmtId="0" fontId="39" fillId="0" borderId="1" xfId="0" applyFont="1" applyBorder="1" applyAlignment="1">
      <alignment horizontal="center" vertical="center"/>
    </xf>
    <xf numFmtId="0" fontId="4" fillId="0" borderId="0" xfId="0" applyFont="1" applyAlignment="1">
      <alignment horizontal="center" vertical="center"/>
    </xf>
    <xf numFmtId="0" fontId="39" fillId="0" borderId="0" xfId="0" applyFont="1" applyAlignment="1">
      <alignment horizontal="center" vertical="center"/>
    </xf>
    <xf numFmtId="190" fontId="4" fillId="0" borderId="0" xfId="0" applyNumberFormat="1" applyFont="1" applyAlignment="1">
      <alignment vertical="center"/>
    </xf>
    <xf numFmtId="4" fontId="4" fillId="0" borderId="0" xfId="0" applyNumberFormat="1" applyFont="1" applyAlignment="1">
      <alignment vertical="center"/>
    </xf>
    <xf numFmtId="0" fontId="4" fillId="0" borderId="8" xfId="2" applyFont="1" applyBorder="1" applyAlignment="1">
      <alignment horizontal="right" vertical="center"/>
    </xf>
    <xf numFmtId="38" fontId="4" fillId="0" borderId="45" xfId="2" applyNumberFormat="1" applyFont="1" applyBorder="1" applyAlignment="1">
      <alignment vertical="center"/>
    </xf>
    <xf numFmtId="38" fontId="4" fillId="0" borderId="46" xfId="2" applyNumberFormat="1" applyFont="1" applyBorder="1" applyAlignment="1">
      <alignment vertical="center"/>
    </xf>
    <xf numFmtId="38" fontId="4" fillId="0" borderId="8" xfId="2" applyNumberFormat="1" applyFont="1" applyBorder="1" applyAlignment="1">
      <alignment vertical="center"/>
    </xf>
    <xf numFmtId="38" fontId="4" fillId="0" borderId="43" xfId="2" applyNumberFormat="1" applyFont="1" applyBorder="1" applyAlignment="1">
      <alignment vertical="center"/>
    </xf>
    <xf numFmtId="38" fontId="4" fillId="0" borderId="43" xfId="1" applyFont="1" applyBorder="1" applyAlignment="1">
      <alignment vertical="center"/>
    </xf>
    <xf numFmtId="0" fontId="11" fillId="0" borderId="0" xfId="0" applyFont="1" applyBorder="1">
      <alignment vertical="center"/>
    </xf>
    <xf numFmtId="0" fontId="55" fillId="0" borderId="0" xfId="0" applyFont="1">
      <alignment vertical="center"/>
    </xf>
    <xf numFmtId="38" fontId="39" fillId="0" borderId="0" xfId="1" applyFont="1" applyBorder="1" applyAlignment="1">
      <alignment horizontal="right" vertical="center"/>
    </xf>
    <xf numFmtId="38" fontId="39" fillId="0" borderId="6" xfId="1" applyNumberFormat="1" applyFont="1" applyBorder="1" applyAlignment="1">
      <alignment horizontal="center" vertical="center"/>
    </xf>
    <xf numFmtId="38" fontId="39" fillId="0" borderId="0" xfId="1" applyFont="1" applyBorder="1" applyAlignment="1" applyProtection="1">
      <alignment horizontal="left" vertical="center"/>
      <protection locked="0"/>
    </xf>
    <xf numFmtId="38" fontId="39" fillId="0" borderId="0" xfId="1" applyFont="1" applyBorder="1" applyAlignment="1">
      <alignment horizontal="left" vertical="center"/>
    </xf>
    <xf numFmtId="189" fontId="39" fillId="0" borderId="6" xfId="1" applyNumberFormat="1" applyFont="1" applyBorder="1" applyAlignment="1">
      <alignment horizontal="center" vertical="center"/>
    </xf>
    <xf numFmtId="3" fontId="39" fillId="0" borderId="1" xfId="0" applyNumberFormat="1" applyFont="1" applyBorder="1" applyAlignment="1">
      <alignment vertical="center"/>
    </xf>
    <xf numFmtId="10" fontId="39" fillId="0" borderId="38" xfId="16" applyNumberFormat="1" applyFont="1" applyBorder="1" applyAlignment="1">
      <alignment horizontal="center" vertical="center"/>
    </xf>
    <xf numFmtId="3" fontId="39" fillId="0" borderId="1" xfId="1" applyNumberFormat="1" applyFont="1" applyBorder="1" applyAlignment="1" applyProtection="1">
      <alignment horizontal="right" vertical="center"/>
    </xf>
    <xf numFmtId="0" fontId="39" fillId="0" borderId="1" xfId="0" applyFont="1" applyBorder="1" applyAlignment="1">
      <alignment vertical="center"/>
    </xf>
    <xf numFmtId="3" fontId="39" fillId="0" borderId="1" xfId="0" applyNumberFormat="1" applyFont="1" applyFill="1" applyBorder="1" applyAlignment="1">
      <alignment vertical="center"/>
    </xf>
    <xf numFmtId="0" fontId="39" fillId="0" borderId="1" xfId="0" applyFont="1" applyFill="1" applyBorder="1" applyAlignment="1">
      <alignment vertical="center"/>
    </xf>
    <xf numFmtId="182" fontId="39" fillId="0" borderId="1" xfId="1" applyNumberFormat="1" applyFont="1" applyBorder="1" applyAlignment="1">
      <alignment horizontal="right" vertical="center"/>
    </xf>
    <xf numFmtId="38" fontId="39" fillId="0" borderId="1" xfId="1" applyFont="1" applyBorder="1" applyAlignment="1" applyProtection="1">
      <alignment horizontal="left" vertical="center"/>
      <protection locked="0"/>
    </xf>
    <xf numFmtId="0" fontId="39" fillId="0" borderId="0" xfId="0" applyFont="1" applyAlignment="1" applyProtection="1">
      <alignment horizontal="left" vertical="center"/>
      <protection locked="0"/>
    </xf>
    <xf numFmtId="182" fontId="39" fillId="0" borderId="0" xfId="0" applyNumberFormat="1" applyFont="1" applyAlignment="1">
      <alignment horizontal="left" vertical="center"/>
    </xf>
    <xf numFmtId="0" fontId="39" fillId="0" borderId="0" xfId="0" applyFont="1" applyAlignment="1">
      <alignment horizontal="left" vertical="center"/>
    </xf>
    <xf numFmtId="182" fontId="39" fillId="0" borderId="0" xfId="1" applyNumberFormat="1" applyFont="1" applyBorder="1" applyAlignment="1">
      <alignment horizontal="right" vertical="center"/>
    </xf>
    <xf numFmtId="3" fontId="39" fillId="0" borderId="0" xfId="0" applyNumberFormat="1" applyFont="1" applyAlignment="1">
      <alignment vertical="center"/>
    </xf>
    <xf numFmtId="38" fontId="39" fillId="0" borderId="82" xfId="1" applyFont="1" applyBorder="1" applyAlignment="1">
      <alignment horizontal="center" vertical="center"/>
    </xf>
    <xf numFmtId="38" fontId="39" fillId="0" borderId="82" xfId="1" applyFont="1" applyBorder="1" applyAlignment="1" applyProtection="1">
      <alignment horizontal="left" vertical="center"/>
      <protection locked="0"/>
    </xf>
    <xf numFmtId="3" fontId="39" fillId="0" borderId="82" xfId="1" applyNumberFormat="1" applyFont="1" applyBorder="1" applyAlignment="1">
      <alignment horizontal="right" vertical="center"/>
    </xf>
    <xf numFmtId="3" fontId="39" fillId="0" borderId="82" xfId="1" applyNumberFormat="1" applyFont="1" applyBorder="1" applyAlignment="1" applyProtection="1">
      <alignment horizontal="right" vertical="center"/>
    </xf>
    <xf numFmtId="3" fontId="39" fillId="0" borderId="82" xfId="1" applyNumberFormat="1" applyFont="1" applyFill="1" applyBorder="1" applyAlignment="1">
      <alignment horizontal="right" vertical="center"/>
    </xf>
    <xf numFmtId="38" fontId="39" fillId="0" borderId="82" xfId="1" applyFont="1" applyFill="1" applyBorder="1" applyAlignment="1">
      <alignment horizontal="center" vertical="center"/>
    </xf>
    <xf numFmtId="182" fontId="39" fillId="0" borderId="1" xfId="1" applyNumberFormat="1" applyFont="1" applyBorder="1" applyAlignment="1">
      <alignment horizontal="center" vertical="center"/>
    </xf>
    <xf numFmtId="38" fontId="39" fillId="0" borderId="1" xfId="1" applyFont="1" applyBorder="1" applyAlignment="1" applyProtection="1">
      <alignment horizontal="center" vertical="center"/>
      <protection locked="0"/>
    </xf>
    <xf numFmtId="38" fontId="39" fillId="0" borderId="1" xfId="1" applyFont="1" applyBorder="1" applyAlignment="1">
      <alignment horizontal="center" vertical="center"/>
    </xf>
    <xf numFmtId="3" fontId="39" fillId="0" borderId="1" xfId="1" applyNumberFormat="1" applyFont="1" applyBorder="1" applyAlignment="1">
      <alignment horizontal="right" vertical="center"/>
    </xf>
    <xf numFmtId="3" fontId="39" fillId="0" borderId="1" xfId="1" applyNumberFormat="1" applyFont="1" applyFill="1" applyBorder="1" applyAlignment="1">
      <alignment horizontal="right" vertical="center"/>
    </xf>
    <xf numFmtId="38" fontId="39" fillId="0" borderId="1" xfId="1" applyFont="1" applyFill="1" applyBorder="1" applyAlignment="1">
      <alignment horizontal="center" vertical="center"/>
    </xf>
    <xf numFmtId="3" fontId="39" fillId="0" borderId="1" xfId="1" applyNumberFormat="1" applyFont="1" applyBorder="1" applyAlignment="1">
      <alignment vertical="center"/>
    </xf>
    <xf numFmtId="0" fontId="39" fillId="0" borderId="1" xfId="1" applyNumberFormat="1" applyFont="1" applyBorder="1" applyAlignment="1" applyProtection="1">
      <alignment vertical="center"/>
    </xf>
    <xf numFmtId="0" fontId="39" fillId="0" borderId="1" xfId="1" applyNumberFormat="1" applyFont="1" applyBorder="1" applyAlignment="1" applyProtection="1">
      <alignment vertical="center"/>
      <protection locked="0"/>
    </xf>
    <xf numFmtId="38" fontId="39" fillId="0" borderId="81" xfId="1" applyFont="1" applyBorder="1" applyAlignment="1">
      <alignment horizontal="center" vertical="center"/>
    </xf>
    <xf numFmtId="38" fontId="39" fillId="0" borderId="81" xfId="1" quotePrefix="1" applyFont="1" applyBorder="1" applyAlignment="1">
      <alignment horizontal="center" vertical="center"/>
    </xf>
    <xf numFmtId="38" fontId="39" fillId="0" borderId="19" xfId="1" applyFont="1" applyBorder="1" applyAlignment="1">
      <alignment horizontal="centerContinuous" vertical="center"/>
    </xf>
    <xf numFmtId="38" fontId="39" fillId="0" borderId="83" xfId="1" quotePrefix="1" applyFont="1" applyBorder="1" applyAlignment="1">
      <alignment horizontal="center" vertical="center"/>
    </xf>
    <xf numFmtId="38" fontId="39" fillId="0" borderId="84" xfId="1" quotePrefix="1" applyFont="1" applyBorder="1" applyAlignment="1">
      <alignment horizontal="center" vertical="center"/>
    </xf>
    <xf numFmtId="38" fontId="39" fillId="0" borderId="85" xfId="1" applyFont="1" applyBorder="1" applyAlignment="1">
      <alignment horizontal="center" vertical="center"/>
    </xf>
    <xf numFmtId="10" fontId="39" fillId="0" borderId="38" xfId="1" applyNumberFormat="1" applyFont="1" applyBorder="1" applyAlignment="1">
      <alignment horizontal="center" vertical="center"/>
    </xf>
    <xf numFmtId="38" fontId="39" fillId="0" borderId="40" xfId="1" applyFont="1" applyBorder="1" applyAlignment="1">
      <alignment horizontal="left" vertical="center"/>
    </xf>
    <xf numFmtId="10" fontId="39" fillId="0" borderId="40" xfId="16" applyNumberFormat="1" applyFont="1" applyBorder="1" applyAlignment="1">
      <alignment horizontal="left" vertical="center"/>
    </xf>
    <xf numFmtId="184" fontId="39" fillId="0" borderId="40" xfId="16" applyNumberFormat="1" applyFont="1" applyBorder="1" applyAlignment="1">
      <alignment horizontal="left" vertical="center"/>
    </xf>
    <xf numFmtId="10" fontId="39" fillId="0" borderId="40" xfId="16" applyNumberFormat="1" applyFont="1" applyBorder="1" applyAlignment="1">
      <alignment horizontal="center" vertical="center"/>
    </xf>
    <xf numFmtId="10" fontId="39" fillId="0" borderId="38" xfId="0" applyNumberFormat="1" applyFont="1" applyBorder="1" applyAlignment="1">
      <alignment horizontal="center" vertical="center"/>
    </xf>
    <xf numFmtId="0" fontId="39" fillId="0" borderId="40" xfId="0" applyFont="1" applyBorder="1" applyAlignment="1">
      <alignment vertical="center"/>
    </xf>
    <xf numFmtId="10" fontId="39" fillId="0" borderId="40" xfId="0" applyNumberFormat="1" applyFont="1" applyBorder="1" applyAlignment="1">
      <alignment horizontal="center" vertical="center"/>
    </xf>
    <xf numFmtId="0" fontId="39" fillId="0" borderId="38" xfId="0" applyFont="1" applyBorder="1" applyAlignment="1">
      <alignment vertical="center"/>
    </xf>
    <xf numFmtId="0" fontId="5" fillId="0" borderId="0" xfId="0" applyFont="1" applyAlignment="1">
      <alignment vertical="center"/>
    </xf>
    <xf numFmtId="0" fontId="4" fillId="0" borderId="0" xfId="0" applyFont="1" applyBorder="1" applyAlignment="1">
      <alignment horizontal="center" vertical="center"/>
    </xf>
    <xf numFmtId="0" fontId="4" fillId="0" borderId="0" xfId="0" applyFont="1" applyAlignment="1">
      <alignment horizontal="center" vertical="center"/>
    </xf>
    <xf numFmtId="0" fontId="12" fillId="0" borderId="0" xfId="0" applyFont="1" applyBorder="1">
      <alignment vertical="center"/>
    </xf>
    <xf numFmtId="176" fontId="4" fillId="0" borderId="0" xfId="0" applyNumberFormat="1" applyFont="1" applyAlignment="1">
      <alignment vertical="center"/>
    </xf>
    <xf numFmtId="0" fontId="11" fillId="0" borderId="54" xfId="0" applyFont="1" applyBorder="1">
      <alignment vertical="center"/>
    </xf>
    <xf numFmtId="0" fontId="12" fillId="0" borderId="0" xfId="0" applyFont="1" applyBorder="1" applyAlignment="1">
      <alignment horizontal="center" vertical="center"/>
    </xf>
    <xf numFmtId="0" fontId="4" fillId="0" borderId="19" xfId="2" applyFont="1" applyBorder="1" applyAlignment="1">
      <alignment horizontal="center" vertical="center"/>
    </xf>
    <xf numFmtId="0" fontId="4" fillId="0" borderId="6" xfId="2" applyFont="1" applyBorder="1" applyAlignment="1">
      <alignment vertical="center"/>
    </xf>
    <xf numFmtId="0" fontId="4" fillId="0" borderId="59" xfId="0" applyFont="1" applyBorder="1" applyAlignment="1">
      <alignment horizontal="center" vertical="center"/>
    </xf>
    <xf numFmtId="0" fontId="4" fillId="0" borderId="53" xfId="0" applyFont="1" applyBorder="1" applyAlignment="1">
      <alignment horizontal="center" vertical="center"/>
    </xf>
    <xf numFmtId="0" fontId="4" fillId="0" borderId="60" xfId="0" applyFont="1" applyBorder="1" applyAlignment="1">
      <alignment horizontal="center" vertical="center"/>
    </xf>
    <xf numFmtId="0" fontId="4" fillId="0" borderId="47" xfId="0" applyFont="1" applyBorder="1" applyAlignment="1">
      <alignment vertical="center"/>
    </xf>
    <xf numFmtId="0" fontId="4" fillId="0" borderId="87" xfId="0" applyFont="1" applyBorder="1" applyAlignment="1">
      <alignment vertical="center"/>
    </xf>
    <xf numFmtId="0" fontId="4" fillId="0" borderId="86" xfId="0" applyFont="1" applyBorder="1" applyAlignment="1">
      <alignment vertical="center"/>
    </xf>
    <xf numFmtId="9" fontId="39" fillId="0" borderId="0" xfId="0" quotePrefix="1" applyNumberFormat="1" applyFont="1" applyBorder="1" applyAlignment="1">
      <alignment horizontal="left" vertical="center"/>
    </xf>
    <xf numFmtId="9" fontId="39" fillId="0" borderId="0" xfId="0" applyNumberFormat="1" applyFont="1" applyBorder="1" applyAlignment="1">
      <alignment horizontal="center" vertical="center"/>
    </xf>
    <xf numFmtId="0" fontId="5" fillId="2" borderId="0" xfId="0" applyFont="1" applyFill="1" applyBorder="1" applyAlignment="1">
      <alignment horizontal="right" vertical="center"/>
    </xf>
    <xf numFmtId="0" fontId="5" fillId="2" borderId="0" xfId="0" applyFont="1" applyFill="1" applyBorder="1">
      <alignment vertical="center"/>
    </xf>
    <xf numFmtId="0" fontId="39" fillId="2" borderId="0" xfId="0" applyFont="1" applyFill="1" applyBorder="1" applyAlignment="1">
      <alignment vertical="center"/>
    </xf>
    <xf numFmtId="0" fontId="39" fillId="2" borderId="0" xfId="0" applyFont="1" applyFill="1" applyBorder="1" applyAlignment="1">
      <alignment vertical="center" wrapText="1"/>
    </xf>
    <xf numFmtId="0" fontId="4" fillId="2" borderId="6" xfId="0" applyFont="1" applyFill="1" applyBorder="1">
      <alignment vertical="center"/>
    </xf>
    <xf numFmtId="0" fontId="31" fillId="0" borderId="7" xfId="0" applyFont="1" applyBorder="1" applyAlignment="1">
      <alignment horizontal="center" vertical="center"/>
    </xf>
    <xf numFmtId="0" fontId="47" fillId="4" borderId="22" xfId="0" applyFont="1" applyFill="1" applyBorder="1" applyAlignment="1">
      <alignment horizontal="center" vertical="center"/>
    </xf>
    <xf numFmtId="0" fontId="46" fillId="0" borderId="0" xfId="0" applyFont="1" applyFill="1" applyBorder="1" applyAlignment="1">
      <alignment horizontal="right" vertical="center"/>
    </xf>
    <xf numFmtId="0" fontId="39" fillId="0" borderId="28" xfId="0" applyFont="1" applyBorder="1" applyAlignment="1">
      <alignment horizontal="center" vertical="center" shrinkToFit="1"/>
    </xf>
    <xf numFmtId="38" fontId="4" fillId="0" borderId="5" xfId="2" applyNumberFormat="1" applyFont="1" applyBorder="1" applyAlignment="1">
      <alignment vertical="center"/>
    </xf>
    <xf numFmtId="38" fontId="4" fillId="0" borderId="0" xfId="1" applyFont="1" applyBorder="1" applyAlignment="1">
      <alignment vertical="center"/>
    </xf>
    <xf numFmtId="38" fontId="4" fillId="0" borderId="88" xfId="2" applyNumberFormat="1" applyFont="1" applyBorder="1" applyAlignment="1">
      <alignment vertical="center"/>
    </xf>
    <xf numFmtId="0" fontId="4" fillId="0" borderId="87" xfId="2" applyFont="1" applyBorder="1" applyAlignment="1">
      <alignment vertical="center"/>
    </xf>
    <xf numFmtId="38" fontId="4" fillId="2" borderId="46" xfId="1" applyFont="1" applyFill="1" applyBorder="1" applyAlignment="1">
      <alignment vertical="center"/>
    </xf>
    <xf numFmtId="38" fontId="4" fillId="0" borderId="54" xfId="1" applyFont="1" applyBorder="1" applyAlignment="1">
      <alignment vertical="center"/>
    </xf>
    <xf numFmtId="0" fontId="4" fillId="0" borderId="36" xfId="2" applyFont="1" applyBorder="1" applyAlignment="1">
      <alignment horizontal="center" vertical="center" shrinkToFit="1"/>
    </xf>
    <xf numFmtId="0" fontId="4" fillId="0" borderId="20" xfId="2" applyFont="1" applyBorder="1" applyAlignment="1">
      <alignment horizontal="center" vertical="center" shrinkToFit="1"/>
    </xf>
    <xf numFmtId="0" fontId="4" fillId="0" borderId="0" xfId="0" applyFont="1" applyFill="1">
      <alignment vertical="center"/>
    </xf>
    <xf numFmtId="0" fontId="12" fillId="0" borderId="0" xfId="0" applyFont="1" applyFill="1" applyBorder="1" applyAlignment="1">
      <alignment horizontal="center" vertical="center"/>
    </xf>
    <xf numFmtId="0" fontId="8" fillId="0" borderId="0" xfId="0" applyFont="1" applyFill="1">
      <alignment vertical="center"/>
    </xf>
    <xf numFmtId="0" fontId="8" fillId="0" borderId="0" xfId="0" applyFont="1" applyFill="1" applyAlignment="1">
      <alignment horizontal="center" vertical="center"/>
    </xf>
    <xf numFmtId="0" fontId="5" fillId="0" borderId="41" xfId="0" applyFont="1" applyFill="1" applyBorder="1">
      <alignment vertical="center"/>
    </xf>
    <xf numFmtId="0" fontId="4" fillId="0" borderId="41" xfId="0" applyFont="1" applyFill="1" applyBorder="1">
      <alignment vertical="center"/>
    </xf>
    <xf numFmtId="0" fontId="5" fillId="0" borderId="0" xfId="0" applyFont="1" applyFill="1">
      <alignment vertical="center"/>
    </xf>
    <xf numFmtId="0" fontId="4" fillId="0" borderId="59" xfId="0" applyFont="1" applyFill="1" applyBorder="1" applyAlignment="1">
      <alignment horizontal="center" vertical="center"/>
    </xf>
    <xf numFmtId="0" fontId="4" fillId="0" borderId="47" xfId="0" applyFont="1" applyFill="1" applyBorder="1" applyAlignment="1">
      <alignment vertical="center"/>
    </xf>
    <xf numFmtId="0" fontId="4" fillId="0" borderId="53" xfId="0" applyFont="1" applyFill="1" applyBorder="1" applyAlignment="1">
      <alignment horizontal="center" vertical="center"/>
    </xf>
    <xf numFmtId="0" fontId="4" fillId="0" borderId="87" xfId="0" applyFont="1" applyFill="1" applyBorder="1" applyAlignment="1">
      <alignment vertical="center"/>
    </xf>
    <xf numFmtId="0" fontId="4" fillId="0" borderId="60" xfId="0" applyFont="1" applyFill="1" applyBorder="1" applyAlignment="1">
      <alignment horizontal="center" vertical="center"/>
    </xf>
    <xf numFmtId="0" fontId="4" fillId="0" borderId="86" xfId="0" applyFont="1" applyFill="1" applyBorder="1" applyAlignment="1">
      <alignment vertical="center"/>
    </xf>
    <xf numFmtId="176" fontId="4" fillId="0" borderId="0" xfId="0" applyNumberFormat="1" applyFont="1" applyFill="1" applyAlignment="1">
      <alignment vertical="center"/>
    </xf>
    <xf numFmtId="0" fontId="11" fillId="0" borderId="94" xfId="0" applyFont="1" applyFill="1" applyBorder="1">
      <alignment vertical="center"/>
    </xf>
    <xf numFmtId="0" fontId="4" fillId="0" borderId="2" xfId="2" applyFont="1" applyBorder="1" applyAlignment="1">
      <alignment horizontal="center" vertical="center"/>
    </xf>
    <xf numFmtId="49" fontId="39" fillId="0" borderId="0" xfId="0" applyNumberFormat="1" applyFont="1" applyBorder="1" applyAlignment="1">
      <alignment vertical="center" wrapText="1"/>
    </xf>
    <xf numFmtId="0" fontId="39" fillId="0" borderId="0" xfId="0" applyFont="1" applyBorder="1" applyAlignment="1">
      <alignment horizontal="center"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3" fontId="39" fillId="0" borderId="0" xfId="0" applyNumberFormat="1" applyFont="1">
      <alignment vertical="center"/>
    </xf>
    <xf numFmtId="0" fontId="4" fillId="0" borderId="0" xfId="0" applyFont="1" applyAlignment="1">
      <alignment horizontal="center" vertical="center"/>
    </xf>
    <xf numFmtId="0" fontId="56" fillId="0" borderId="0" xfId="0" applyFont="1" applyAlignment="1">
      <alignment horizontal="center" vertical="center"/>
    </xf>
    <xf numFmtId="3" fontId="56" fillId="0" borderId="0" xfId="0" applyNumberFormat="1" applyFont="1">
      <alignment vertical="center"/>
    </xf>
    <xf numFmtId="0" fontId="56" fillId="0" borderId="0" xfId="0" applyFont="1">
      <alignment vertical="center"/>
    </xf>
    <xf numFmtId="0" fontId="56" fillId="0" borderId="0" xfId="0" applyFont="1" applyFill="1">
      <alignment vertical="center"/>
    </xf>
    <xf numFmtId="0" fontId="56" fillId="0" borderId="0" xfId="0" applyFont="1" applyFill="1" applyBorder="1" applyAlignment="1">
      <alignment vertical="center" shrinkToFit="1"/>
    </xf>
    <xf numFmtId="0" fontId="56" fillId="0" borderId="0" xfId="0" applyFont="1" applyFill="1" applyBorder="1" applyAlignment="1">
      <alignment vertical="center"/>
    </xf>
    <xf numFmtId="0" fontId="56" fillId="0" borderId="0" xfId="0" applyNumberFormat="1" applyFont="1" applyBorder="1" applyAlignment="1">
      <alignment horizontal="left" vertical="center" shrinkToFit="1"/>
    </xf>
    <xf numFmtId="0" fontId="56" fillId="0" borderId="0" xfId="0" applyFont="1" applyFill="1" applyAlignment="1">
      <alignment vertical="center" shrinkToFit="1"/>
    </xf>
    <xf numFmtId="190" fontId="4" fillId="0" borderId="30" xfId="0" applyNumberFormat="1" applyFont="1" applyBorder="1" applyAlignment="1">
      <alignment horizontal="center" vertical="center"/>
    </xf>
    <xf numFmtId="190" fontId="39" fillId="0" borderId="0" xfId="1" applyNumberFormat="1" applyFont="1" applyFill="1" applyBorder="1" applyAlignment="1">
      <alignment vertical="center"/>
    </xf>
    <xf numFmtId="190" fontId="56" fillId="0" borderId="0" xfId="0" applyNumberFormat="1" applyFont="1" applyAlignment="1">
      <alignment vertical="center"/>
    </xf>
    <xf numFmtId="190" fontId="4" fillId="0" borderId="0" xfId="0" applyNumberFormat="1" applyFont="1">
      <alignment vertical="center"/>
    </xf>
    <xf numFmtId="0" fontId="4" fillId="0" borderId="0" xfId="0" applyFont="1" applyAlignment="1">
      <alignment horizontal="center" vertical="center"/>
    </xf>
    <xf numFmtId="0" fontId="39" fillId="0" borderId="0" xfId="0" applyFont="1" applyAlignment="1">
      <alignment horizontal="center" vertical="center"/>
    </xf>
    <xf numFmtId="0" fontId="58" fillId="0" borderId="0" xfId="0" applyFont="1" applyBorder="1">
      <alignment vertical="center"/>
    </xf>
    <xf numFmtId="0" fontId="58" fillId="0" borderId="0" xfId="0" applyFont="1">
      <alignment vertical="center"/>
    </xf>
    <xf numFmtId="0" fontId="58" fillId="0" borderId="8" xfId="0" applyFont="1" applyBorder="1">
      <alignment vertical="center"/>
    </xf>
    <xf numFmtId="0" fontId="58" fillId="0" borderId="0" xfId="0" applyFont="1" applyBorder="1" applyAlignment="1">
      <alignment horizontal="right" vertical="center"/>
    </xf>
    <xf numFmtId="0" fontId="59" fillId="0" borderId="21" xfId="0" applyFont="1" applyBorder="1" applyAlignment="1">
      <alignment horizontal="center" vertical="center"/>
    </xf>
    <xf numFmtId="0" fontId="59" fillId="0" borderId="1" xfId="0" applyFont="1" applyBorder="1" applyAlignment="1">
      <alignment horizontal="center" vertical="center"/>
    </xf>
    <xf numFmtId="0" fontId="59" fillId="0" borderId="9" xfId="0" applyFont="1" applyBorder="1" applyAlignment="1">
      <alignment horizontal="center" vertical="center"/>
    </xf>
    <xf numFmtId="0" fontId="58" fillId="0" borderId="19" xfId="0" applyFont="1" applyBorder="1">
      <alignment vertical="center"/>
    </xf>
    <xf numFmtId="0" fontId="58" fillId="0" borderId="20" xfId="0" applyFont="1" applyBorder="1">
      <alignment vertical="center"/>
    </xf>
    <xf numFmtId="0" fontId="60" fillId="0" borderId="20" xfId="0" applyFont="1" applyBorder="1" applyAlignment="1">
      <alignment vertical="center"/>
    </xf>
    <xf numFmtId="0" fontId="60" fillId="0" borderId="6" xfId="0" applyFont="1" applyBorder="1" applyAlignment="1">
      <alignment vertical="center"/>
    </xf>
    <xf numFmtId="0" fontId="58" fillId="0" borderId="6" xfId="0" applyFont="1" applyBorder="1">
      <alignment vertical="center"/>
    </xf>
    <xf numFmtId="0" fontId="59" fillId="0" borderId="0" xfId="0" applyFont="1">
      <alignment vertical="center"/>
    </xf>
    <xf numFmtId="0" fontId="58" fillId="0" borderId="21" xfId="0" applyFont="1" applyBorder="1">
      <alignment vertical="center"/>
    </xf>
    <xf numFmtId="0" fontId="60" fillId="0" borderId="21" xfId="0" applyFont="1" applyBorder="1" applyAlignment="1">
      <alignment vertical="center"/>
    </xf>
    <xf numFmtId="0" fontId="60" fillId="0" borderId="21" xfId="0" applyFont="1" applyBorder="1" applyAlignment="1">
      <alignment vertical="center" wrapText="1"/>
    </xf>
    <xf numFmtId="0" fontId="60" fillId="0" borderId="9" xfId="0" applyFont="1" applyBorder="1" applyAlignment="1">
      <alignment vertical="center"/>
    </xf>
    <xf numFmtId="0" fontId="58" fillId="0" borderId="9" xfId="0" applyFont="1" applyBorder="1" applyAlignment="1">
      <alignment vertical="center"/>
    </xf>
    <xf numFmtId="0" fontId="58" fillId="0" borderId="8" xfId="0" applyFont="1" applyBorder="1" applyAlignment="1">
      <alignment vertical="center"/>
    </xf>
    <xf numFmtId="0" fontId="58" fillId="0" borderId="0" xfId="0" applyFont="1" applyAlignment="1">
      <alignment horizontal="center" vertical="center"/>
    </xf>
    <xf numFmtId="0" fontId="60" fillId="0" borderId="0" xfId="0" applyFont="1" applyBorder="1" applyAlignment="1">
      <alignment vertical="center"/>
    </xf>
    <xf numFmtId="0" fontId="60" fillId="0" borderId="0" xfId="0" applyFont="1" applyBorder="1" applyAlignment="1">
      <alignment horizontal="center" vertical="center"/>
    </xf>
    <xf numFmtId="0" fontId="58" fillId="0" borderId="0" xfId="0" applyFont="1" applyBorder="1" applyAlignment="1">
      <alignment vertical="center"/>
    </xf>
    <xf numFmtId="0" fontId="59" fillId="0" borderId="0" xfId="0" applyFont="1" applyBorder="1" applyAlignment="1">
      <alignment horizontal="center" vertical="center"/>
    </xf>
    <xf numFmtId="0" fontId="62" fillId="0" borderId="0" xfId="0" applyFont="1" applyBorder="1" applyAlignment="1">
      <alignment vertical="center"/>
    </xf>
    <xf numFmtId="0" fontId="62" fillId="0" borderId="0" xfId="0" applyFont="1" applyFill="1" applyBorder="1" applyAlignment="1">
      <alignment vertical="center"/>
    </xf>
    <xf numFmtId="0" fontId="62" fillId="0" borderId="0" xfId="0" applyFont="1" applyFill="1" applyBorder="1">
      <alignment vertical="center"/>
    </xf>
    <xf numFmtId="0" fontId="62" fillId="0" borderId="0" xfId="0" applyFont="1" applyBorder="1">
      <alignment vertical="center"/>
    </xf>
    <xf numFmtId="0" fontId="63" fillId="0" borderId="0" xfId="0" applyFont="1" applyBorder="1" applyAlignment="1">
      <alignment vertical="center"/>
    </xf>
    <xf numFmtId="0" fontId="61" fillId="0" borderId="0" xfId="0" applyFont="1" applyAlignment="1">
      <alignment vertical="center" shrinkToFit="1"/>
    </xf>
    <xf numFmtId="0" fontId="62" fillId="0" borderId="0" xfId="0" applyFont="1">
      <alignment vertical="center"/>
    </xf>
    <xf numFmtId="0" fontId="58" fillId="0" borderId="5" xfId="0" applyFont="1" applyBorder="1">
      <alignment vertical="center"/>
    </xf>
    <xf numFmtId="0" fontId="65" fillId="0" borderId="5" xfId="0" applyFont="1" applyBorder="1" applyAlignment="1">
      <alignment horizontal="center" vertical="center"/>
    </xf>
    <xf numFmtId="0" fontId="65" fillId="0" borderId="42" xfId="0" applyFont="1" applyBorder="1" applyAlignment="1">
      <alignment horizontal="center" vertical="center"/>
    </xf>
    <xf numFmtId="0" fontId="58" fillId="0" borderId="0" xfId="0" applyFont="1" applyFill="1" applyBorder="1">
      <alignment vertical="center"/>
    </xf>
    <xf numFmtId="0" fontId="58" fillId="0" borderId="1" xfId="0" applyFont="1" applyBorder="1" applyAlignment="1">
      <alignment horizontal="center" vertical="center"/>
    </xf>
    <xf numFmtId="0" fontId="58" fillId="0" borderId="43" xfId="0" applyFont="1" applyFill="1" applyBorder="1" applyAlignment="1">
      <alignment vertical="center" wrapText="1"/>
    </xf>
    <xf numFmtId="0" fontId="59" fillId="0" borderId="44" xfId="0" applyFont="1" applyFill="1" applyBorder="1" applyAlignment="1">
      <alignment vertical="center" wrapText="1"/>
    </xf>
    <xf numFmtId="176" fontId="66" fillId="0" borderId="7" xfId="0" applyNumberFormat="1" applyFont="1" applyBorder="1" applyAlignment="1">
      <alignment horizontal="center" vertical="center"/>
    </xf>
    <xf numFmtId="176" fontId="66" fillId="0" borderId="5" xfId="0" applyNumberFormat="1" applyFont="1" applyBorder="1" applyAlignment="1">
      <alignment horizontal="left" vertical="center"/>
    </xf>
    <xf numFmtId="0" fontId="58" fillId="0" borderId="0" xfId="0" applyFont="1" applyBorder="1" applyAlignment="1">
      <alignment horizontal="center" vertical="center"/>
    </xf>
    <xf numFmtId="0" fontId="60" fillId="0" borderId="0" xfId="0" applyFont="1" applyFill="1" applyBorder="1" applyAlignment="1">
      <alignment vertical="center" wrapText="1"/>
    </xf>
    <xf numFmtId="0" fontId="65" fillId="0" borderId="8" xfId="0" applyFont="1" applyBorder="1" applyAlignment="1">
      <alignment horizontal="center" vertical="center"/>
    </xf>
    <xf numFmtId="0" fontId="59" fillId="0" borderId="0" xfId="0" applyFont="1" applyFill="1" applyBorder="1" applyAlignment="1">
      <alignment vertical="center"/>
    </xf>
    <xf numFmtId="0" fontId="59" fillId="0" borderId="0" xfId="0" applyFont="1" applyFill="1" applyBorder="1" applyAlignment="1">
      <alignment horizontal="center" vertical="center"/>
    </xf>
    <xf numFmtId="0" fontId="67" fillId="0" borderId="0" xfId="0" applyFont="1" applyBorder="1" applyAlignment="1">
      <alignment horizontal="center" vertical="center"/>
    </xf>
    <xf numFmtId="0" fontId="60" fillId="0" borderId="0" xfId="0" quotePrefix="1" applyFont="1" applyBorder="1" applyAlignment="1">
      <alignment horizontal="center" vertical="center"/>
    </xf>
    <xf numFmtId="0" fontId="61" fillId="0" borderId="0" xfId="0" applyFont="1">
      <alignment vertical="center"/>
    </xf>
    <xf numFmtId="0" fontId="58" fillId="0" borderId="59" xfId="0" applyFont="1" applyBorder="1" applyAlignment="1">
      <alignment horizontal="center" vertical="center"/>
    </xf>
    <xf numFmtId="0" fontId="58" fillId="0" borderId="53" xfId="0" applyFont="1" applyBorder="1" applyAlignment="1">
      <alignment horizontal="center" vertical="center"/>
    </xf>
    <xf numFmtId="0" fontId="39" fillId="3" borderId="61" xfId="0" applyFont="1" applyFill="1" applyBorder="1" applyAlignment="1">
      <alignment horizontal="center" vertical="center"/>
    </xf>
    <xf numFmtId="0" fontId="39" fillId="3" borderId="62" xfId="0" applyFont="1" applyFill="1" applyBorder="1" applyAlignment="1">
      <alignment horizontal="center" vertical="center"/>
    </xf>
    <xf numFmtId="3" fontId="39" fillId="0" borderId="30" xfId="0" applyNumberFormat="1" applyFont="1" applyBorder="1" applyAlignment="1">
      <alignment horizontal="center" vertical="center"/>
    </xf>
    <xf numFmtId="0" fontId="39" fillId="0" borderId="0" xfId="0" applyFont="1">
      <alignment vertical="center"/>
    </xf>
    <xf numFmtId="10" fontId="39" fillId="0" borderId="0" xfId="16" applyNumberFormat="1" applyFont="1" applyAlignment="1">
      <alignment horizontal="center" vertical="center"/>
    </xf>
    <xf numFmtId="10" fontId="39" fillId="0" borderId="0" xfId="0" applyNumberFormat="1" applyFont="1" applyAlignment="1">
      <alignment horizontal="center" vertical="center"/>
    </xf>
    <xf numFmtId="0" fontId="39" fillId="0" borderId="0" xfId="0" applyFont="1" applyFill="1" applyAlignment="1">
      <alignment horizontal="right" vertical="center"/>
    </xf>
    <xf numFmtId="3" fontId="39" fillId="0" borderId="0" xfId="0" applyNumberFormat="1" applyFont="1" applyAlignment="1">
      <alignment horizontal="center" vertical="center"/>
    </xf>
    <xf numFmtId="0" fontId="39" fillId="0" borderId="0" xfId="0" applyFont="1" applyFill="1" applyAlignment="1">
      <alignment horizontal="right" vertical="center" shrinkToFit="1"/>
    </xf>
    <xf numFmtId="0" fontId="39" fillId="0" borderId="0" xfId="0" applyFont="1" applyFill="1">
      <alignment vertical="center"/>
    </xf>
    <xf numFmtId="0" fontId="39" fillId="0" borderId="0" xfId="0" applyFont="1" applyFill="1" applyBorder="1" applyAlignment="1">
      <alignment vertical="center" shrinkToFit="1"/>
    </xf>
    <xf numFmtId="0" fontId="39" fillId="0" borderId="0" xfId="0" applyFont="1" applyFill="1" applyBorder="1" applyAlignment="1">
      <alignment vertical="center"/>
    </xf>
    <xf numFmtId="0" fontId="39" fillId="0" borderId="0" xfId="0" applyNumberFormat="1" applyFont="1" applyBorder="1" applyAlignment="1">
      <alignment horizontal="left" vertical="center" shrinkToFit="1"/>
    </xf>
    <xf numFmtId="190" fontId="39" fillId="0" borderId="0" xfId="0" applyNumberFormat="1" applyFont="1" applyAlignment="1">
      <alignment vertical="center"/>
    </xf>
    <xf numFmtId="0" fontId="39" fillId="0" borderId="0" xfId="0" applyFont="1" applyFill="1" applyAlignment="1">
      <alignment vertical="center" shrinkToFit="1"/>
    </xf>
    <xf numFmtId="0" fontId="39" fillId="0" borderId="0" xfId="0" applyFont="1" applyAlignment="1">
      <alignment horizontal="center" vertical="center" shrinkToFit="1"/>
    </xf>
    <xf numFmtId="0" fontId="39" fillId="0" borderId="0" xfId="0" applyFont="1" applyFill="1" applyBorder="1" applyAlignment="1">
      <alignment horizontal="left" vertical="center" shrinkToFit="1"/>
    </xf>
    <xf numFmtId="0" fontId="39" fillId="0" borderId="0" xfId="0" applyFont="1" applyFill="1" applyBorder="1" applyAlignment="1">
      <alignment horizontal="left" vertical="center" wrapText="1" shrinkToFit="1"/>
    </xf>
    <xf numFmtId="0" fontId="39" fillId="0" borderId="0" xfId="0" applyFont="1" applyFill="1" applyAlignment="1">
      <alignment horizontal="left" vertical="center"/>
    </xf>
    <xf numFmtId="4" fontId="39" fillId="0" borderId="0" xfId="0" applyNumberFormat="1" applyFont="1" applyAlignment="1">
      <alignment vertical="center"/>
    </xf>
    <xf numFmtId="0" fontId="58" fillId="0" borderId="1" xfId="0" applyFont="1" applyBorder="1" applyAlignment="1">
      <alignment horizontal="center" vertical="center"/>
    </xf>
    <xf numFmtId="0" fontId="58" fillId="0" borderId="0" xfId="0" applyFont="1" applyBorder="1" applyAlignment="1">
      <alignment horizontal="center" vertical="center"/>
    </xf>
    <xf numFmtId="0" fontId="65" fillId="0" borderId="42" xfId="0" applyFont="1" applyBorder="1" applyAlignment="1">
      <alignment horizontal="center" vertical="center"/>
    </xf>
    <xf numFmtId="0" fontId="59" fillId="0" borderId="21" xfId="0" applyFont="1" applyBorder="1" applyAlignment="1">
      <alignment horizontal="center" vertical="center"/>
    </xf>
    <xf numFmtId="0" fontId="59" fillId="0" borderId="9" xfId="0" applyFont="1" applyBorder="1" applyAlignment="1">
      <alignment horizontal="center" vertical="center"/>
    </xf>
    <xf numFmtId="0" fontId="59" fillId="0" borderId="1" xfId="0" applyFont="1" applyBorder="1" applyAlignment="1">
      <alignment horizontal="center" vertical="center"/>
    </xf>
    <xf numFmtId="0" fontId="4" fillId="0" borderId="19" xfId="2" applyFont="1" applyBorder="1" applyAlignment="1">
      <alignment horizontal="center" vertical="center"/>
    </xf>
    <xf numFmtId="0" fontId="4" fillId="0" borderId="21" xfId="2" applyFont="1" applyBorder="1" applyAlignment="1">
      <alignment horizontal="center" vertical="center"/>
    </xf>
    <xf numFmtId="0" fontId="4" fillId="0" borderId="8" xfId="2" applyFont="1" applyBorder="1" applyAlignment="1">
      <alignment vertical="center"/>
    </xf>
    <xf numFmtId="0" fontId="4" fillId="0" borderId="9" xfId="2" applyFont="1" applyBorder="1" applyAlignment="1">
      <alignment vertical="center"/>
    </xf>
    <xf numFmtId="0" fontId="4" fillId="0" borderId="43" xfId="2" applyFont="1" applyBorder="1" applyAlignment="1">
      <alignment horizontal="center" vertical="center"/>
    </xf>
    <xf numFmtId="38" fontId="4" fillId="0" borderId="54" xfId="1" applyFont="1" applyBorder="1" applyAlignment="1">
      <alignment vertical="center"/>
    </xf>
    <xf numFmtId="0" fontId="39" fillId="0" borderId="0" xfId="0" applyFont="1" applyFill="1" applyBorder="1" applyAlignment="1">
      <alignment horizontal="left" vertical="center" shrinkToFit="1"/>
    </xf>
    <xf numFmtId="0" fontId="4" fillId="0" borderId="0" xfId="0" applyFont="1" applyAlignment="1">
      <alignment horizontal="center" vertical="center"/>
    </xf>
    <xf numFmtId="0" fontId="39" fillId="0" borderId="0" xfId="0" applyFont="1" applyAlignment="1">
      <alignment horizontal="center" vertical="center"/>
    </xf>
    <xf numFmtId="0" fontId="58" fillId="0" borderId="0" xfId="0" applyFont="1" applyFill="1" applyBorder="1" applyAlignment="1">
      <alignment horizontal="center" vertical="center"/>
    </xf>
    <xf numFmtId="0" fontId="39" fillId="0" borderId="0" xfId="0" applyFont="1" applyAlignment="1">
      <alignment horizontal="center" vertical="center"/>
    </xf>
    <xf numFmtId="0" fontId="39" fillId="0" borderId="0" xfId="0" applyFont="1" applyAlignment="1">
      <alignment horizontal="center" vertical="center"/>
    </xf>
    <xf numFmtId="0" fontId="39" fillId="0" borderId="0" xfId="0" applyFont="1" applyFill="1" applyBorder="1" applyAlignment="1">
      <alignment vertical="center" wrapText="1" shrinkToFit="1"/>
    </xf>
    <xf numFmtId="0" fontId="39" fillId="0" borderId="0" xfId="0" applyFont="1" applyFill="1" applyBorder="1" applyAlignment="1">
      <alignment horizontal="left" vertical="center" shrinkToFit="1"/>
    </xf>
    <xf numFmtId="0" fontId="4" fillId="0" borderId="0" xfId="0" applyFont="1" applyAlignment="1">
      <alignment horizontal="center" vertical="center"/>
    </xf>
    <xf numFmtId="0" fontId="39" fillId="0" borderId="0" xfId="0" applyFont="1" applyAlignment="1">
      <alignment horizontal="center" vertical="center"/>
    </xf>
    <xf numFmtId="0" fontId="39" fillId="0" borderId="0" xfId="0" applyFont="1" applyFill="1" applyBorder="1" applyAlignment="1">
      <alignment horizontal="left" vertical="center" wrapText="1" shrinkToFit="1"/>
    </xf>
    <xf numFmtId="0" fontId="39" fillId="0" borderId="0" xfId="0" applyFont="1" applyAlignment="1">
      <alignment horizontal="left" vertical="center" shrinkToFit="1"/>
    </xf>
    <xf numFmtId="0" fontId="4" fillId="0" borderId="0" xfId="0" applyFont="1" applyAlignment="1">
      <alignment horizontal="left" vertical="center"/>
    </xf>
    <xf numFmtId="0" fontId="4" fillId="0" borderId="0" xfId="0" applyFont="1" applyAlignment="1">
      <alignment horizontal="left" vertical="center" shrinkToFit="1"/>
    </xf>
    <xf numFmtId="0" fontId="4" fillId="0" borderId="0" xfId="0" applyFont="1" applyAlignment="1">
      <alignment horizontal="left" vertical="center"/>
    </xf>
    <xf numFmtId="0" fontId="4" fillId="0" borderId="0" xfId="0" applyFont="1" applyAlignment="1">
      <alignment vertical="center" wrapText="1"/>
    </xf>
    <xf numFmtId="0" fontId="39" fillId="0" borderId="0" xfId="0" applyFont="1" applyFill="1" applyAlignment="1">
      <alignment horizontal="left" vertical="center" shrinkToFit="1"/>
    </xf>
    <xf numFmtId="3" fontId="39" fillId="0" borderId="0" xfId="0" applyNumberFormat="1" applyFont="1" applyAlignment="1">
      <alignment horizontal="right" vertical="center"/>
    </xf>
    <xf numFmtId="0" fontId="4" fillId="0" borderId="0" xfId="0" applyFont="1" applyAlignment="1">
      <alignment vertical="center" shrinkToFit="1"/>
    </xf>
    <xf numFmtId="0" fontId="68" fillId="0" borderId="0" xfId="0" applyFont="1" applyAlignment="1">
      <alignment vertical="center" shrinkToFit="1"/>
    </xf>
    <xf numFmtId="0" fontId="4" fillId="0" borderId="0" xfId="0" applyFont="1" applyAlignment="1">
      <alignment vertical="center" wrapText="1" shrinkToFit="1"/>
    </xf>
    <xf numFmtId="0" fontId="0" fillId="0" borderId="0" xfId="0">
      <alignment vertical="center"/>
    </xf>
    <xf numFmtId="0" fontId="4" fillId="0" borderId="0" xfId="0" applyFont="1">
      <alignment vertical="center"/>
    </xf>
    <xf numFmtId="0" fontId="4" fillId="0" borderId="0" xfId="0" applyFont="1" applyAlignment="1">
      <alignment horizontal="center" vertical="center"/>
    </xf>
    <xf numFmtId="3" fontId="4" fillId="0" borderId="0" xfId="0" applyNumberFormat="1" applyFont="1" applyAlignment="1">
      <alignment vertical="center"/>
    </xf>
    <xf numFmtId="4" fontId="4" fillId="0" borderId="0" xfId="0" applyNumberFormat="1" applyFont="1" applyAlignment="1">
      <alignment vertical="center"/>
    </xf>
    <xf numFmtId="0" fontId="31" fillId="0" borderId="0" xfId="0" applyFont="1">
      <alignment vertical="center"/>
    </xf>
    <xf numFmtId="0" fontId="4" fillId="0" borderId="0" xfId="0" applyFont="1" applyAlignment="1">
      <alignment horizontal="left" vertical="center"/>
    </xf>
    <xf numFmtId="0" fontId="39" fillId="0" borderId="0" xfId="0" applyFont="1" applyAlignment="1">
      <alignment vertical="center" shrinkToFit="1"/>
    </xf>
    <xf numFmtId="0" fontId="39" fillId="0" borderId="0" xfId="0" applyFont="1" applyAlignment="1">
      <alignment horizontal="left" vertical="center" shrinkToFit="1"/>
    </xf>
    <xf numFmtId="0" fontId="4" fillId="0" borderId="0" xfId="0" applyFont="1" applyAlignment="1">
      <alignment horizontal="center" vertical="center"/>
    </xf>
    <xf numFmtId="0" fontId="39" fillId="0" borderId="0" xfId="0" applyFont="1" applyAlignment="1">
      <alignment horizontal="center" vertical="center"/>
    </xf>
    <xf numFmtId="0" fontId="65" fillId="0" borderId="9" xfId="0" applyFont="1" applyBorder="1" applyAlignment="1">
      <alignment horizontal="center" vertical="center"/>
    </xf>
    <xf numFmtId="0" fontId="65" fillId="0" borderId="42" xfId="0" applyFont="1" applyBorder="1" applyAlignment="1">
      <alignment horizontal="center" vertical="center"/>
    </xf>
    <xf numFmtId="0" fontId="65" fillId="0" borderId="44" xfId="0" applyFont="1" applyBorder="1" applyAlignment="1">
      <alignment horizontal="center" vertical="center"/>
    </xf>
    <xf numFmtId="0" fontId="39" fillId="0" borderId="0" xfId="0" applyFont="1" applyFill="1" applyBorder="1" applyAlignment="1">
      <alignment horizontal="left" vertical="center" shrinkToFit="1"/>
    </xf>
    <xf numFmtId="0" fontId="4" fillId="0" borderId="0" xfId="0" applyFont="1" applyAlignment="1">
      <alignment horizontal="left" vertical="center"/>
    </xf>
    <xf numFmtId="0" fontId="4" fillId="0" borderId="0" xfId="0" applyFont="1" applyAlignment="1">
      <alignment horizontal="left" vertical="center" shrinkToFit="1"/>
    </xf>
    <xf numFmtId="0" fontId="39" fillId="0" borderId="0" xfId="0" applyFont="1" applyAlignment="1">
      <alignment horizontal="left" vertical="center"/>
    </xf>
    <xf numFmtId="0" fontId="39" fillId="0" borderId="0" xfId="0" applyFont="1" applyAlignment="1">
      <alignment vertical="center" shrinkToFit="1"/>
    </xf>
    <xf numFmtId="0" fontId="39" fillId="0" borderId="0" xfId="0" applyFont="1" applyAlignment="1">
      <alignment horizontal="left" vertical="center" shrinkToFit="1"/>
    </xf>
    <xf numFmtId="0" fontId="4" fillId="0" borderId="0" xfId="0" applyFont="1" applyAlignment="1">
      <alignment horizontal="center" vertical="center"/>
    </xf>
    <xf numFmtId="0" fontId="39" fillId="0" borderId="0" xfId="0" applyFont="1" applyAlignment="1">
      <alignment horizontal="center" vertical="center"/>
    </xf>
    <xf numFmtId="176" fontId="66" fillId="0" borderId="9" xfId="0" applyNumberFormat="1"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xf>
    <xf numFmtId="0" fontId="39" fillId="0" borderId="0" xfId="0" applyFont="1" applyAlignment="1">
      <alignment horizontal="center" vertical="center"/>
    </xf>
    <xf numFmtId="0" fontId="4" fillId="0" borderId="0" xfId="0" applyFont="1" applyAlignment="1">
      <alignment horizontal="left" vertical="center" shrinkToFit="1"/>
    </xf>
    <xf numFmtId="0" fontId="4" fillId="0" borderId="0" xfId="0" applyFont="1" applyAlignment="1">
      <alignment horizontal="center" vertical="center"/>
    </xf>
    <xf numFmtId="0" fontId="4" fillId="0" borderId="0" xfId="0" applyFont="1" applyAlignment="1">
      <alignment horizontal="left" vertical="center" shrinkToFit="1"/>
    </xf>
    <xf numFmtId="0" fontId="4" fillId="0" borderId="0" xfId="0" applyFont="1" applyAlignment="1">
      <alignment horizontal="center" vertical="center"/>
    </xf>
    <xf numFmtId="0" fontId="4" fillId="0" borderId="0" xfId="0" applyFont="1" applyAlignment="1">
      <alignment horizontal="left" vertical="center" shrinkToFit="1"/>
    </xf>
    <xf numFmtId="0" fontId="4" fillId="0" borderId="0" xfId="0" applyFont="1" applyAlignment="1">
      <alignment horizontal="center" vertical="center"/>
    </xf>
    <xf numFmtId="0" fontId="58" fillId="0" borderId="1" xfId="0" applyFont="1" applyBorder="1" applyAlignment="1">
      <alignment horizontal="center" vertical="center"/>
    </xf>
    <xf numFmtId="0" fontId="58" fillId="0" borderId="1" xfId="0" applyFont="1" applyFill="1" applyBorder="1" applyAlignment="1">
      <alignment horizontal="center" vertical="center"/>
    </xf>
    <xf numFmtId="0" fontId="39" fillId="0" borderId="0" xfId="0" applyFont="1" applyAlignment="1">
      <alignment vertical="center" shrinkToFit="1"/>
    </xf>
    <xf numFmtId="0" fontId="4" fillId="0" borderId="0" xfId="0" applyFont="1" applyAlignment="1">
      <alignment horizontal="center" vertical="center"/>
    </xf>
    <xf numFmtId="0" fontId="39" fillId="0" borderId="0" xfId="0" applyFont="1" applyAlignment="1">
      <alignment horizontal="center" vertical="center"/>
    </xf>
    <xf numFmtId="184" fontId="4" fillId="0" borderId="0" xfId="0" applyNumberFormat="1" applyFont="1" applyAlignment="1">
      <alignment horizontal="center" vertical="center"/>
    </xf>
    <xf numFmtId="0" fontId="39" fillId="0" borderId="0" xfId="0" applyFont="1" applyAlignment="1">
      <alignment vertical="center" shrinkToFit="1"/>
    </xf>
    <xf numFmtId="0" fontId="39" fillId="0" borderId="0" xfId="0" applyFont="1" applyAlignment="1">
      <alignment horizontal="center" vertical="center"/>
    </xf>
    <xf numFmtId="0" fontId="4" fillId="0" borderId="0" xfId="0" applyFont="1" applyAlignment="1">
      <alignment horizontal="center" vertical="center"/>
    </xf>
    <xf numFmtId="49" fontId="28" fillId="0" borderId="27" xfId="8" applyNumberFormat="1" applyFont="1" applyBorder="1" applyAlignment="1">
      <alignment horizontal="left" vertical="center" wrapText="1"/>
    </xf>
    <xf numFmtId="0" fontId="28" fillId="0" borderId="27" xfId="8" applyFont="1" applyBorder="1" applyAlignment="1">
      <alignment horizontal="center" vertical="center"/>
    </xf>
    <xf numFmtId="38" fontId="39" fillId="0" borderId="28" xfId="1" applyFont="1" applyBorder="1" applyAlignment="1">
      <alignment vertical="center"/>
    </xf>
    <xf numFmtId="0" fontId="4" fillId="0" borderId="26" xfId="0" applyFont="1" applyBorder="1" applyAlignment="1"/>
    <xf numFmtId="0" fontId="4" fillId="0" borderId="27" xfId="0" applyFont="1" applyBorder="1" applyAlignment="1"/>
    <xf numFmtId="0" fontId="31" fillId="0" borderId="27" xfId="14" applyFont="1" applyFill="1" applyBorder="1" applyAlignment="1">
      <alignment horizontal="left" vertical="center"/>
    </xf>
    <xf numFmtId="176" fontId="12" fillId="0" borderId="0" xfId="0" applyNumberFormat="1" applyFont="1" applyBorder="1" applyAlignment="1">
      <alignment horizontal="distributed"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8" xfId="0" applyFont="1" applyBorder="1" applyAlignment="1">
      <alignment horizontal="center" vertical="center"/>
    </xf>
    <xf numFmtId="176" fontId="8" fillId="0" borderId="0" xfId="0" applyNumberFormat="1" applyFont="1" applyBorder="1" applyAlignment="1">
      <alignment horizontal="distributed" vertical="center"/>
    </xf>
    <xf numFmtId="0" fontId="6" fillId="0" borderId="36" xfId="0" applyFont="1" applyBorder="1" applyAlignment="1">
      <alignment horizontal="center" vertical="center"/>
    </xf>
    <xf numFmtId="0" fontId="6" fillId="0" borderId="37" xfId="0" applyFont="1" applyBorder="1" applyAlignment="1">
      <alignment horizontal="center" vertical="center"/>
    </xf>
    <xf numFmtId="0" fontId="6" fillId="0" borderId="1" xfId="0" applyFont="1" applyBorder="1" applyAlignment="1">
      <alignment horizontal="center" vertical="center"/>
    </xf>
    <xf numFmtId="0" fontId="10" fillId="0" borderId="5"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6" xfId="0" applyFont="1" applyFill="1" applyBorder="1" applyAlignment="1">
      <alignment horizontal="center" vertical="center"/>
    </xf>
    <xf numFmtId="176" fontId="8" fillId="2" borderId="0" xfId="0" applyNumberFormat="1" applyFont="1" applyFill="1" applyBorder="1" applyAlignment="1">
      <alignment horizontal="distributed" vertical="center"/>
    </xf>
    <xf numFmtId="0" fontId="4" fillId="0" borderId="0" xfId="0" applyFont="1" applyBorder="1" applyAlignment="1">
      <alignment horizontal="center" vertical="center"/>
    </xf>
    <xf numFmtId="0" fontId="6" fillId="2" borderId="33" xfId="0" applyFont="1" applyFill="1" applyBorder="1" applyAlignment="1">
      <alignment horizontal="center" vertical="center"/>
    </xf>
    <xf numFmtId="0" fontId="6" fillId="2" borderId="27" xfId="0" applyFont="1" applyFill="1" applyBorder="1" applyAlignment="1">
      <alignment horizontal="center" vertical="center"/>
    </xf>
    <xf numFmtId="0" fontId="6" fillId="2" borderId="28" xfId="0" applyFont="1" applyFill="1" applyBorder="1" applyAlignment="1">
      <alignment horizontal="center" vertical="center"/>
    </xf>
    <xf numFmtId="0" fontId="6" fillId="2" borderId="32"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6" fillId="0" borderId="1" xfId="0" applyFont="1" applyFill="1" applyBorder="1" applyAlignment="1">
      <alignment horizontal="center" vertical="center"/>
    </xf>
    <xf numFmtId="0" fontId="9" fillId="0" borderId="5" xfId="0" applyFont="1" applyBorder="1" applyAlignment="1">
      <alignment horizontal="center" vertical="center"/>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6" fillId="2" borderId="34" xfId="0" applyFont="1" applyFill="1" applyBorder="1" applyAlignment="1">
      <alignment horizontal="center" vertical="center"/>
    </xf>
    <xf numFmtId="0" fontId="6" fillId="2" borderId="30" xfId="0" applyFont="1" applyFill="1" applyBorder="1" applyAlignment="1">
      <alignment horizontal="center" vertical="center"/>
    </xf>
    <xf numFmtId="0" fontId="6" fillId="2" borderId="31" xfId="0" applyFont="1" applyFill="1" applyBorder="1" applyAlignment="1">
      <alignment horizontal="center" vertical="center"/>
    </xf>
    <xf numFmtId="0" fontId="6" fillId="2" borderId="39" xfId="0" applyFont="1" applyFill="1" applyBorder="1" applyAlignment="1">
      <alignment horizontal="center" vertical="center" wrapText="1"/>
    </xf>
    <xf numFmtId="0" fontId="6" fillId="2" borderId="40" xfId="0" applyFont="1" applyFill="1" applyBorder="1" applyAlignment="1">
      <alignment horizontal="center" vertical="center"/>
    </xf>
    <xf numFmtId="0" fontId="6" fillId="0" borderId="39" xfId="0" applyFont="1" applyFill="1" applyBorder="1" applyAlignment="1">
      <alignment horizontal="center" vertical="center"/>
    </xf>
    <xf numFmtId="0" fontId="58" fillId="0" borderId="42" xfId="0" applyFont="1" applyFill="1" applyBorder="1" applyAlignment="1">
      <alignment horizontal="center" vertical="center"/>
    </xf>
    <xf numFmtId="0" fontId="58" fillId="0" borderId="44" xfId="0" applyFont="1" applyFill="1" applyBorder="1" applyAlignment="1">
      <alignment horizontal="center" vertical="center"/>
    </xf>
    <xf numFmtId="0" fontId="59" fillId="0" borderId="42" xfId="0" applyFont="1" applyFill="1" applyBorder="1" applyAlignment="1">
      <alignment horizontal="center" vertical="center"/>
    </xf>
    <xf numFmtId="0" fontId="59" fillId="0" borderId="43" xfId="0" applyFont="1" applyFill="1" applyBorder="1" applyAlignment="1">
      <alignment horizontal="center" vertical="center"/>
    </xf>
    <xf numFmtId="0" fontId="59" fillId="0" borderId="44" xfId="0" applyFont="1" applyFill="1" applyBorder="1" applyAlignment="1">
      <alignment horizontal="center" vertical="center"/>
    </xf>
    <xf numFmtId="0" fontId="59" fillId="0" borderId="42" xfId="0" quotePrefix="1" applyFont="1" applyFill="1" applyBorder="1" applyAlignment="1">
      <alignment horizontal="center" vertical="center"/>
    </xf>
    <xf numFmtId="0" fontId="59" fillId="0" borderId="43" xfId="0" quotePrefix="1" applyFont="1" applyFill="1" applyBorder="1" applyAlignment="1">
      <alignment horizontal="center" vertical="center"/>
    </xf>
    <xf numFmtId="0" fontId="59" fillId="0" borderId="44" xfId="0" quotePrefix="1" applyFont="1" applyFill="1" applyBorder="1" applyAlignment="1">
      <alignment horizontal="center" vertical="center"/>
    </xf>
    <xf numFmtId="0" fontId="59" fillId="0" borderId="1" xfId="0" applyFont="1" applyBorder="1" applyAlignment="1">
      <alignment horizontal="center" vertical="center"/>
    </xf>
    <xf numFmtId="0" fontId="61" fillId="0" borderId="42" xfId="0" applyFont="1" applyBorder="1" applyAlignment="1">
      <alignment horizontal="distributed" vertical="center"/>
    </xf>
    <xf numFmtId="0" fontId="0" fillId="0" borderId="43" xfId="0" applyBorder="1" applyAlignment="1">
      <alignment vertical="center"/>
    </xf>
    <xf numFmtId="0" fontId="0" fillId="0" borderId="44" xfId="0" applyBorder="1" applyAlignment="1">
      <alignment vertical="center"/>
    </xf>
    <xf numFmtId="0" fontId="64" fillId="0" borderId="0" xfId="0" applyFont="1" applyFill="1" applyBorder="1" applyAlignment="1">
      <alignment horizontal="center" vertical="center"/>
    </xf>
    <xf numFmtId="0" fontId="59" fillId="0" borderId="19" xfId="0" applyFont="1" applyBorder="1" applyAlignment="1">
      <alignment horizontal="center" vertical="center"/>
    </xf>
    <xf numFmtId="0" fontId="59" fillId="0" borderId="21" xfId="0" applyFont="1" applyBorder="1" applyAlignment="1">
      <alignment horizontal="center" vertical="center"/>
    </xf>
    <xf numFmtId="0" fontId="59" fillId="0" borderId="19" xfId="0" applyFont="1" applyBorder="1" applyAlignment="1">
      <alignment horizontal="center" vertical="center" wrapText="1"/>
    </xf>
    <xf numFmtId="0" fontId="59" fillId="0" borderId="42" xfId="0" applyFont="1" applyBorder="1" applyAlignment="1">
      <alignment horizontal="center" vertical="center" wrapText="1"/>
    </xf>
    <xf numFmtId="0" fontId="59" fillId="0" borderId="44" xfId="0" applyFont="1" applyBorder="1" applyAlignment="1">
      <alignment horizontal="center" vertical="center" wrapText="1"/>
    </xf>
    <xf numFmtId="0" fontId="59" fillId="0" borderId="42" xfId="0" applyFont="1" applyBorder="1" applyAlignment="1">
      <alignment horizontal="center" vertical="center"/>
    </xf>
    <xf numFmtId="0" fontId="59" fillId="0" borderId="44" xfId="0" applyFont="1" applyBorder="1" applyAlignment="1">
      <alignment horizontal="center" vertical="center"/>
    </xf>
    <xf numFmtId="0" fontId="65" fillId="0" borderId="7" xfId="0" applyFont="1" applyBorder="1" applyAlignment="1">
      <alignment horizontal="center" vertical="center"/>
    </xf>
    <xf numFmtId="0" fontId="65" fillId="0" borderId="9" xfId="0" applyFont="1" applyBorder="1" applyAlignment="1">
      <alignment horizontal="center" vertical="center"/>
    </xf>
    <xf numFmtId="176" fontId="58" fillId="0" borderId="42" xfId="0" applyNumberFormat="1" applyFont="1" applyFill="1" applyBorder="1" applyAlignment="1">
      <alignment horizontal="center" vertical="center" wrapText="1"/>
    </xf>
    <xf numFmtId="176" fontId="58" fillId="0" borderId="43" xfId="0" applyNumberFormat="1" applyFont="1" applyFill="1" applyBorder="1" applyAlignment="1">
      <alignment horizontal="center" vertical="center" wrapText="1"/>
    </xf>
    <xf numFmtId="0" fontId="59" fillId="0" borderId="2" xfId="0" applyFont="1" applyBorder="1" applyAlignment="1">
      <alignment horizontal="center" vertical="center"/>
    </xf>
    <xf numFmtId="0" fontId="59" fillId="0" borderId="4" xfId="0" applyFont="1" applyBorder="1" applyAlignment="1">
      <alignment horizontal="center" vertical="center"/>
    </xf>
    <xf numFmtId="0" fontId="59" fillId="0" borderId="7" xfId="0" applyFont="1" applyBorder="1" applyAlignment="1">
      <alignment horizontal="center" vertical="center"/>
    </xf>
    <xf numFmtId="0" fontId="59" fillId="0" borderId="9" xfId="0" applyFont="1" applyBorder="1" applyAlignment="1">
      <alignment horizontal="center" vertical="center"/>
    </xf>
    <xf numFmtId="0" fontId="64" fillId="0" borderId="0" xfId="0" applyFont="1" applyBorder="1" applyAlignment="1">
      <alignment horizontal="center" vertical="center"/>
    </xf>
    <xf numFmtId="0" fontId="62" fillId="0" borderId="0" xfId="0" applyFont="1" applyBorder="1" applyAlignment="1">
      <alignment horizontal="center"/>
    </xf>
    <xf numFmtId="0" fontId="62" fillId="0" borderId="8" xfId="0" applyFont="1" applyBorder="1" applyAlignment="1">
      <alignment horizontal="center"/>
    </xf>
    <xf numFmtId="0" fontId="62" fillId="0" borderId="0" xfId="0" applyFont="1" applyBorder="1" applyAlignment="1">
      <alignment horizontal="left" wrapText="1"/>
    </xf>
    <xf numFmtId="0" fontId="62" fillId="0" borderId="8" xfId="0" applyFont="1" applyBorder="1" applyAlignment="1">
      <alignment horizontal="left" wrapText="1"/>
    </xf>
    <xf numFmtId="0" fontId="65" fillId="0" borderId="2" xfId="0" applyFont="1" applyBorder="1" applyAlignment="1">
      <alignment horizontal="center" vertical="center"/>
    </xf>
    <xf numFmtId="0" fontId="65" fillId="0" borderId="3" xfId="0" applyFont="1" applyBorder="1" applyAlignment="1">
      <alignment horizontal="center" vertical="center"/>
    </xf>
    <xf numFmtId="0" fontId="65" fillId="0" borderId="4" xfId="0" applyFont="1" applyBorder="1" applyAlignment="1">
      <alignment horizontal="center" vertical="center"/>
    </xf>
    <xf numFmtId="0" fontId="65" fillId="0" borderId="42" xfId="0" applyFont="1" applyBorder="1" applyAlignment="1">
      <alignment horizontal="center" vertical="center"/>
    </xf>
    <xf numFmtId="0" fontId="65" fillId="0" borderId="44" xfId="0" applyFont="1" applyBorder="1" applyAlignment="1">
      <alignment horizontal="center" vertical="center"/>
    </xf>
    <xf numFmtId="0" fontId="58" fillId="0" borderId="19" xfId="0" applyFont="1" applyBorder="1" applyAlignment="1">
      <alignment horizontal="center" vertical="center"/>
    </xf>
    <xf numFmtId="0" fontId="58" fillId="0" borderId="20" xfId="0" applyFont="1" applyBorder="1" applyAlignment="1">
      <alignment horizontal="center" vertical="center"/>
    </xf>
    <xf numFmtId="0" fontId="58" fillId="0" borderId="21" xfId="0" applyFont="1" applyBorder="1" applyAlignment="1">
      <alignment horizontal="center" vertical="center"/>
    </xf>
    <xf numFmtId="176" fontId="62" fillId="2" borderId="0" xfId="0" applyNumberFormat="1" applyFont="1" applyFill="1" applyBorder="1" applyAlignment="1">
      <alignment horizontal="distributed" vertical="center"/>
    </xf>
    <xf numFmtId="176" fontId="62" fillId="0" borderId="0" xfId="0" applyNumberFormat="1" applyFont="1" applyBorder="1" applyAlignment="1">
      <alignment horizontal="distributed" vertical="center"/>
    </xf>
    <xf numFmtId="0" fontId="58" fillId="0" borderId="42" xfId="0" applyFont="1" applyFill="1" applyBorder="1" applyAlignment="1">
      <alignment horizontal="center" vertical="center" shrinkToFit="1"/>
    </xf>
    <xf numFmtId="0" fontId="58" fillId="0" borderId="44" xfId="0" applyFont="1" applyFill="1" applyBorder="1" applyAlignment="1">
      <alignment horizontal="center" vertical="center" shrinkToFit="1"/>
    </xf>
    <xf numFmtId="0" fontId="58" fillId="0" borderId="0" xfId="0" applyFont="1" applyBorder="1" applyAlignment="1">
      <alignment horizontal="center" vertical="center"/>
    </xf>
    <xf numFmtId="0" fontId="58" fillId="0" borderId="1" xfId="0" applyFont="1" applyBorder="1" applyAlignment="1">
      <alignment horizontal="center" vertical="center"/>
    </xf>
    <xf numFmtId="0" fontId="59" fillId="0" borderId="7" xfId="0" quotePrefix="1" applyFont="1" applyFill="1" applyBorder="1" applyAlignment="1">
      <alignment horizontal="center" vertical="center"/>
    </xf>
    <xf numFmtId="0" fontId="59" fillId="0" borderId="8" xfId="0" quotePrefix="1" applyFont="1" applyFill="1" applyBorder="1" applyAlignment="1">
      <alignment horizontal="center" vertical="center"/>
    </xf>
    <xf numFmtId="0" fontId="59" fillId="0" borderId="9" xfId="0" quotePrefix="1" applyFont="1" applyFill="1" applyBorder="1" applyAlignment="1">
      <alignment horizontal="center" vertical="center"/>
    </xf>
    <xf numFmtId="0" fontId="4" fillId="2" borderId="45" xfId="0" applyFont="1" applyFill="1" applyBorder="1" applyAlignment="1">
      <alignment horizontal="center" vertical="center" shrinkToFit="1"/>
    </xf>
    <xf numFmtId="0" fontId="4" fillId="2" borderId="32" xfId="0" applyFont="1" applyFill="1" applyBorder="1" applyAlignment="1">
      <alignment horizontal="center" vertical="center" shrinkToFit="1"/>
    </xf>
    <xf numFmtId="0" fontId="19" fillId="0" borderId="0" xfId="0" applyFont="1" applyFill="1" applyAlignment="1">
      <alignment horizontal="center" vertical="center"/>
    </xf>
    <xf numFmtId="0" fontId="4" fillId="0" borderId="29" xfId="0" applyFont="1" applyBorder="1" applyAlignment="1">
      <alignment horizontal="distributed" vertical="center" indent="1"/>
    </xf>
    <xf numFmtId="0" fontId="4" fillId="0" borderId="30" xfId="0" applyFont="1" applyBorder="1" applyAlignment="1">
      <alignment horizontal="distributed" vertical="center" indent="1"/>
    </xf>
    <xf numFmtId="0" fontId="4" fillId="0" borderId="26" xfId="0" applyFont="1" applyBorder="1" applyAlignment="1">
      <alignment horizontal="distributed" vertical="center" indent="1"/>
    </xf>
    <xf numFmtId="0" fontId="4" fillId="0" borderId="27" xfId="0" applyFont="1" applyBorder="1" applyAlignment="1">
      <alignment horizontal="distributed" vertical="center" indent="1"/>
    </xf>
    <xf numFmtId="0" fontId="4" fillId="0" borderId="23" xfId="0" applyFont="1" applyBorder="1" applyAlignment="1">
      <alignment horizontal="distributed" vertical="center" indent="1"/>
    </xf>
    <xf numFmtId="0" fontId="4" fillId="0" borderId="24" xfId="0" applyFont="1" applyBorder="1" applyAlignment="1">
      <alignment horizontal="distributed" vertical="center" indent="1"/>
    </xf>
    <xf numFmtId="0" fontId="4" fillId="2" borderId="30"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25" xfId="0" applyFont="1" applyFill="1" applyBorder="1" applyAlignment="1">
      <alignment horizontal="center" vertical="center"/>
    </xf>
    <xf numFmtId="0" fontId="58" fillId="2" borderId="23" xfId="0" applyFont="1" applyFill="1" applyBorder="1" applyAlignment="1">
      <alignment horizontal="center" vertical="center" shrinkToFit="1"/>
    </xf>
    <xf numFmtId="0" fontId="58" fillId="2" borderId="24" xfId="0" applyFont="1" applyFill="1" applyBorder="1" applyAlignment="1">
      <alignment horizontal="center" vertical="center" shrinkToFit="1"/>
    </xf>
    <xf numFmtId="176" fontId="4" fillId="0" borderId="41" xfId="0" applyNumberFormat="1" applyFont="1" applyBorder="1" applyAlignment="1">
      <alignment horizontal="distributed" vertical="center"/>
    </xf>
    <xf numFmtId="0" fontId="4" fillId="2" borderId="29" xfId="0" applyFont="1" applyFill="1" applyBorder="1" applyAlignment="1">
      <alignment horizontal="center" vertical="center"/>
    </xf>
    <xf numFmtId="9" fontId="4" fillId="2" borderId="60" xfId="0" applyNumberFormat="1" applyFont="1" applyFill="1" applyBorder="1" applyAlignment="1">
      <alignment horizontal="center" vertical="center"/>
    </xf>
    <xf numFmtId="9" fontId="4" fillId="2" borderId="86" xfId="0" applyNumberFormat="1" applyFont="1" applyFill="1" applyBorder="1" applyAlignment="1">
      <alignment horizontal="center" vertical="center"/>
    </xf>
    <xf numFmtId="9" fontId="4" fillId="2" borderId="24" xfId="0" applyNumberFormat="1" applyFont="1" applyFill="1" applyBorder="1" applyAlignment="1">
      <alignment horizontal="center" vertical="center"/>
    </xf>
    <xf numFmtId="0" fontId="4" fillId="2" borderId="23" xfId="0" applyFont="1" applyFill="1" applyBorder="1" applyAlignment="1">
      <alignment horizontal="center" vertical="center"/>
    </xf>
    <xf numFmtId="9" fontId="4" fillId="2" borderId="53" xfId="0" applyNumberFormat="1" applyFont="1" applyFill="1" applyBorder="1" applyAlignment="1">
      <alignment horizontal="center" vertical="center"/>
    </xf>
    <xf numFmtId="9" fontId="4" fillId="2" borderId="87" xfId="0" applyNumberFormat="1" applyFont="1" applyFill="1" applyBorder="1" applyAlignment="1">
      <alignment horizontal="center" vertical="center"/>
    </xf>
    <xf numFmtId="0" fontId="4" fillId="2" borderId="88" xfId="0" applyFont="1" applyFill="1" applyBorder="1" applyAlignment="1">
      <alignment horizontal="center" vertical="center"/>
    </xf>
    <xf numFmtId="0" fontId="4" fillId="2" borderId="33" xfId="0" applyFont="1" applyFill="1" applyBorder="1" applyAlignment="1">
      <alignment horizontal="center" vertical="center"/>
    </xf>
    <xf numFmtId="176" fontId="11" fillId="0" borderId="54" xfId="0" applyNumberFormat="1" applyFont="1" applyBorder="1" applyAlignment="1">
      <alignment horizontal="distributed" vertical="center"/>
    </xf>
    <xf numFmtId="0" fontId="4" fillId="2" borderId="29" xfId="0" applyFont="1" applyFill="1" applyBorder="1" applyAlignment="1">
      <alignment horizontal="center" vertical="center" shrinkToFit="1"/>
    </xf>
    <xf numFmtId="0" fontId="4" fillId="2" borderId="30" xfId="0" applyFont="1" applyFill="1" applyBorder="1" applyAlignment="1">
      <alignment horizontal="center" vertical="center" shrinkToFit="1"/>
    </xf>
    <xf numFmtId="0" fontId="4" fillId="2" borderId="26" xfId="0" applyFont="1" applyFill="1" applyBorder="1" applyAlignment="1">
      <alignment horizontal="center" vertical="center" shrinkToFit="1"/>
    </xf>
    <xf numFmtId="0" fontId="4" fillId="2" borderId="27" xfId="0" applyFont="1" applyFill="1" applyBorder="1" applyAlignment="1">
      <alignment horizontal="center" vertical="center" shrinkToFit="1"/>
    </xf>
    <xf numFmtId="0" fontId="4" fillId="2" borderId="88" xfId="0" applyFont="1" applyFill="1" applyBorder="1" applyAlignment="1">
      <alignment horizontal="center" vertical="center" shrinkToFit="1"/>
    </xf>
    <xf numFmtId="0" fontId="4" fillId="2" borderId="33" xfId="0" applyFont="1" applyFill="1" applyBorder="1" applyAlignment="1">
      <alignment horizontal="center" vertical="center" shrinkToFit="1"/>
    </xf>
    <xf numFmtId="0" fontId="58" fillId="2" borderId="26" xfId="0" applyFont="1" applyFill="1" applyBorder="1" applyAlignment="1">
      <alignment horizontal="center" vertical="center" shrinkToFit="1"/>
    </xf>
    <xf numFmtId="0" fontId="58" fillId="2" borderId="27" xfId="0" applyFont="1" applyFill="1" applyBorder="1" applyAlignment="1">
      <alignment horizontal="center" vertical="center" shrinkToFit="1"/>
    </xf>
    <xf numFmtId="0" fontId="4" fillId="0" borderId="4" xfId="2" applyFont="1" applyBorder="1" applyAlignment="1">
      <alignment horizontal="center" vertical="center"/>
    </xf>
    <xf numFmtId="0" fontId="4" fillId="0" borderId="6" xfId="2" applyFont="1" applyBorder="1" applyAlignment="1">
      <alignment horizontal="center" vertical="center"/>
    </xf>
    <xf numFmtId="0" fontId="4" fillId="0" borderId="9" xfId="2" applyFont="1" applyBorder="1" applyAlignment="1">
      <alignment horizontal="center" vertical="center"/>
    </xf>
    <xf numFmtId="38" fontId="4" fillId="0" borderId="3" xfId="2" applyNumberFormat="1" applyFont="1" applyBorder="1" applyAlignment="1">
      <alignment horizontal="center" vertical="center"/>
    </xf>
    <xf numFmtId="38" fontId="4" fillId="0" borderId="0" xfId="2" applyNumberFormat="1" applyFont="1" applyBorder="1" applyAlignment="1">
      <alignment horizontal="center" vertical="center"/>
    </xf>
    <xf numFmtId="38" fontId="4" fillId="0" borderId="8" xfId="2" applyNumberFormat="1" applyFont="1" applyBorder="1" applyAlignment="1">
      <alignment horizontal="center" vertical="center"/>
    </xf>
    <xf numFmtId="0" fontId="4" fillId="0" borderId="3" xfId="2" applyFont="1" applyBorder="1" applyAlignment="1">
      <alignment horizontal="center" vertical="center"/>
    </xf>
    <xf numFmtId="0" fontId="4" fillId="0" borderId="0" xfId="2" applyFont="1" applyBorder="1" applyAlignment="1">
      <alignment horizontal="center" vertical="center"/>
    </xf>
    <xf numFmtId="0" fontId="4" fillId="0" borderId="8" xfId="2" applyFont="1" applyBorder="1" applyAlignment="1">
      <alignment horizontal="center" vertical="center"/>
    </xf>
    <xf numFmtId="0" fontId="4" fillId="0" borderId="19" xfId="2" applyFont="1" applyBorder="1" applyAlignment="1">
      <alignment horizontal="center" vertical="center" wrapText="1"/>
    </xf>
    <xf numFmtId="0" fontId="4" fillId="0" borderId="20" xfId="2" applyFont="1" applyBorder="1" applyAlignment="1">
      <alignment horizontal="center" vertical="center" wrapText="1"/>
    </xf>
    <xf numFmtId="0" fontId="4" fillId="0" borderId="21" xfId="2" applyFont="1" applyBorder="1" applyAlignment="1">
      <alignment horizontal="center" vertical="center" wrapText="1"/>
    </xf>
    <xf numFmtId="38" fontId="4" fillId="0" borderId="2" xfId="2" applyNumberFormat="1" applyFont="1" applyBorder="1" applyAlignment="1">
      <alignment horizontal="center" vertical="center"/>
    </xf>
    <xf numFmtId="38" fontId="4" fillId="0" borderId="5" xfId="2" applyNumberFormat="1" applyFont="1" applyBorder="1" applyAlignment="1">
      <alignment horizontal="center" vertical="center"/>
    </xf>
    <xf numFmtId="38" fontId="4" fillId="0" borderId="7" xfId="2" applyNumberFormat="1" applyFont="1" applyBorder="1" applyAlignment="1">
      <alignment horizontal="center" vertical="center"/>
    </xf>
    <xf numFmtId="0" fontId="4" fillId="0" borderId="19" xfId="2" applyFont="1" applyBorder="1" applyAlignment="1">
      <alignment horizontal="center" vertical="center"/>
    </xf>
    <xf numFmtId="0" fontId="4" fillId="0" borderId="20" xfId="2" applyFont="1" applyBorder="1" applyAlignment="1">
      <alignment horizontal="center" vertical="center"/>
    </xf>
    <xf numFmtId="0" fontId="4" fillId="0" borderId="21" xfId="2" applyFont="1" applyBorder="1" applyAlignment="1">
      <alignment horizontal="center" vertical="center"/>
    </xf>
    <xf numFmtId="0" fontId="4" fillId="0" borderId="2" xfId="2" applyFont="1" applyBorder="1" applyAlignment="1">
      <alignment horizontal="center" vertical="center" wrapText="1"/>
    </xf>
    <xf numFmtId="0" fontId="4" fillId="0" borderId="7" xfId="2" applyFont="1" applyBorder="1" applyAlignment="1">
      <alignment horizontal="center" vertical="center"/>
    </xf>
    <xf numFmtId="38" fontId="4" fillId="0" borderId="3" xfId="2" applyNumberFormat="1" applyFont="1" applyBorder="1" applyAlignment="1">
      <alignment vertical="center"/>
    </xf>
    <xf numFmtId="0" fontId="4" fillId="0" borderId="3" xfId="2" applyFont="1" applyBorder="1" applyAlignment="1">
      <alignment vertical="center"/>
    </xf>
    <xf numFmtId="0" fontId="4" fillId="0" borderId="8" xfId="2" applyFont="1" applyBorder="1" applyAlignment="1">
      <alignment vertical="center"/>
    </xf>
    <xf numFmtId="0" fontId="4" fillId="0" borderId="4" xfId="2" applyFont="1" applyBorder="1" applyAlignment="1">
      <alignment vertical="center"/>
    </xf>
    <xf numFmtId="0" fontId="4" fillId="0" borderId="9" xfId="2" applyFont="1" applyBorder="1" applyAlignment="1">
      <alignment vertical="center"/>
    </xf>
    <xf numFmtId="0" fontId="4" fillId="0" borderId="43" xfId="2" applyFont="1" applyBorder="1" applyAlignment="1">
      <alignment horizontal="center" vertical="center"/>
    </xf>
    <xf numFmtId="0" fontId="4" fillId="0" borderId="54" xfId="2" applyFont="1" applyBorder="1" applyAlignment="1">
      <alignment vertical="center"/>
    </xf>
    <xf numFmtId="38" fontId="4" fillId="0" borderId="54" xfId="1" applyFont="1" applyBorder="1" applyAlignment="1">
      <alignment vertical="center"/>
    </xf>
    <xf numFmtId="38" fontId="4" fillId="0" borderId="3" xfId="1" applyFont="1" applyBorder="1" applyAlignment="1">
      <alignment vertical="center"/>
    </xf>
    <xf numFmtId="38" fontId="4" fillId="0" borderId="8" xfId="1" applyFont="1" applyBorder="1" applyAlignment="1">
      <alignment vertical="center"/>
    </xf>
    <xf numFmtId="0" fontId="4" fillId="0" borderId="46" xfId="2" applyFont="1" applyBorder="1" applyAlignment="1">
      <alignment vertical="center"/>
    </xf>
    <xf numFmtId="38" fontId="4" fillId="0" borderId="46" xfId="1" applyFont="1" applyBorder="1" applyAlignment="1">
      <alignment vertical="center"/>
    </xf>
    <xf numFmtId="58" fontId="4" fillId="0" borderId="45" xfId="2" applyNumberFormat="1" applyFont="1" applyBorder="1" applyAlignment="1">
      <alignment horizontal="center" vertical="center"/>
    </xf>
    <xf numFmtId="58" fontId="4" fillId="0" borderId="46" xfId="2" applyNumberFormat="1" applyFont="1" applyBorder="1" applyAlignment="1">
      <alignment horizontal="center" vertical="center"/>
    </xf>
    <xf numFmtId="176" fontId="4" fillId="0" borderId="79" xfId="2" applyNumberFormat="1" applyFont="1" applyBorder="1" applyAlignment="1">
      <alignment horizontal="center" vertical="center"/>
    </xf>
    <xf numFmtId="0" fontId="4" fillId="0" borderId="80" xfId="2" applyFont="1" applyBorder="1" applyAlignment="1">
      <alignment horizontal="center" vertical="center"/>
    </xf>
    <xf numFmtId="0" fontId="4" fillId="0" borderId="79" xfId="2" applyFont="1" applyBorder="1" applyAlignment="1">
      <alignment horizontal="center" vertical="center"/>
    </xf>
    <xf numFmtId="0" fontId="4" fillId="0" borderId="79" xfId="2" applyFont="1" applyBorder="1" applyAlignment="1">
      <alignment vertical="center"/>
    </xf>
    <xf numFmtId="38" fontId="4" fillId="0" borderId="46" xfId="1" applyNumberFormat="1" applyFont="1" applyBorder="1" applyAlignment="1">
      <alignment vertical="center"/>
    </xf>
    <xf numFmtId="0" fontId="15" fillId="0" borderId="42" xfId="2" applyFont="1" applyBorder="1" applyAlignment="1">
      <alignment horizontal="center" vertical="center"/>
    </xf>
    <xf numFmtId="0" fontId="15" fillId="0" borderId="43" xfId="2" applyFont="1" applyBorder="1" applyAlignment="1">
      <alignment horizontal="center" vertical="center"/>
    </xf>
    <xf numFmtId="0" fontId="15" fillId="0" borderId="44" xfId="2" applyFont="1" applyBorder="1" applyAlignment="1">
      <alignment horizontal="center" vertical="center"/>
    </xf>
    <xf numFmtId="0" fontId="4" fillId="0" borderId="42" xfId="2" applyFont="1" applyBorder="1" applyAlignment="1">
      <alignment horizontal="left" vertical="center" indent="1"/>
    </xf>
    <xf numFmtId="0" fontId="4" fillId="0" borderId="43" xfId="2" applyFont="1" applyBorder="1" applyAlignment="1">
      <alignment horizontal="left" vertical="center" indent="1"/>
    </xf>
    <xf numFmtId="0" fontId="4" fillId="0" borderId="44" xfId="2" applyFont="1" applyBorder="1" applyAlignment="1">
      <alignment horizontal="left" vertical="center" indent="1"/>
    </xf>
    <xf numFmtId="3" fontId="4" fillId="0" borderId="42" xfId="2" applyNumberFormat="1" applyFont="1" applyBorder="1" applyAlignment="1">
      <alignment horizontal="left" vertical="center" indent="1"/>
    </xf>
    <xf numFmtId="0" fontId="4" fillId="0" borderId="2" xfId="2" applyFont="1" applyBorder="1" applyAlignment="1">
      <alignment horizontal="left" vertical="center" indent="1"/>
    </xf>
    <xf numFmtId="0" fontId="4" fillId="0" borderId="3" xfId="2" applyFont="1" applyBorder="1" applyAlignment="1">
      <alignment horizontal="left" vertical="center" indent="1"/>
    </xf>
    <xf numFmtId="0" fontId="4" fillId="0" borderId="4" xfId="2" applyFont="1" applyBorder="1" applyAlignment="1">
      <alignment horizontal="left" vertical="center" indent="1"/>
    </xf>
    <xf numFmtId="38" fontId="39" fillId="0" borderId="42" xfId="1" applyFont="1" applyBorder="1" applyAlignment="1">
      <alignment horizontal="center" vertical="center"/>
    </xf>
    <xf numFmtId="38" fontId="39" fillId="0" borderId="43" xfId="1" applyFont="1" applyBorder="1" applyAlignment="1">
      <alignment horizontal="center" vertical="center"/>
    </xf>
    <xf numFmtId="38" fontId="39" fillId="0" borderId="44" xfId="1" applyFont="1" applyBorder="1" applyAlignment="1">
      <alignment horizontal="center" vertical="center"/>
    </xf>
    <xf numFmtId="38" fontId="39" fillId="0" borderId="19" xfId="1" quotePrefix="1" applyFont="1" applyBorder="1" applyAlignment="1">
      <alignment horizontal="center" vertical="center"/>
    </xf>
    <xf numFmtId="38" fontId="39" fillId="0" borderId="83" xfId="1" quotePrefix="1" applyFont="1" applyBorder="1" applyAlignment="1">
      <alignment horizontal="center" vertical="center"/>
    </xf>
    <xf numFmtId="38" fontId="39" fillId="0" borderId="2" xfId="1" applyFont="1" applyBorder="1" applyAlignment="1">
      <alignment horizontal="center" vertical="center"/>
    </xf>
    <xf numFmtId="38" fontId="39" fillId="0" borderId="4" xfId="1" applyFont="1" applyBorder="1" applyAlignment="1">
      <alignment horizontal="center" vertical="center"/>
    </xf>
    <xf numFmtId="38" fontId="39" fillId="0" borderId="76" xfId="1" applyFont="1" applyBorder="1" applyAlignment="1">
      <alignment horizontal="center" vertical="center"/>
    </xf>
    <xf numFmtId="38" fontId="39" fillId="0" borderId="77" xfId="1" applyFont="1" applyBorder="1" applyAlignment="1">
      <alignment horizontal="center" vertical="center"/>
    </xf>
    <xf numFmtId="38" fontId="39" fillId="0" borderId="2" xfId="1" applyFont="1" applyBorder="1" applyAlignment="1" applyProtection="1">
      <alignment horizontal="center" vertical="center"/>
      <protection locked="0"/>
    </xf>
    <xf numFmtId="38" fontId="39" fillId="0" borderId="4" xfId="1" applyFont="1" applyBorder="1" applyAlignment="1" applyProtection="1">
      <alignment horizontal="center" vertical="center"/>
      <protection locked="0"/>
    </xf>
    <xf numFmtId="38" fontId="39" fillId="0" borderId="76" xfId="1" applyFont="1" applyBorder="1" applyAlignment="1" applyProtection="1">
      <alignment horizontal="center" vertical="center"/>
      <protection locked="0"/>
    </xf>
    <xf numFmtId="38" fontId="39" fillId="0" borderId="77" xfId="1" applyFont="1" applyBorder="1" applyAlignment="1" applyProtection="1">
      <alignment horizontal="center" vertical="center"/>
      <protection locked="0"/>
    </xf>
    <xf numFmtId="0" fontId="39" fillId="0" borderId="0" xfId="0" applyFont="1" applyAlignment="1">
      <alignment horizontal="left" vertical="center"/>
    </xf>
    <xf numFmtId="0" fontId="7" fillId="0" borderId="0" xfId="0" applyFont="1" applyAlignment="1">
      <alignment horizontal="left" vertical="center" wrapText="1"/>
    </xf>
    <xf numFmtId="0" fontId="39" fillId="0" borderId="0" xfId="0" applyFont="1" applyAlignment="1">
      <alignment horizontal="left" vertical="center" shrinkToFit="1"/>
    </xf>
    <xf numFmtId="0" fontId="39" fillId="0" borderId="0" xfId="0" applyFont="1" applyFill="1" applyBorder="1" applyAlignment="1">
      <alignment horizontal="left" vertical="center" shrinkToFit="1"/>
    </xf>
    <xf numFmtId="0" fontId="4" fillId="3" borderId="2" xfId="0" applyFont="1" applyFill="1" applyBorder="1" applyAlignment="1">
      <alignment horizontal="center" vertical="center"/>
    </xf>
    <xf numFmtId="0" fontId="4" fillId="3" borderId="90"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78" xfId="0" applyFont="1" applyFill="1" applyBorder="1" applyAlignment="1">
      <alignment horizontal="center" vertical="center"/>
    </xf>
    <xf numFmtId="0" fontId="4" fillId="3" borderId="92" xfId="0" applyFont="1" applyFill="1" applyBorder="1" applyAlignment="1">
      <alignment horizontal="center" vertical="center"/>
    </xf>
    <xf numFmtId="0" fontId="4" fillId="3" borderId="93" xfId="0" applyFont="1" applyFill="1" applyBorder="1" applyAlignment="1">
      <alignment horizontal="center" vertical="center"/>
    </xf>
    <xf numFmtId="0" fontId="4" fillId="0" borderId="24" xfId="0" applyFont="1" applyBorder="1" applyAlignment="1">
      <alignment horizontal="center" vertical="center"/>
    </xf>
    <xf numFmtId="0" fontId="4" fillId="3" borderId="89" xfId="0" applyFont="1" applyFill="1" applyBorder="1" applyAlignment="1">
      <alignment horizontal="center" vertical="center"/>
    </xf>
    <xf numFmtId="0" fontId="4" fillId="3" borderId="91" xfId="0" applyFont="1" applyFill="1" applyBorder="1" applyAlignment="1">
      <alignment horizontal="center" vertical="center"/>
    </xf>
    <xf numFmtId="0" fontId="39" fillId="0" borderId="0" xfId="0" applyFont="1" applyAlignment="1">
      <alignment horizontal="left" vertical="center" wrapText="1"/>
    </xf>
    <xf numFmtId="0" fontId="39" fillId="0" borderId="0" xfId="0" applyFont="1" applyAlignment="1">
      <alignment vertical="center" shrinkToFit="1"/>
    </xf>
    <xf numFmtId="0" fontId="0" fillId="0" borderId="0" xfId="0" applyAlignment="1">
      <alignment vertical="center" shrinkToFit="1"/>
    </xf>
    <xf numFmtId="0" fontId="32" fillId="0" borderId="0" xfId="0" applyFont="1" applyFill="1" applyBorder="1" applyAlignment="1">
      <alignment horizontal="left" vertical="center" wrapText="1" shrinkToFit="1"/>
    </xf>
    <xf numFmtId="0" fontId="7" fillId="0" borderId="0" xfId="0" applyFont="1" applyAlignment="1">
      <alignment horizontal="left" vertical="center" wrapText="1" shrinkToFit="1"/>
    </xf>
    <xf numFmtId="0" fontId="0" fillId="0" borderId="0" xfId="0" applyAlignment="1">
      <alignment horizontal="left" vertical="center" wrapText="1" shrinkToFit="1"/>
    </xf>
    <xf numFmtId="0" fontId="4" fillId="0" borderId="0" xfId="0" applyFont="1" applyAlignment="1">
      <alignment horizontal="left" vertical="center"/>
    </xf>
    <xf numFmtId="0" fontId="4" fillId="0" borderId="0" xfId="0" applyFont="1" applyAlignment="1">
      <alignment horizontal="left" vertical="center" shrinkToFit="1"/>
    </xf>
    <xf numFmtId="0" fontId="32" fillId="0" borderId="0" xfId="0" applyFont="1" applyAlignment="1">
      <alignment horizontal="left" vertical="center" wrapText="1"/>
    </xf>
    <xf numFmtId="0" fontId="4" fillId="0" borderId="2" xfId="0" applyFont="1" applyBorder="1" applyAlignment="1">
      <alignment horizontal="center" vertical="center"/>
    </xf>
    <xf numFmtId="0" fontId="4" fillId="0" borderId="90" xfId="0" applyFont="1" applyBorder="1" applyAlignment="1">
      <alignment horizontal="center" vertical="center"/>
    </xf>
    <xf numFmtId="0" fontId="4" fillId="0" borderId="7" xfId="0" applyFont="1" applyBorder="1" applyAlignment="1">
      <alignment horizontal="center" vertical="center"/>
    </xf>
    <xf numFmtId="0" fontId="4" fillId="0" borderId="78" xfId="0" applyFont="1" applyBorder="1" applyAlignment="1">
      <alignment horizontal="center" vertical="center"/>
    </xf>
    <xf numFmtId="0" fontId="4" fillId="0" borderId="89" xfId="0" applyFont="1" applyBorder="1" applyAlignment="1">
      <alignment horizontal="center" vertical="center"/>
    </xf>
    <xf numFmtId="0" fontId="4" fillId="0" borderId="91" xfId="0" applyFont="1" applyBorder="1" applyAlignment="1">
      <alignment horizontal="center" vertical="center"/>
    </xf>
    <xf numFmtId="0" fontId="4" fillId="0" borderId="92" xfId="0" applyFont="1" applyBorder="1" applyAlignment="1">
      <alignment horizontal="center" vertical="center"/>
    </xf>
    <xf numFmtId="0" fontId="4" fillId="0" borderId="93"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vertical="center" wrapText="1" shrinkToFit="1"/>
    </xf>
    <xf numFmtId="0" fontId="68" fillId="0" borderId="0" xfId="0" applyFont="1" applyAlignment="1">
      <alignment vertical="center" shrinkToFit="1"/>
    </xf>
    <xf numFmtId="0" fontId="4" fillId="0" borderId="0" xfId="0" applyFont="1" applyAlignment="1">
      <alignment vertical="center" wrapText="1" shrinkToFit="1"/>
    </xf>
    <xf numFmtId="0" fontId="0" fillId="0" borderId="0" xfId="0" applyFont="1" applyAlignment="1">
      <alignment vertical="center" shrinkToFit="1"/>
    </xf>
    <xf numFmtId="0" fontId="39" fillId="0" borderId="24" xfId="0" applyFont="1" applyBorder="1" applyAlignment="1">
      <alignment horizontal="center" vertical="center"/>
    </xf>
    <xf numFmtId="0" fontId="39" fillId="0" borderId="2" xfId="0" applyFont="1" applyBorder="1" applyAlignment="1">
      <alignment horizontal="center" vertical="center"/>
    </xf>
    <xf numFmtId="0" fontId="39" fillId="0" borderId="90" xfId="0" applyFont="1" applyBorder="1" applyAlignment="1">
      <alignment horizontal="center" vertical="center"/>
    </xf>
    <xf numFmtId="0" fontId="39" fillId="0" borderId="7" xfId="0" applyFont="1" applyBorder="1" applyAlignment="1">
      <alignment horizontal="center" vertical="center"/>
    </xf>
    <xf numFmtId="0" fontId="39" fillId="0" borderId="78" xfId="0" applyFont="1" applyBorder="1" applyAlignment="1">
      <alignment horizontal="center" vertical="center"/>
    </xf>
    <xf numFmtId="0" fontId="39" fillId="0" borderId="89" xfId="0" applyFont="1" applyBorder="1" applyAlignment="1">
      <alignment horizontal="center" vertical="center"/>
    </xf>
    <xf numFmtId="0" fontId="39" fillId="0" borderId="91" xfId="0" applyFont="1" applyBorder="1" applyAlignment="1">
      <alignment horizontal="center" vertical="center"/>
    </xf>
    <xf numFmtId="0" fontId="56" fillId="0" borderId="0" xfId="0" applyFont="1" applyFill="1" applyBorder="1" applyAlignment="1">
      <alignment horizontal="left" vertical="center" shrinkToFit="1"/>
    </xf>
    <xf numFmtId="0" fontId="4" fillId="0" borderId="26" xfId="0" applyFont="1" applyFill="1" applyBorder="1" applyAlignment="1">
      <alignment horizontal="center" vertical="center"/>
    </xf>
    <xf numFmtId="0" fontId="4" fillId="0" borderId="27" xfId="0" applyFont="1" applyFill="1" applyBorder="1" applyAlignment="1">
      <alignment horizontal="center" vertical="center"/>
    </xf>
    <xf numFmtId="9" fontId="4" fillId="0" borderId="27" xfId="0" applyNumberFormat="1" applyFont="1" applyFill="1" applyBorder="1" applyAlignment="1">
      <alignment horizontal="center" vertical="center"/>
    </xf>
    <xf numFmtId="0" fontId="4" fillId="0" borderId="28" xfId="0" applyFont="1" applyFill="1" applyBorder="1" applyAlignment="1">
      <alignment horizontal="center" vertical="center"/>
    </xf>
    <xf numFmtId="0" fontId="4" fillId="0" borderId="29" xfId="0" applyFont="1" applyFill="1" applyBorder="1" applyAlignment="1">
      <alignment horizontal="center" vertical="center"/>
    </xf>
    <xf numFmtId="0" fontId="4" fillId="0" borderId="30" xfId="0" applyFont="1" applyFill="1" applyBorder="1" applyAlignment="1">
      <alignment horizontal="center" vertical="center"/>
    </xf>
    <xf numFmtId="9" fontId="4" fillId="0" borderId="30" xfId="0" applyNumberFormat="1" applyFont="1" applyFill="1" applyBorder="1" applyAlignment="1">
      <alignment horizontal="center" vertical="center"/>
    </xf>
    <xf numFmtId="0" fontId="4" fillId="0" borderId="31" xfId="0" applyFont="1" applyFill="1" applyBorder="1" applyAlignment="1">
      <alignment horizontal="center" vertical="center"/>
    </xf>
    <xf numFmtId="0" fontId="4" fillId="0" borderId="29" xfId="0" applyFont="1" applyFill="1" applyBorder="1" applyAlignment="1">
      <alignment horizontal="center" vertical="center" shrinkToFit="1"/>
    </xf>
    <xf numFmtId="0" fontId="4" fillId="0" borderId="30" xfId="0" applyFont="1" applyFill="1" applyBorder="1" applyAlignment="1">
      <alignment horizontal="center" vertical="center" shrinkToFit="1"/>
    </xf>
    <xf numFmtId="0" fontId="4" fillId="0" borderId="80" xfId="0" applyFont="1" applyFill="1" applyBorder="1" applyAlignment="1">
      <alignment horizontal="center" vertical="center" shrinkToFit="1"/>
    </xf>
    <xf numFmtId="0" fontId="4" fillId="0" borderId="34" xfId="0" applyFont="1" applyFill="1" applyBorder="1" applyAlignment="1">
      <alignment horizontal="center" vertical="center" shrinkToFit="1"/>
    </xf>
    <xf numFmtId="176" fontId="4" fillId="0" borderId="41" xfId="0" applyNumberFormat="1" applyFont="1" applyFill="1" applyBorder="1" applyAlignment="1">
      <alignment horizontal="distributed" vertical="center"/>
    </xf>
    <xf numFmtId="176" fontId="11" fillId="0" borderId="94" xfId="0" applyNumberFormat="1" applyFont="1" applyFill="1" applyBorder="1" applyAlignment="1">
      <alignment horizontal="distributed" vertical="center"/>
    </xf>
    <xf numFmtId="0" fontId="4" fillId="0" borderId="23" xfId="0" applyFont="1" applyFill="1" applyBorder="1" applyAlignment="1">
      <alignment horizontal="center" vertical="center"/>
    </xf>
    <xf numFmtId="0" fontId="4" fillId="0" borderId="24" xfId="0" applyFont="1" applyFill="1" applyBorder="1" applyAlignment="1">
      <alignment horizontal="center" vertical="center"/>
    </xf>
    <xf numFmtId="9" fontId="4" fillId="0" borderId="24" xfId="0" applyNumberFormat="1" applyFont="1" applyFill="1" applyBorder="1" applyAlignment="1">
      <alignment horizontal="center" vertical="center"/>
    </xf>
    <xf numFmtId="0" fontId="4" fillId="0" borderId="25" xfId="0" applyFont="1" applyFill="1" applyBorder="1" applyAlignment="1">
      <alignment horizontal="center" vertical="center"/>
    </xf>
    <xf numFmtId="0" fontId="4" fillId="0" borderId="26" xfId="0" applyFont="1" applyFill="1" applyBorder="1" applyAlignment="1">
      <alignment horizontal="center" vertical="center" shrinkToFit="1"/>
    </xf>
    <xf numFmtId="0" fontId="4" fillId="0" borderId="27" xfId="0" applyFont="1" applyFill="1" applyBorder="1" applyAlignment="1">
      <alignment horizontal="center" vertical="center" shrinkToFit="1"/>
    </xf>
    <xf numFmtId="0" fontId="4" fillId="0" borderId="88" xfId="0" applyFont="1" applyFill="1" applyBorder="1" applyAlignment="1">
      <alignment horizontal="center" vertical="center" shrinkToFit="1"/>
    </xf>
    <xf numFmtId="0" fontId="4" fillId="0" borderId="33" xfId="0" applyFont="1" applyFill="1" applyBorder="1" applyAlignment="1">
      <alignment horizontal="center" vertical="center" shrinkToFit="1"/>
    </xf>
    <xf numFmtId="0" fontId="4" fillId="0" borderId="26" xfId="0" applyFont="1" applyFill="1" applyBorder="1" applyAlignment="1">
      <alignment horizontal="distributed" vertical="center" indent="1"/>
    </xf>
    <xf numFmtId="0" fontId="4" fillId="0" borderId="27" xfId="0" applyFont="1" applyFill="1" applyBorder="1" applyAlignment="1">
      <alignment horizontal="distributed" vertical="center" indent="1"/>
    </xf>
    <xf numFmtId="0" fontId="4" fillId="0" borderId="29" xfId="0" applyFont="1" applyFill="1" applyBorder="1" applyAlignment="1">
      <alignment horizontal="distributed" vertical="center" indent="1"/>
    </xf>
    <xf numFmtId="0" fontId="4" fillId="0" borderId="30" xfId="0" applyFont="1" applyFill="1" applyBorder="1" applyAlignment="1">
      <alignment horizontal="distributed" vertical="center" indent="1"/>
    </xf>
    <xf numFmtId="0" fontId="4" fillId="0" borderId="23" xfId="0" applyFont="1" applyFill="1" applyBorder="1" applyAlignment="1">
      <alignment horizontal="center" vertical="center" shrinkToFit="1"/>
    </xf>
    <xf numFmtId="0" fontId="4" fillId="0" borderId="24" xfId="0" applyFont="1" applyFill="1" applyBorder="1" applyAlignment="1">
      <alignment horizontal="center" vertical="center" shrinkToFit="1"/>
    </xf>
    <xf numFmtId="0" fontId="4" fillId="0" borderId="45" xfId="0" applyFont="1" applyFill="1" applyBorder="1" applyAlignment="1">
      <alignment horizontal="center" vertical="center" shrinkToFit="1"/>
    </xf>
    <xf numFmtId="0" fontId="4" fillId="0" borderId="32" xfId="0" applyFont="1" applyFill="1" applyBorder="1" applyAlignment="1">
      <alignment horizontal="center" vertical="center" shrinkToFit="1"/>
    </xf>
    <xf numFmtId="0" fontId="4" fillId="0" borderId="23" xfId="0" applyFont="1" applyFill="1" applyBorder="1" applyAlignment="1">
      <alignment horizontal="distributed" vertical="center" indent="1"/>
    </xf>
    <xf numFmtId="0" fontId="4" fillId="0" borderId="24" xfId="0" applyFont="1" applyFill="1" applyBorder="1" applyAlignment="1">
      <alignment horizontal="distributed" vertical="center" indent="1"/>
    </xf>
    <xf numFmtId="0" fontId="4" fillId="0" borderId="0" xfId="0" applyFont="1" applyAlignment="1">
      <alignment horizontal="center" vertical="center"/>
    </xf>
    <xf numFmtId="38" fontId="31" fillId="0" borderId="2" xfId="1" applyFont="1" applyBorder="1" applyAlignment="1" applyProtection="1">
      <alignment horizontal="center" vertical="center"/>
      <protection locked="0"/>
    </xf>
    <xf numFmtId="38" fontId="31" fillId="0" borderId="4" xfId="1" applyFont="1" applyBorder="1" applyAlignment="1" applyProtection="1">
      <alignment horizontal="center" vertical="center"/>
      <protection locked="0"/>
    </xf>
    <xf numFmtId="38" fontId="31" fillId="0" borderId="76" xfId="1" applyFont="1" applyBorder="1" applyAlignment="1" applyProtection="1">
      <alignment horizontal="center" vertical="center"/>
      <protection locked="0"/>
    </xf>
    <xf numFmtId="38" fontId="31" fillId="0" borderId="77" xfId="1" applyFont="1" applyBorder="1" applyAlignment="1" applyProtection="1">
      <alignment horizontal="center" vertical="center"/>
      <protection locked="0"/>
    </xf>
    <xf numFmtId="38" fontId="31" fillId="0" borderId="2" xfId="1" applyFont="1" applyBorder="1" applyAlignment="1">
      <alignment horizontal="center" vertical="center"/>
    </xf>
    <xf numFmtId="38" fontId="31" fillId="0" borderId="4" xfId="1" applyFont="1" applyBorder="1" applyAlignment="1">
      <alignment horizontal="center" vertical="center"/>
    </xf>
    <xf numFmtId="38" fontId="31" fillId="0" borderId="76" xfId="1" applyFont="1" applyBorder="1" applyAlignment="1">
      <alignment horizontal="center" vertical="center"/>
    </xf>
    <xf numFmtId="38" fontId="31" fillId="0" borderId="77" xfId="1" applyFont="1" applyBorder="1" applyAlignment="1">
      <alignment horizontal="center" vertical="center"/>
    </xf>
    <xf numFmtId="38" fontId="31" fillId="0" borderId="19" xfId="1" quotePrefix="1" applyFont="1" applyBorder="1" applyAlignment="1">
      <alignment horizontal="center" vertical="center"/>
    </xf>
    <xf numFmtId="38" fontId="31" fillId="0" borderId="83" xfId="1" quotePrefix="1" applyFont="1" applyBorder="1" applyAlignment="1">
      <alignment horizontal="center" vertical="center"/>
    </xf>
    <xf numFmtId="0" fontId="39" fillId="0" borderId="0" xfId="0" applyFont="1" applyAlignment="1">
      <alignment horizontal="center" vertical="center"/>
    </xf>
    <xf numFmtId="0" fontId="39" fillId="0" borderId="0" xfId="0" applyFont="1" applyAlignment="1">
      <alignment horizontal="distributed" vertical="center"/>
    </xf>
    <xf numFmtId="0" fontId="30" fillId="0" borderId="0" xfId="3" applyFont="1" applyBorder="1" applyAlignment="1">
      <alignment horizontal="center"/>
    </xf>
    <xf numFmtId="176" fontId="4" fillId="0" borderId="0" xfId="0" applyNumberFormat="1" applyFont="1" applyBorder="1" applyAlignment="1">
      <alignment horizontal="distributed" vertical="center"/>
    </xf>
    <xf numFmtId="0" fontId="4" fillId="0" borderId="0" xfId="0" applyFont="1" applyBorder="1" applyAlignment="1">
      <alignment horizontal="distributed" vertical="center"/>
    </xf>
    <xf numFmtId="0" fontId="59" fillId="0" borderId="0" xfId="0" applyFont="1" applyFill="1" applyBorder="1" applyAlignment="1">
      <alignment horizontal="center" vertical="center"/>
    </xf>
    <xf numFmtId="0" fontId="59" fillId="0" borderId="0" xfId="0" quotePrefix="1" applyFont="1" applyFill="1" applyBorder="1" applyAlignment="1">
      <alignment horizontal="center" vertical="center"/>
    </xf>
    <xf numFmtId="0" fontId="58" fillId="0" borderId="0" xfId="0" applyFont="1" applyFill="1" applyBorder="1" applyAlignment="1">
      <alignment horizontal="center" vertical="center"/>
    </xf>
    <xf numFmtId="0" fontId="39" fillId="0" borderId="59" xfId="0" applyFont="1" applyBorder="1" applyAlignment="1">
      <alignment horizontal="center" vertical="center"/>
    </xf>
    <xf numFmtId="0" fontId="39" fillId="0" borderId="46" xfId="0" applyFont="1" applyBorder="1" applyAlignment="1">
      <alignment horizontal="center" vertical="center"/>
    </xf>
    <xf numFmtId="0" fontId="39" fillId="0" borderId="32" xfId="0" applyFont="1" applyBorder="1" applyAlignment="1">
      <alignment horizontal="center" vertical="center"/>
    </xf>
    <xf numFmtId="0" fontId="4" fillId="0" borderId="59" xfId="0" applyFont="1" applyBorder="1" applyAlignment="1">
      <alignment horizontal="center" vertical="center"/>
    </xf>
    <xf numFmtId="0" fontId="4" fillId="0" borderId="46" xfId="0" applyFont="1" applyBorder="1" applyAlignment="1">
      <alignment horizontal="center" vertical="center"/>
    </xf>
    <xf numFmtId="0" fontId="4" fillId="0" borderId="32" xfId="0" applyFont="1" applyBorder="1" applyAlignment="1">
      <alignment horizontal="center" vertical="center"/>
    </xf>
    <xf numFmtId="0" fontId="8" fillId="0" borderId="5" xfId="0" applyFont="1" applyBorder="1" applyAlignment="1">
      <alignment horizontal="center" vertical="center"/>
    </xf>
    <xf numFmtId="0" fontId="8" fillId="0" borderId="0" xfId="0" applyFont="1" applyBorder="1" applyAlignment="1">
      <alignment horizontal="center" vertical="center"/>
    </xf>
    <xf numFmtId="0" fontId="8" fillId="0" borderId="6" xfId="0" applyFont="1" applyBorder="1" applyAlignment="1">
      <alignment horizontal="center" vertical="center"/>
    </xf>
    <xf numFmtId="0" fontId="45" fillId="0" borderId="0" xfId="0" applyFont="1" applyAlignment="1">
      <alignment horizontal="center" vertical="center"/>
    </xf>
    <xf numFmtId="0" fontId="42" fillId="0" borderId="63" xfId="0" applyFont="1" applyBorder="1" applyAlignment="1">
      <alignment horizontal="center" vertical="center"/>
    </xf>
    <xf numFmtId="0" fontId="43" fillId="0" borderId="0" xfId="0" applyFont="1" applyBorder="1" applyAlignment="1">
      <alignment vertical="top" wrapText="1"/>
    </xf>
    <xf numFmtId="0" fontId="39" fillId="0" borderId="42" xfId="0" applyFont="1" applyBorder="1" applyAlignment="1">
      <alignment horizontal="center" vertical="center"/>
    </xf>
    <xf numFmtId="0" fontId="39" fillId="0" borderId="43" xfId="0" applyFont="1" applyBorder="1" applyAlignment="1">
      <alignment horizontal="center" vertical="center"/>
    </xf>
    <xf numFmtId="0" fontId="39" fillId="0" borderId="44" xfId="0" applyFont="1" applyBorder="1" applyAlignment="1">
      <alignment horizontal="center" vertical="center"/>
    </xf>
    <xf numFmtId="0" fontId="43" fillId="0" borderId="0" xfId="0" applyFont="1" applyBorder="1" applyAlignment="1">
      <alignment vertical="center" wrapText="1"/>
    </xf>
    <xf numFmtId="0" fontId="39" fillId="0" borderId="5" xfId="0" applyFont="1" applyBorder="1" applyAlignment="1">
      <alignment horizontal="center" vertical="center"/>
    </xf>
    <xf numFmtId="0" fontId="39" fillId="0" borderId="6" xfId="0" applyFont="1" applyBorder="1" applyAlignment="1">
      <alignment horizontal="center" vertical="center"/>
    </xf>
    <xf numFmtId="0" fontId="39" fillId="0" borderId="1" xfId="0" applyFont="1" applyBorder="1" applyAlignment="1">
      <alignment horizontal="center" vertical="center"/>
    </xf>
    <xf numFmtId="0" fontId="39" fillId="0" borderId="9" xfId="0" applyFont="1" applyBorder="1" applyAlignment="1">
      <alignment horizontal="center" vertical="center"/>
    </xf>
    <xf numFmtId="0" fontId="39" fillId="0" borderId="0" xfId="0" applyFont="1" applyBorder="1" applyAlignment="1">
      <alignment vertical="center" wrapText="1"/>
    </xf>
    <xf numFmtId="0" fontId="4" fillId="0" borderId="0" xfId="0" applyFont="1" applyBorder="1" applyAlignment="1">
      <alignment vertical="center" wrapText="1"/>
    </xf>
    <xf numFmtId="49" fontId="39" fillId="0" borderId="0" xfId="0" applyNumberFormat="1" applyFont="1" applyBorder="1" applyAlignment="1">
      <alignment vertical="top" wrapText="1"/>
    </xf>
    <xf numFmtId="49" fontId="39" fillId="0" borderId="0" xfId="0" applyNumberFormat="1" applyFont="1" applyBorder="1" applyAlignment="1">
      <alignment vertical="center" wrapText="1"/>
    </xf>
    <xf numFmtId="0" fontId="39" fillId="0" borderId="0" xfId="0" applyFont="1" applyBorder="1" applyAlignment="1">
      <alignment horizontal="center" vertical="center"/>
    </xf>
    <xf numFmtId="49" fontId="39" fillId="0" borderId="0" xfId="0" applyNumberFormat="1" applyFont="1" applyBorder="1" applyAlignment="1">
      <alignment horizontal="left" vertical="center" wrapText="1"/>
    </xf>
    <xf numFmtId="0" fontId="39" fillId="0" borderId="4" xfId="0" applyFont="1" applyBorder="1" applyAlignment="1">
      <alignment horizontal="center" vertical="center"/>
    </xf>
    <xf numFmtId="0" fontId="41" fillId="0" borderId="42" xfId="0" applyFont="1" applyBorder="1" applyAlignment="1">
      <alignment horizontal="center" vertical="center"/>
    </xf>
    <xf numFmtId="0" fontId="41" fillId="0" borderId="43" xfId="0" applyFont="1" applyBorder="1" applyAlignment="1">
      <alignment horizontal="center" vertical="center"/>
    </xf>
    <xf numFmtId="0" fontId="41" fillId="0" borderId="44" xfId="0" applyFont="1" applyBorder="1" applyAlignment="1">
      <alignment horizontal="center" vertical="center"/>
    </xf>
    <xf numFmtId="0" fontId="39" fillId="0" borderId="0" xfId="0" applyFont="1" applyBorder="1" applyAlignment="1">
      <alignment horizontal="right" vertical="center"/>
    </xf>
    <xf numFmtId="176" fontId="4" fillId="0" borderId="0" xfId="0" applyNumberFormat="1" applyFont="1" applyBorder="1" applyAlignment="1">
      <alignment horizontal="center" vertical="center"/>
    </xf>
    <xf numFmtId="0" fontId="39" fillId="0" borderId="1" xfId="13" applyFont="1" applyBorder="1" applyAlignment="1">
      <alignment horizontal="center" vertical="center" shrinkToFit="1"/>
    </xf>
    <xf numFmtId="0" fontId="39" fillId="0" borderId="1" xfId="13" applyFont="1" applyBorder="1" applyAlignment="1">
      <alignment horizontal="left" vertical="center" shrinkToFit="1"/>
    </xf>
    <xf numFmtId="0" fontId="39" fillId="0" borderId="1" xfId="13" applyFont="1" applyFill="1" applyBorder="1" applyAlignment="1">
      <alignment horizontal="center" vertical="center" shrinkToFit="1"/>
    </xf>
    <xf numFmtId="0" fontId="39" fillId="5" borderId="0" xfId="13" applyFont="1" applyFill="1" applyBorder="1" applyAlignment="1">
      <alignment horizontal="left" vertical="center" wrapText="1"/>
    </xf>
    <xf numFmtId="0" fontId="39" fillId="0" borderId="0" xfId="14" applyFont="1" applyBorder="1"/>
    <xf numFmtId="0" fontId="39" fillId="5" borderId="1" xfId="13" applyFont="1" applyFill="1" applyBorder="1" applyAlignment="1">
      <alignment horizontal="center" vertical="center"/>
    </xf>
    <xf numFmtId="0" fontId="39" fillId="5" borderId="0" xfId="13" applyFont="1" applyFill="1" applyBorder="1" applyAlignment="1">
      <alignment horizontal="left" vertical="top" wrapText="1"/>
    </xf>
    <xf numFmtId="0" fontId="39" fillId="0" borderId="1" xfId="13" applyFont="1" applyFill="1" applyBorder="1" applyAlignment="1">
      <alignment horizontal="center" vertical="center" wrapText="1" shrinkToFit="1"/>
    </xf>
    <xf numFmtId="0" fontId="39" fillId="0" borderId="1" xfId="13" applyFont="1" applyFill="1" applyBorder="1" applyAlignment="1">
      <alignment horizontal="left" vertical="center" shrinkToFit="1"/>
    </xf>
    <xf numFmtId="0" fontId="39" fillId="0" borderId="1" xfId="13" applyFont="1" applyFill="1" applyBorder="1" applyAlignment="1">
      <alignment horizontal="left" vertical="top" shrinkToFit="1"/>
    </xf>
    <xf numFmtId="0" fontId="39" fillId="0" borderId="1" xfId="13" applyFont="1" applyBorder="1" applyAlignment="1">
      <alignment horizontal="center" vertical="center" wrapText="1"/>
    </xf>
    <xf numFmtId="0" fontId="39" fillId="0" borderId="0" xfId="13" applyFont="1" applyBorder="1" applyAlignment="1">
      <alignment horizontal="left" vertical="center" shrinkToFit="1"/>
    </xf>
    <xf numFmtId="0" fontId="39" fillId="0" borderId="0" xfId="13" applyFont="1" applyBorder="1" applyAlignment="1">
      <alignment horizontal="center" vertical="center" shrinkToFit="1"/>
    </xf>
    <xf numFmtId="0" fontId="53" fillId="0" borderId="0" xfId="15" applyFont="1" applyBorder="1" applyAlignment="1" applyProtection="1">
      <alignment horizontal="center" vertical="center" shrinkToFit="1"/>
    </xf>
  </cellXfs>
  <cellStyles count="19">
    <cellStyle name="パーセント" xfId="16" builtinId="5"/>
    <cellStyle name="ハイパーリンク" xfId="15" builtinId="8"/>
    <cellStyle name="桁区切り" xfId="1" builtinId="6"/>
    <cellStyle name="桁区切り_遠隔ほ場公開数量" xfId="6" xr:uid="{00000000-0005-0000-0000-000003000000}"/>
    <cellStyle name="桁区切り_浪岡内訳比較" xfId="4" xr:uid="{00000000-0005-0000-0000-000004000000}"/>
    <cellStyle name="標準" xfId="0" builtinId="0"/>
    <cellStyle name="標準 2" xfId="18" xr:uid="{34183BFE-FFFE-407F-9279-C6FB3665AE44}"/>
    <cellStyle name="標準 2 2 2" xfId="14" xr:uid="{00000000-0005-0000-0000-000006000000}"/>
    <cellStyle name="標準 2 2 4" xfId="17" xr:uid="{0DDA4B5E-079B-4F8B-9DB4-E8B82187D756}"/>
    <cellStyle name="標準 2 5" xfId="13" xr:uid="{00000000-0005-0000-0000-000007000000}"/>
    <cellStyle name="標準_遠隔ほ場公開数量" xfId="5" xr:uid="{00000000-0005-0000-0000-000008000000}"/>
    <cellStyle name="標準_下北少年自然の家改修建築工事" xfId="8" xr:uid="{00000000-0005-0000-0000-000009000000}"/>
    <cellStyle name="標準_改修 内訳・見積比較表（当初納めた設計書）" xfId="11" xr:uid="{00000000-0005-0000-0000-00000A000000}"/>
    <cellStyle name="標準_現場説明書1304" xfId="12" xr:uid="{00000000-0005-0000-0000-00000B000000}"/>
    <cellStyle name="標準_弘実内訳" xfId="9" xr:uid="{00000000-0005-0000-0000-00000C000000}"/>
    <cellStyle name="標準_青森第一高等養護学校内訳" xfId="3" xr:uid="{00000000-0005-0000-0000-00000D000000}"/>
    <cellStyle name="標準_設計書表紙.Ex)xls" xfId="2" xr:uid="{00000000-0005-0000-0000-00000E000000}"/>
    <cellStyle name="標準_板柳高校" xfId="7" xr:uid="{00000000-0005-0000-0000-00000F000000}"/>
    <cellStyle name="標準_野辺地高耐震" xfId="10" xr:uid="{00000000-0005-0000-0000-000010000000}"/>
  </cellStyles>
  <dxfs count="28">
    <dxf>
      <font>
        <color theme="0"/>
      </font>
    </dxf>
    <dxf>
      <font>
        <color theme="0"/>
      </font>
    </dxf>
    <dxf>
      <font>
        <color theme="0"/>
      </font>
    </dxf>
    <dxf>
      <font>
        <color theme="0"/>
      </font>
    </dxf>
    <dxf>
      <font>
        <color theme="6"/>
      </font>
    </dxf>
    <dxf>
      <font>
        <strike/>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6"/>
      </font>
    </dxf>
    <dxf>
      <border>
        <bottom/>
        <vertical/>
        <horizontal/>
      </border>
    </dxf>
    <dxf>
      <font>
        <strike/>
      </font>
      <border>
        <bottom/>
        <vertical/>
        <horizontal/>
      </border>
    </dxf>
    <dxf>
      <font>
        <color theme="6"/>
      </font>
    </dxf>
    <dxf>
      <font>
        <strike/>
      </font>
    </dxf>
    <dxf>
      <font>
        <color theme="6"/>
      </font>
    </dxf>
    <dxf>
      <font>
        <strike/>
      </font>
    </dxf>
  </dxfs>
  <tableStyles count="0" defaultTableStyle="TableStyleMedium2" defaultPivotStyle="PivotStyleLight16"/>
  <colors>
    <mruColors>
      <color rgb="FFFFFFCC"/>
      <color rgb="FFFFFF99"/>
      <color rgb="FF99CC00"/>
      <color rgb="FF99CCFF"/>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2.xml"/><Relationship Id="rId21" Type="http://schemas.openxmlformats.org/officeDocument/2006/relationships/worksheet" Target="worksheets/sheet21.xml"/><Relationship Id="rId42" Type="http://schemas.openxmlformats.org/officeDocument/2006/relationships/externalLink" Target="externalLinks/externalLink17.xml"/><Relationship Id="rId63" Type="http://schemas.openxmlformats.org/officeDocument/2006/relationships/externalLink" Target="externalLinks/externalLink38.xml"/><Relationship Id="rId84" Type="http://schemas.openxmlformats.org/officeDocument/2006/relationships/externalLink" Target="externalLinks/externalLink59.xml"/><Relationship Id="rId138" Type="http://schemas.openxmlformats.org/officeDocument/2006/relationships/externalLink" Target="externalLinks/externalLink113.xml"/><Relationship Id="rId159" Type="http://schemas.openxmlformats.org/officeDocument/2006/relationships/externalLink" Target="externalLinks/externalLink134.xml"/><Relationship Id="rId170" Type="http://schemas.openxmlformats.org/officeDocument/2006/relationships/externalLink" Target="externalLinks/externalLink145.xml"/><Relationship Id="rId191" Type="http://schemas.openxmlformats.org/officeDocument/2006/relationships/externalLink" Target="externalLinks/externalLink166.xml"/><Relationship Id="rId205" Type="http://schemas.openxmlformats.org/officeDocument/2006/relationships/externalLink" Target="externalLinks/externalLink180.xml"/><Relationship Id="rId226" Type="http://schemas.openxmlformats.org/officeDocument/2006/relationships/externalLink" Target="externalLinks/externalLink201.xml"/><Relationship Id="rId247" Type="http://schemas.openxmlformats.org/officeDocument/2006/relationships/externalLink" Target="externalLinks/externalLink222.xml"/><Relationship Id="rId107" Type="http://schemas.openxmlformats.org/officeDocument/2006/relationships/externalLink" Target="externalLinks/externalLink82.xml"/><Relationship Id="rId268" Type="http://schemas.openxmlformats.org/officeDocument/2006/relationships/externalLink" Target="externalLinks/externalLink243.xml"/><Relationship Id="rId11" Type="http://schemas.openxmlformats.org/officeDocument/2006/relationships/worksheet" Target="worksheets/sheet11.xml"/><Relationship Id="rId32" Type="http://schemas.openxmlformats.org/officeDocument/2006/relationships/externalLink" Target="externalLinks/externalLink7.xml"/><Relationship Id="rId53" Type="http://schemas.openxmlformats.org/officeDocument/2006/relationships/externalLink" Target="externalLinks/externalLink28.xml"/><Relationship Id="rId74" Type="http://schemas.openxmlformats.org/officeDocument/2006/relationships/externalLink" Target="externalLinks/externalLink49.xml"/><Relationship Id="rId128" Type="http://schemas.openxmlformats.org/officeDocument/2006/relationships/externalLink" Target="externalLinks/externalLink103.xml"/><Relationship Id="rId149" Type="http://schemas.openxmlformats.org/officeDocument/2006/relationships/externalLink" Target="externalLinks/externalLink124.xml"/><Relationship Id="rId5" Type="http://schemas.openxmlformats.org/officeDocument/2006/relationships/worksheet" Target="worksheets/sheet5.xml"/><Relationship Id="rId95" Type="http://schemas.openxmlformats.org/officeDocument/2006/relationships/externalLink" Target="externalLinks/externalLink70.xml"/><Relationship Id="rId160" Type="http://schemas.openxmlformats.org/officeDocument/2006/relationships/externalLink" Target="externalLinks/externalLink135.xml"/><Relationship Id="rId181" Type="http://schemas.openxmlformats.org/officeDocument/2006/relationships/externalLink" Target="externalLinks/externalLink156.xml"/><Relationship Id="rId216" Type="http://schemas.openxmlformats.org/officeDocument/2006/relationships/externalLink" Target="externalLinks/externalLink191.xml"/><Relationship Id="rId237" Type="http://schemas.openxmlformats.org/officeDocument/2006/relationships/externalLink" Target="externalLinks/externalLink212.xml"/><Relationship Id="rId258" Type="http://schemas.openxmlformats.org/officeDocument/2006/relationships/externalLink" Target="externalLinks/externalLink233.xml"/><Relationship Id="rId279" Type="http://schemas.openxmlformats.org/officeDocument/2006/relationships/externalLink" Target="externalLinks/externalLink254.xml"/><Relationship Id="rId22" Type="http://schemas.openxmlformats.org/officeDocument/2006/relationships/worksheet" Target="worksheets/sheet22.xml"/><Relationship Id="rId43" Type="http://schemas.openxmlformats.org/officeDocument/2006/relationships/externalLink" Target="externalLinks/externalLink18.xml"/><Relationship Id="rId64" Type="http://schemas.openxmlformats.org/officeDocument/2006/relationships/externalLink" Target="externalLinks/externalLink39.xml"/><Relationship Id="rId118" Type="http://schemas.openxmlformats.org/officeDocument/2006/relationships/externalLink" Target="externalLinks/externalLink93.xml"/><Relationship Id="rId139" Type="http://schemas.openxmlformats.org/officeDocument/2006/relationships/externalLink" Target="externalLinks/externalLink114.xml"/><Relationship Id="rId85" Type="http://schemas.openxmlformats.org/officeDocument/2006/relationships/externalLink" Target="externalLinks/externalLink60.xml"/><Relationship Id="rId150" Type="http://schemas.openxmlformats.org/officeDocument/2006/relationships/externalLink" Target="externalLinks/externalLink125.xml"/><Relationship Id="rId171" Type="http://schemas.openxmlformats.org/officeDocument/2006/relationships/externalLink" Target="externalLinks/externalLink146.xml"/><Relationship Id="rId192" Type="http://schemas.openxmlformats.org/officeDocument/2006/relationships/externalLink" Target="externalLinks/externalLink167.xml"/><Relationship Id="rId206" Type="http://schemas.openxmlformats.org/officeDocument/2006/relationships/externalLink" Target="externalLinks/externalLink181.xml"/><Relationship Id="rId227" Type="http://schemas.openxmlformats.org/officeDocument/2006/relationships/externalLink" Target="externalLinks/externalLink202.xml"/><Relationship Id="rId248" Type="http://schemas.openxmlformats.org/officeDocument/2006/relationships/externalLink" Target="externalLinks/externalLink223.xml"/><Relationship Id="rId269" Type="http://schemas.openxmlformats.org/officeDocument/2006/relationships/externalLink" Target="externalLinks/externalLink244.xml"/><Relationship Id="rId12" Type="http://schemas.openxmlformats.org/officeDocument/2006/relationships/worksheet" Target="worksheets/sheet12.xml"/><Relationship Id="rId33" Type="http://schemas.openxmlformats.org/officeDocument/2006/relationships/externalLink" Target="externalLinks/externalLink8.xml"/><Relationship Id="rId108" Type="http://schemas.openxmlformats.org/officeDocument/2006/relationships/externalLink" Target="externalLinks/externalLink83.xml"/><Relationship Id="rId129" Type="http://schemas.openxmlformats.org/officeDocument/2006/relationships/externalLink" Target="externalLinks/externalLink104.xml"/><Relationship Id="rId280" Type="http://schemas.openxmlformats.org/officeDocument/2006/relationships/theme" Target="theme/theme1.xml"/><Relationship Id="rId54" Type="http://schemas.openxmlformats.org/officeDocument/2006/relationships/externalLink" Target="externalLinks/externalLink29.xml"/><Relationship Id="rId75" Type="http://schemas.openxmlformats.org/officeDocument/2006/relationships/externalLink" Target="externalLinks/externalLink50.xml"/><Relationship Id="rId96" Type="http://schemas.openxmlformats.org/officeDocument/2006/relationships/externalLink" Target="externalLinks/externalLink71.xml"/><Relationship Id="rId140" Type="http://schemas.openxmlformats.org/officeDocument/2006/relationships/externalLink" Target="externalLinks/externalLink115.xml"/><Relationship Id="rId161" Type="http://schemas.openxmlformats.org/officeDocument/2006/relationships/externalLink" Target="externalLinks/externalLink136.xml"/><Relationship Id="rId182" Type="http://schemas.openxmlformats.org/officeDocument/2006/relationships/externalLink" Target="externalLinks/externalLink157.xml"/><Relationship Id="rId217" Type="http://schemas.openxmlformats.org/officeDocument/2006/relationships/externalLink" Target="externalLinks/externalLink192.xml"/><Relationship Id="rId6" Type="http://schemas.openxmlformats.org/officeDocument/2006/relationships/worksheet" Target="worksheets/sheet6.xml"/><Relationship Id="rId238" Type="http://schemas.openxmlformats.org/officeDocument/2006/relationships/externalLink" Target="externalLinks/externalLink213.xml"/><Relationship Id="rId259" Type="http://schemas.openxmlformats.org/officeDocument/2006/relationships/externalLink" Target="externalLinks/externalLink234.xml"/><Relationship Id="rId23" Type="http://schemas.openxmlformats.org/officeDocument/2006/relationships/worksheet" Target="worksheets/sheet23.xml"/><Relationship Id="rId119" Type="http://schemas.openxmlformats.org/officeDocument/2006/relationships/externalLink" Target="externalLinks/externalLink94.xml"/><Relationship Id="rId270" Type="http://schemas.openxmlformats.org/officeDocument/2006/relationships/externalLink" Target="externalLinks/externalLink245.xml"/><Relationship Id="rId44" Type="http://schemas.openxmlformats.org/officeDocument/2006/relationships/externalLink" Target="externalLinks/externalLink19.xml"/><Relationship Id="rId65" Type="http://schemas.openxmlformats.org/officeDocument/2006/relationships/externalLink" Target="externalLinks/externalLink40.xml"/><Relationship Id="rId86" Type="http://schemas.openxmlformats.org/officeDocument/2006/relationships/externalLink" Target="externalLinks/externalLink61.xml"/><Relationship Id="rId130" Type="http://schemas.openxmlformats.org/officeDocument/2006/relationships/externalLink" Target="externalLinks/externalLink105.xml"/><Relationship Id="rId151" Type="http://schemas.openxmlformats.org/officeDocument/2006/relationships/externalLink" Target="externalLinks/externalLink126.xml"/><Relationship Id="rId172" Type="http://schemas.openxmlformats.org/officeDocument/2006/relationships/externalLink" Target="externalLinks/externalLink147.xml"/><Relationship Id="rId193" Type="http://schemas.openxmlformats.org/officeDocument/2006/relationships/externalLink" Target="externalLinks/externalLink168.xml"/><Relationship Id="rId207" Type="http://schemas.openxmlformats.org/officeDocument/2006/relationships/externalLink" Target="externalLinks/externalLink182.xml"/><Relationship Id="rId228" Type="http://schemas.openxmlformats.org/officeDocument/2006/relationships/externalLink" Target="externalLinks/externalLink203.xml"/><Relationship Id="rId249" Type="http://schemas.openxmlformats.org/officeDocument/2006/relationships/externalLink" Target="externalLinks/externalLink224.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4.xml"/><Relationship Id="rId109" Type="http://schemas.openxmlformats.org/officeDocument/2006/relationships/externalLink" Target="externalLinks/externalLink84.xml"/><Relationship Id="rId260" Type="http://schemas.openxmlformats.org/officeDocument/2006/relationships/externalLink" Target="externalLinks/externalLink235.xml"/><Relationship Id="rId265" Type="http://schemas.openxmlformats.org/officeDocument/2006/relationships/externalLink" Target="externalLinks/externalLink240.xml"/><Relationship Id="rId281" Type="http://schemas.openxmlformats.org/officeDocument/2006/relationships/styles" Target="styles.xml"/><Relationship Id="rId34" Type="http://schemas.openxmlformats.org/officeDocument/2006/relationships/externalLink" Target="externalLinks/externalLink9.xml"/><Relationship Id="rId50" Type="http://schemas.openxmlformats.org/officeDocument/2006/relationships/externalLink" Target="externalLinks/externalLink25.xml"/><Relationship Id="rId55" Type="http://schemas.openxmlformats.org/officeDocument/2006/relationships/externalLink" Target="externalLinks/externalLink30.xml"/><Relationship Id="rId76" Type="http://schemas.openxmlformats.org/officeDocument/2006/relationships/externalLink" Target="externalLinks/externalLink51.xml"/><Relationship Id="rId97" Type="http://schemas.openxmlformats.org/officeDocument/2006/relationships/externalLink" Target="externalLinks/externalLink72.xml"/><Relationship Id="rId104" Type="http://schemas.openxmlformats.org/officeDocument/2006/relationships/externalLink" Target="externalLinks/externalLink79.xml"/><Relationship Id="rId120" Type="http://schemas.openxmlformats.org/officeDocument/2006/relationships/externalLink" Target="externalLinks/externalLink95.xml"/><Relationship Id="rId125" Type="http://schemas.openxmlformats.org/officeDocument/2006/relationships/externalLink" Target="externalLinks/externalLink100.xml"/><Relationship Id="rId141" Type="http://schemas.openxmlformats.org/officeDocument/2006/relationships/externalLink" Target="externalLinks/externalLink116.xml"/><Relationship Id="rId146" Type="http://schemas.openxmlformats.org/officeDocument/2006/relationships/externalLink" Target="externalLinks/externalLink121.xml"/><Relationship Id="rId167" Type="http://schemas.openxmlformats.org/officeDocument/2006/relationships/externalLink" Target="externalLinks/externalLink142.xml"/><Relationship Id="rId188" Type="http://schemas.openxmlformats.org/officeDocument/2006/relationships/externalLink" Target="externalLinks/externalLink163.xml"/><Relationship Id="rId7" Type="http://schemas.openxmlformats.org/officeDocument/2006/relationships/worksheet" Target="worksheets/sheet7.xml"/><Relationship Id="rId71" Type="http://schemas.openxmlformats.org/officeDocument/2006/relationships/externalLink" Target="externalLinks/externalLink46.xml"/><Relationship Id="rId92" Type="http://schemas.openxmlformats.org/officeDocument/2006/relationships/externalLink" Target="externalLinks/externalLink67.xml"/><Relationship Id="rId162" Type="http://schemas.openxmlformats.org/officeDocument/2006/relationships/externalLink" Target="externalLinks/externalLink137.xml"/><Relationship Id="rId183" Type="http://schemas.openxmlformats.org/officeDocument/2006/relationships/externalLink" Target="externalLinks/externalLink158.xml"/><Relationship Id="rId213" Type="http://schemas.openxmlformats.org/officeDocument/2006/relationships/externalLink" Target="externalLinks/externalLink188.xml"/><Relationship Id="rId218" Type="http://schemas.openxmlformats.org/officeDocument/2006/relationships/externalLink" Target="externalLinks/externalLink193.xml"/><Relationship Id="rId234" Type="http://schemas.openxmlformats.org/officeDocument/2006/relationships/externalLink" Target="externalLinks/externalLink209.xml"/><Relationship Id="rId239" Type="http://schemas.openxmlformats.org/officeDocument/2006/relationships/externalLink" Target="externalLinks/externalLink214.xml"/><Relationship Id="rId2" Type="http://schemas.openxmlformats.org/officeDocument/2006/relationships/worksheet" Target="worksheets/sheet2.xml"/><Relationship Id="rId29" Type="http://schemas.openxmlformats.org/officeDocument/2006/relationships/externalLink" Target="externalLinks/externalLink4.xml"/><Relationship Id="rId250" Type="http://schemas.openxmlformats.org/officeDocument/2006/relationships/externalLink" Target="externalLinks/externalLink225.xml"/><Relationship Id="rId255" Type="http://schemas.openxmlformats.org/officeDocument/2006/relationships/externalLink" Target="externalLinks/externalLink230.xml"/><Relationship Id="rId271" Type="http://schemas.openxmlformats.org/officeDocument/2006/relationships/externalLink" Target="externalLinks/externalLink246.xml"/><Relationship Id="rId276" Type="http://schemas.openxmlformats.org/officeDocument/2006/relationships/externalLink" Target="externalLinks/externalLink251.xml"/><Relationship Id="rId24" Type="http://schemas.openxmlformats.org/officeDocument/2006/relationships/worksheet" Target="worksheets/sheet24.xml"/><Relationship Id="rId40" Type="http://schemas.openxmlformats.org/officeDocument/2006/relationships/externalLink" Target="externalLinks/externalLink15.xml"/><Relationship Id="rId45" Type="http://schemas.openxmlformats.org/officeDocument/2006/relationships/externalLink" Target="externalLinks/externalLink20.xml"/><Relationship Id="rId66" Type="http://schemas.openxmlformats.org/officeDocument/2006/relationships/externalLink" Target="externalLinks/externalLink41.xml"/><Relationship Id="rId87" Type="http://schemas.openxmlformats.org/officeDocument/2006/relationships/externalLink" Target="externalLinks/externalLink62.xml"/><Relationship Id="rId110" Type="http://schemas.openxmlformats.org/officeDocument/2006/relationships/externalLink" Target="externalLinks/externalLink85.xml"/><Relationship Id="rId115" Type="http://schemas.openxmlformats.org/officeDocument/2006/relationships/externalLink" Target="externalLinks/externalLink90.xml"/><Relationship Id="rId131" Type="http://schemas.openxmlformats.org/officeDocument/2006/relationships/externalLink" Target="externalLinks/externalLink106.xml"/><Relationship Id="rId136" Type="http://schemas.openxmlformats.org/officeDocument/2006/relationships/externalLink" Target="externalLinks/externalLink111.xml"/><Relationship Id="rId157" Type="http://schemas.openxmlformats.org/officeDocument/2006/relationships/externalLink" Target="externalLinks/externalLink132.xml"/><Relationship Id="rId178" Type="http://schemas.openxmlformats.org/officeDocument/2006/relationships/externalLink" Target="externalLinks/externalLink153.xml"/><Relationship Id="rId61" Type="http://schemas.openxmlformats.org/officeDocument/2006/relationships/externalLink" Target="externalLinks/externalLink36.xml"/><Relationship Id="rId82" Type="http://schemas.openxmlformats.org/officeDocument/2006/relationships/externalLink" Target="externalLinks/externalLink57.xml"/><Relationship Id="rId152" Type="http://schemas.openxmlformats.org/officeDocument/2006/relationships/externalLink" Target="externalLinks/externalLink127.xml"/><Relationship Id="rId173" Type="http://schemas.openxmlformats.org/officeDocument/2006/relationships/externalLink" Target="externalLinks/externalLink148.xml"/><Relationship Id="rId194" Type="http://schemas.openxmlformats.org/officeDocument/2006/relationships/externalLink" Target="externalLinks/externalLink169.xml"/><Relationship Id="rId199" Type="http://schemas.openxmlformats.org/officeDocument/2006/relationships/externalLink" Target="externalLinks/externalLink174.xml"/><Relationship Id="rId203" Type="http://schemas.openxmlformats.org/officeDocument/2006/relationships/externalLink" Target="externalLinks/externalLink178.xml"/><Relationship Id="rId208" Type="http://schemas.openxmlformats.org/officeDocument/2006/relationships/externalLink" Target="externalLinks/externalLink183.xml"/><Relationship Id="rId229" Type="http://schemas.openxmlformats.org/officeDocument/2006/relationships/externalLink" Target="externalLinks/externalLink204.xml"/><Relationship Id="rId19" Type="http://schemas.openxmlformats.org/officeDocument/2006/relationships/worksheet" Target="worksheets/sheet19.xml"/><Relationship Id="rId224" Type="http://schemas.openxmlformats.org/officeDocument/2006/relationships/externalLink" Target="externalLinks/externalLink199.xml"/><Relationship Id="rId240" Type="http://schemas.openxmlformats.org/officeDocument/2006/relationships/externalLink" Target="externalLinks/externalLink215.xml"/><Relationship Id="rId245" Type="http://schemas.openxmlformats.org/officeDocument/2006/relationships/externalLink" Target="externalLinks/externalLink220.xml"/><Relationship Id="rId261" Type="http://schemas.openxmlformats.org/officeDocument/2006/relationships/externalLink" Target="externalLinks/externalLink236.xml"/><Relationship Id="rId266" Type="http://schemas.openxmlformats.org/officeDocument/2006/relationships/externalLink" Target="externalLinks/externalLink241.xml"/><Relationship Id="rId14" Type="http://schemas.openxmlformats.org/officeDocument/2006/relationships/worksheet" Target="worksheets/sheet14.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 Id="rId56" Type="http://schemas.openxmlformats.org/officeDocument/2006/relationships/externalLink" Target="externalLinks/externalLink31.xml"/><Relationship Id="rId77" Type="http://schemas.openxmlformats.org/officeDocument/2006/relationships/externalLink" Target="externalLinks/externalLink52.xml"/><Relationship Id="rId100" Type="http://schemas.openxmlformats.org/officeDocument/2006/relationships/externalLink" Target="externalLinks/externalLink75.xml"/><Relationship Id="rId105" Type="http://schemas.openxmlformats.org/officeDocument/2006/relationships/externalLink" Target="externalLinks/externalLink80.xml"/><Relationship Id="rId126" Type="http://schemas.openxmlformats.org/officeDocument/2006/relationships/externalLink" Target="externalLinks/externalLink101.xml"/><Relationship Id="rId147" Type="http://schemas.openxmlformats.org/officeDocument/2006/relationships/externalLink" Target="externalLinks/externalLink122.xml"/><Relationship Id="rId168" Type="http://schemas.openxmlformats.org/officeDocument/2006/relationships/externalLink" Target="externalLinks/externalLink143.xml"/><Relationship Id="rId282"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6.xml"/><Relationship Id="rId72" Type="http://schemas.openxmlformats.org/officeDocument/2006/relationships/externalLink" Target="externalLinks/externalLink47.xml"/><Relationship Id="rId93" Type="http://schemas.openxmlformats.org/officeDocument/2006/relationships/externalLink" Target="externalLinks/externalLink68.xml"/><Relationship Id="rId98" Type="http://schemas.openxmlformats.org/officeDocument/2006/relationships/externalLink" Target="externalLinks/externalLink73.xml"/><Relationship Id="rId121" Type="http://schemas.openxmlformats.org/officeDocument/2006/relationships/externalLink" Target="externalLinks/externalLink96.xml"/><Relationship Id="rId142" Type="http://schemas.openxmlformats.org/officeDocument/2006/relationships/externalLink" Target="externalLinks/externalLink117.xml"/><Relationship Id="rId163" Type="http://schemas.openxmlformats.org/officeDocument/2006/relationships/externalLink" Target="externalLinks/externalLink138.xml"/><Relationship Id="rId184" Type="http://schemas.openxmlformats.org/officeDocument/2006/relationships/externalLink" Target="externalLinks/externalLink159.xml"/><Relationship Id="rId189" Type="http://schemas.openxmlformats.org/officeDocument/2006/relationships/externalLink" Target="externalLinks/externalLink164.xml"/><Relationship Id="rId219" Type="http://schemas.openxmlformats.org/officeDocument/2006/relationships/externalLink" Target="externalLinks/externalLink194.xml"/><Relationship Id="rId3" Type="http://schemas.openxmlformats.org/officeDocument/2006/relationships/worksheet" Target="worksheets/sheet3.xml"/><Relationship Id="rId214" Type="http://schemas.openxmlformats.org/officeDocument/2006/relationships/externalLink" Target="externalLinks/externalLink189.xml"/><Relationship Id="rId230" Type="http://schemas.openxmlformats.org/officeDocument/2006/relationships/externalLink" Target="externalLinks/externalLink205.xml"/><Relationship Id="rId235" Type="http://schemas.openxmlformats.org/officeDocument/2006/relationships/externalLink" Target="externalLinks/externalLink210.xml"/><Relationship Id="rId251" Type="http://schemas.openxmlformats.org/officeDocument/2006/relationships/externalLink" Target="externalLinks/externalLink226.xml"/><Relationship Id="rId256" Type="http://schemas.openxmlformats.org/officeDocument/2006/relationships/externalLink" Target="externalLinks/externalLink231.xml"/><Relationship Id="rId277" Type="http://schemas.openxmlformats.org/officeDocument/2006/relationships/externalLink" Target="externalLinks/externalLink252.xml"/><Relationship Id="rId25" Type="http://schemas.openxmlformats.org/officeDocument/2006/relationships/worksheet" Target="worksheets/sheet25.xml"/><Relationship Id="rId46" Type="http://schemas.openxmlformats.org/officeDocument/2006/relationships/externalLink" Target="externalLinks/externalLink21.xml"/><Relationship Id="rId67" Type="http://schemas.openxmlformats.org/officeDocument/2006/relationships/externalLink" Target="externalLinks/externalLink42.xml"/><Relationship Id="rId116" Type="http://schemas.openxmlformats.org/officeDocument/2006/relationships/externalLink" Target="externalLinks/externalLink91.xml"/><Relationship Id="rId137" Type="http://schemas.openxmlformats.org/officeDocument/2006/relationships/externalLink" Target="externalLinks/externalLink112.xml"/><Relationship Id="rId158" Type="http://schemas.openxmlformats.org/officeDocument/2006/relationships/externalLink" Target="externalLinks/externalLink133.xml"/><Relationship Id="rId272" Type="http://schemas.openxmlformats.org/officeDocument/2006/relationships/externalLink" Target="externalLinks/externalLink247.xml"/><Relationship Id="rId20" Type="http://schemas.openxmlformats.org/officeDocument/2006/relationships/worksheet" Target="worksheets/sheet20.xml"/><Relationship Id="rId41" Type="http://schemas.openxmlformats.org/officeDocument/2006/relationships/externalLink" Target="externalLinks/externalLink16.xml"/><Relationship Id="rId62" Type="http://schemas.openxmlformats.org/officeDocument/2006/relationships/externalLink" Target="externalLinks/externalLink37.xml"/><Relationship Id="rId83" Type="http://schemas.openxmlformats.org/officeDocument/2006/relationships/externalLink" Target="externalLinks/externalLink58.xml"/><Relationship Id="rId88" Type="http://schemas.openxmlformats.org/officeDocument/2006/relationships/externalLink" Target="externalLinks/externalLink63.xml"/><Relationship Id="rId111" Type="http://schemas.openxmlformats.org/officeDocument/2006/relationships/externalLink" Target="externalLinks/externalLink86.xml"/><Relationship Id="rId132" Type="http://schemas.openxmlformats.org/officeDocument/2006/relationships/externalLink" Target="externalLinks/externalLink107.xml"/><Relationship Id="rId153" Type="http://schemas.openxmlformats.org/officeDocument/2006/relationships/externalLink" Target="externalLinks/externalLink128.xml"/><Relationship Id="rId174" Type="http://schemas.openxmlformats.org/officeDocument/2006/relationships/externalLink" Target="externalLinks/externalLink149.xml"/><Relationship Id="rId179" Type="http://schemas.openxmlformats.org/officeDocument/2006/relationships/externalLink" Target="externalLinks/externalLink154.xml"/><Relationship Id="rId195" Type="http://schemas.openxmlformats.org/officeDocument/2006/relationships/externalLink" Target="externalLinks/externalLink170.xml"/><Relationship Id="rId209" Type="http://schemas.openxmlformats.org/officeDocument/2006/relationships/externalLink" Target="externalLinks/externalLink184.xml"/><Relationship Id="rId190" Type="http://schemas.openxmlformats.org/officeDocument/2006/relationships/externalLink" Target="externalLinks/externalLink165.xml"/><Relationship Id="rId204" Type="http://schemas.openxmlformats.org/officeDocument/2006/relationships/externalLink" Target="externalLinks/externalLink179.xml"/><Relationship Id="rId220" Type="http://schemas.openxmlformats.org/officeDocument/2006/relationships/externalLink" Target="externalLinks/externalLink195.xml"/><Relationship Id="rId225" Type="http://schemas.openxmlformats.org/officeDocument/2006/relationships/externalLink" Target="externalLinks/externalLink200.xml"/><Relationship Id="rId241" Type="http://schemas.openxmlformats.org/officeDocument/2006/relationships/externalLink" Target="externalLinks/externalLink216.xml"/><Relationship Id="rId246" Type="http://schemas.openxmlformats.org/officeDocument/2006/relationships/externalLink" Target="externalLinks/externalLink221.xml"/><Relationship Id="rId267" Type="http://schemas.openxmlformats.org/officeDocument/2006/relationships/externalLink" Target="externalLinks/externalLink242.xml"/><Relationship Id="rId15" Type="http://schemas.openxmlformats.org/officeDocument/2006/relationships/worksheet" Target="worksheets/sheet15.xml"/><Relationship Id="rId36" Type="http://schemas.openxmlformats.org/officeDocument/2006/relationships/externalLink" Target="externalLinks/externalLink11.xml"/><Relationship Id="rId57" Type="http://schemas.openxmlformats.org/officeDocument/2006/relationships/externalLink" Target="externalLinks/externalLink32.xml"/><Relationship Id="rId106" Type="http://schemas.openxmlformats.org/officeDocument/2006/relationships/externalLink" Target="externalLinks/externalLink81.xml"/><Relationship Id="rId127" Type="http://schemas.openxmlformats.org/officeDocument/2006/relationships/externalLink" Target="externalLinks/externalLink102.xml"/><Relationship Id="rId262" Type="http://schemas.openxmlformats.org/officeDocument/2006/relationships/externalLink" Target="externalLinks/externalLink237.xml"/><Relationship Id="rId283"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6.xml"/><Relationship Id="rId52" Type="http://schemas.openxmlformats.org/officeDocument/2006/relationships/externalLink" Target="externalLinks/externalLink27.xml"/><Relationship Id="rId73" Type="http://schemas.openxmlformats.org/officeDocument/2006/relationships/externalLink" Target="externalLinks/externalLink48.xml"/><Relationship Id="rId78" Type="http://schemas.openxmlformats.org/officeDocument/2006/relationships/externalLink" Target="externalLinks/externalLink53.xml"/><Relationship Id="rId94" Type="http://schemas.openxmlformats.org/officeDocument/2006/relationships/externalLink" Target="externalLinks/externalLink69.xml"/><Relationship Id="rId99" Type="http://schemas.openxmlformats.org/officeDocument/2006/relationships/externalLink" Target="externalLinks/externalLink74.xml"/><Relationship Id="rId101" Type="http://schemas.openxmlformats.org/officeDocument/2006/relationships/externalLink" Target="externalLinks/externalLink76.xml"/><Relationship Id="rId122" Type="http://schemas.openxmlformats.org/officeDocument/2006/relationships/externalLink" Target="externalLinks/externalLink97.xml"/><Relationship Id="rId143" Type="http://schemas.openxmlformats.org/officeDocument/2006/relationships/externalLink" Target="externalLinks/externalLink118.xml"/><Relationship Id="rId148" Type="http://schemas.openxmlformats.org/officeDocument/2006/relationships/externalLink" Target="externalLinks/externalLink123.xml"/><Relationship Id="rId164" Type="http://schemas.openxmlformats.org/officeDocument/2006/relationships/externalLink" Target="externalLinks/externalLink139.xml"/><Relationship Id="rId169" Type="http://schemas.openxmlformats.org/officeDocument/2006/relationships/externalLink" Target="externalLinks/externalLink144.xml"/><Relationship Id="rId185" Type="http://schemas.openxmlformats.org/officeDocument/2006/relationships/externalLink" Target="externalLinks/externalLink160.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55.xml"/><Relationship Id="rId210" Type="http://schemas.openxmlformats.org/officeDocument/2006/relationships/externalLink" Target="externalLinks/externalLink185.xml"/><Relationship Id="rId215" Type="http://schemas.openxmlformats.org/officeDocument/2006/relationships/externalLink" Target="externalLinks/externalLink190.xml"/><Relationship Id="rId236" Type="http://schemas.openxmlformats.org/officeDocument/2006/relationships/externalLink" Target="externalLinks/externalLink211.xml"/><Relationship Id="rId257" Type="http://schemas.openxmlformats.org/officeDocument/2006/relationships/externalLink" Target="externalLinks/externalLink232.xml"/><Relationship Id="rId278" Type="http://schemas.openxmlformats.org/officeDocument/2006/relationships/externalLink" Target="externalLinks/externalLink253.xml"/><Relationship Id="rId26" Type="http://schemas.openxmlformats.org/officeDocument/2006/relationships/externalLink" Target="externalLinks/externalLink1.xml"/><Relationship Id="rId231" Type="http://schemas.openxmlformats.org/officeDocument/2006/relationships/externalLink" Target="externalLinks/externalLink206.xml"/><Relationship Id="rId252" Type="http://schemas.openxmlformats.org/officeDocument/2006/relationships/externalLink" Target="externalLinks/externalLink227.xml"/><Relationship Id="rId273" Type="http://schemas.openxmlformats.org/officeDocument/2006/relationships/externalLink" Target="externalLinks/externalLink248.xml"/><Relationship Id="rId47" Type="http://schemas.openxmlformats.org/officeDocument/2006/relationships/externalLink" Target="externalLinks/externalLink22.xml"/><Relationship Id="rId68" Type="http://schemas.openxmlformats.org/officeDocument/2006/relationships/externalLink" Target="externalLinks/externalLink43.xml"/><Relationship Id="rId89" Type="http://schemas.openxmlformats.org/officeDocument/2006/relationships/externalLink" Target="externalLinks/externalLink64.xml"/><Relationship Id="rId112" Type="http://schemas.openxmlformats.org/officeDocument/2006/relationships/externalLink" Target="externalLinks/externalLink87.xml"/><Relationship Id="rId133" Type="http://schemas.openxmlformats.org/officeDocument/2006/relationships/externalLink" Target="externalLinks/externalLink108.xml"/><Relationship Id="rId154" Type="http://schemas.openxmlformats.org/officeDocument/2006/relationships/externalLink" Target="externalLinks/externalLink129.xml"/><Relationship Id="rId175" Type="http://schemas.openxmlformats.org/officeDocument/2006/relationships/externalLink" Target="externalLinks/externalLink150.xml"/><Relationship Id="rId196" Type="http://schemas.openxmlformats.org/officeDocument/2006/relationships/externalLink" Target="externalLinks/externalLink171.xml"/><Relationship Id="rId200" Type="http://schemas.openxmlformats.org/officeDocument/2006/relationships/externalLink" Target="externalLinks/externalLink175.xml"/><Relationship Id="rId16" Type="http://schemas.openxmlformats.org/officeDocument/2006/relationships/worksheet" Target="worksheets/sheet16.xml"/><Relationship Id="rId221" Type="http://schemas.openxmlformats.org/officeDocument/2006/relationships/externalLink" Target="externalLinks/externalLink196.xml"/><Relationship Id="rId242" Type="http://schemas.openxmlformats.org/officeDocument/2006/relationships/externalLink" Target="externalLinks/externalLink217.xml"/><Relationship Id="rId263" Type="http://schemas.openxmlformats.org/officeDocument/2006/relationships/externalLink" Target="externalLinks/externalLink238.xml"/><Relationship Id="rId37" Type="http://schemas.openxmlformats.org/officeDocument/2006/relationships/externalLink" Target="externalLinks/externalLink12.xml"/><Relationship Id="rId58" Type="http://schemas.openxmlformats.org/officeDocument/2006/relationships/externalLink" Target="externalLinks/externalLink33.xml"/><Relationship Id="rId79" Type="http://schemas.openxmlformats.org/officeDocument/2006/relationships/externalLink" Target="externalLinks/externalLink54.xml"/><Relationship Id="rId102" Type="http://schemas.openxmlformats.org/officeDocument/2006/relationships/externalLink" Target="externalLinks/externalLink77.xml"/><Relationship Id="rId123" Type="http://schemas.openxmlformats.org/officeDocument/2006/relationships/externalLink" Target="externalLinks/externalLink98.xml"/><Relationship Id="rId144" Type="http://schemas.openxmlformats.org/officeDocument/2006/relationships/externalLink" Target="externalLinks/externalLink119.xml"/><Relationship Id="rId90" Type="http://schemas.openxmlformats.org/officeDocument/2006/relationships/externalLink" Target="externalLinks/externalLink65.xml"/><Relationship Id="rId165" Type="http://schemas.openxmlformats.org/officeDocument/2006/relationships/externalLink" Target="externalLinks/externalLink140.xml"/><Relationship Id="rId186" Type="http://schemas.openxmlformats.org/officeDocument/2006/relationships/externalLink" Target="externalLinks/externalLink161.xml"/><Relationship Id="rId211" Type="http://schemas.openxmlformats.org/officeDocument/2006/relationships/externalLink" Target="externalLinks/externalLink186.xml"/><Relationship Id="rId232" Type="http://schemas.openxmlformats.org/officeDocument/2006/relationships/externalLink" Target="externalLinks/externalLink207.xml"/><Relationship Id="rId253" Type="http://schemas.openxmlformats.org/officeDocument/2006/relationships/externalLink" Target="externalLinks/externalLink228.xml"/><Relationship Id="rId274" Type="http://schemas.openxmlformats.org/officeDocument/2006/relationships/externalLink" Target="externalLinks/externalLink249.xml"/><Relationship Id="rId27" Type="http://schemas.openxmlformats.org/officeDocument/2006/relationships/externalLink" Target="externalLinks/externalLink2.xml"/><Relationship Id="rId48" Type="http://schemas.openxmlformats.org/officeDocument/2006/relationships/externalLink" Target="externalLinks/externalLink23.xml"/><Relationship Id="rId69" Type="http://schemas.openxmlformats.org/officeDocument/2006/relationships/externalLink" Target="externalLinks/externalLink44.xml"/><Relationship Id="rId113" Type="http://schemas.openxmlformats.org/officeDocument/2006/relationships/externalLink" Target="externalLinks/externalLink88.xml"/><Relationship Id="rId134" Type="http://schemas.openxmlformats.org/officeDocument/2006/relationships/externalLink" Target="externalLinks/externalLink109.xml"/><Relationship Id="rId80" Type="http://schemas.openxmlformats.org/officeDocument/2006/relationships/externalLink" Target="externalLinks/externalLink55.xml"/><Relationship Id="rId155" Type="http://schemas.openxmlformats.org/officeDocument/2006/relationships/externalLink" Target="externalLinks/externalLink130.xml"/><Relationship Id="rId176" Type="http://schemas.openxmlformats.org/officeDocument/2006/relationships/externalLink" Target="externalLinks/externalLink151.xml"/><Relationship Id="rId197" Type="http://schemas.openxmlformats.org/officeDocument/2006/relationships/externalLink" Target="externalLinks/externalLink172.xml"/><Relationship Id="rId201" Type="http://schemas.openxmlformats.org/officeDocument/2006/relationships/externalLink" Target="externalLinks/externalLink176.xml"/><Relationship Id="rId222" Type="http://schemas.openxmlformats.org/officeDocument/2006/relationships/externalLink" Target="externalLinks/externalLink197.xml"/><Relationship Id="rId243" Type="http://schemas.openxmlformats.org/officeDocument/2006/relationships/externalLink" Target="externalLinks/externalLink218.xml"/><Relationship Id="rId264" Type="http://schemas.openxmlformats.org/officeDocument/2006/relationships/externalLink" Target="externalLinks/externalLink239.xml"/><Relationship Id="rId17" Type="http://schemas.openxmlformats.org/officeDocument/2006/relationships/worksheet" Target="worksheets/sheet17.xml"/><Relationship Id="rId38" Type="http://schemas.openxmlformats.org/officeDocument/2006/relationships/externalLink" Target="externalLinks/externalLink13.xml"/><Relationship Id="rId59" Type="http://schemas.openxmlformats.org/officeDocument/2006/relationships/externalLink" Target="externalLinks/externalLink34.xml"/><Relationship Id="rId103" Type="http://schemas.openxmlformats.org/officeDocument/2006/relationships/externalLink" Target="externalLinks/externalLink78.xml"/><Relationship Id="rId124" Type="http://schemas.openxmlformats.org/officeDocument/2006/relationships/externalLink" Target="externalLinks/externalLink99.xml"/><Relationship Id="rId70" Type="http://schemas.openxmlformats.org/officeDocument/2006/relationships/externalLink" Target="externalLinks/externalLink45.xml"/><Relationship Id="rId91" Type="http://schemas.openxmlformats.org/officeDocument/2006/relationships/externalLink" Target="externalLinks/externalLink66.xml"/><Relationship Id="rId145" Type="http://schemas.openxmlformats.org/officeDocument/2006/relationships/externalLink" Target="externalLinks/externalLink120.xml"/><Relationship Id="rId166" Type="http://schemas.openxmlformats.org/officeDocument/2006/relationships/externalLink" Target="externalLinks/externalLink141.xml"/><Relationship Id="rId187" Type="http://schemas.openxmlformats.org/officeDocument/2006/relationships/externalLink" Target="externalLinks/externalLink162.xml"/><Relationship Id="rId1" Type="http://schemas.openxmlformats.org/officeDocument/2006/relationships/worksheet" Target="worksheets/sheet1.xml"/><Relationship Id="rId212" Type="http://schemas.openxmlformats.org/officeDocument/2006/relationships/externalLink" Target="externalLinks/externalLink187.xml"/><Relationship Id="rId233" Type="http://schemas.openxmlformats.org/officeDocument/2006/relationships/externalLink" Target="externalLinks/externalLink208.xml"/><Relationship Id="rId254" Type="http://schemas.openxmlformats.org/officeDocument/2006/relationships/externalLink" Target="externalLinks/externalLink229.xml"/><Relationship Id="rId28" Type="http://schemas.openxmlformats.org/officeDocument/2006/relationships/externalLink" Target="externalLinks/externalLink3.xml"/><Relationship Id="rId49" Type="http://schemas.openxmlformats.org/officeDocument/2006/relationships/externalLink" Target="externalLinks/externalLink24.xml"/><Relationship Id="rId114" Type="http://schemas.openxmlformats.org/officeDocument/2006/relationships/externalLink" Target="externalLinks/externalLink89.xml"/><Relationship Id="rId275" Type="http://schemas.openxmlformats.org/officeDocument/2006/relationships/externalLink" Target="externalLinks/externalLink250.xml"/><Relationship Id="rId60" Type="http://schemas.openxmlformats.org/officeDocument/2006/relationships/externalLink" Target="externalLinks/externalLink35.xml"/><Relationship Id="rId81" Type="http://schemas.openxmlformats.org/officeDocument/2006/relationships/externalLink" Target="externalLinks/externalLink56.xml"/><Relationship Id="rId135" Type="http://schemas.openxmlformats.org/officeDocument/2006/relationships/externalLink" Target="externalLinks/externalLink110.xml"/><Relationship Id="rId156" Type="http://schemas.openxmlformats.org/officeDocument/2006/relationships/externalLink" Target="externalLinks/externalLink131.xml"/><Relationship Id="rId177" Type="http://schemas.openxmlformats.org/officeDocument/2006/relationships/externalLink" Target="externalLinks/externalLink152.xml"/><Relationship Id="rId198" Type="http://schemas.openxmlformats.org/officeDocument/2006/relationships/externalLink" Target="externalLinks/externalLink173.xml"/><Relationship Id="rId202" Type="http://schemas.openxmlformats.org/officeDocument/2006/relationships/externalLink" Target="externalLinks/externalLink177.xml"/><Relationship Id="rId223" Type="http://schemas.openxmlformats.org/officeDocument/2006/relationships/externalLink" Target="externalLinks/externalLink198.xml"/><Relationship Id="rId244" Type="http://schemas.openxmlformats.org/officeDocument/2006/relationships/externalLink" Target="externalLinks/externalLink219.xml"/></Relationships>
</file>

<file path=xl/drawings/drawing1.xml><?xml version="1.0" encoding="utf-8"?>
<xdr:wsDr xmlns:xdr="http://schemas.openxmlformats.org/drawingml/2006/spreadsheetDrawing" xmlns:a="http://schemas.openxmlformats.org/drawingml/2006/main">
  <xdr:twoCellAnchor>
    <xdr:from>
      <xdr:col>15</xdr:col>
      <xdr:colOff>158749</xdr:colOff>
      <xdr:row>34</xdr:row>
      <xdr:rowOff>137584</xdr:rowOff>
    </xdr:from>
    <xdr:to>
      <xdr:col>24</xdr:col>
      <xdr:colOff>222249</xdr:colOff>
      <xdr:row>38</xdr:row>
      <xdr:rowOff>158750</xdr:rowOff>
    </xdr:to>
    <xdr:sp macro="" textlink="">
      <xdr:nvSpPr>
        <xdr:cNvPr id="2" name="テキスト ボックス 1">
          <a:extLst>
            <a:ext uri="{FF2B5EF4-FFF2-40B4-BE49-F238E27FC236}">
              <a16:creationId xmlns:a16="http://schemas.microsoft.com/office/drawing/2014/main" id="{A5073CED-30FF-4C1C-B708-ECF37BCAE52D}"/>
            </a:ext>
          </a:extLst>
        </xdr:cNvPr>
        <xdr:cNvSpPr txBox="1"/>
      </xdr:nvSpPr>
      <xdr:spPr>
        <a:xfrm>
          <a:off x="10509249" y="8053917"/>
          <a:ext cx="4921250"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本設計書は、青森県以外の者の権利を含む場合があるため、ダウンロードを</a:t>
          </a:r>
          <a:endParaRPr kumimoji="1" lang="en-US" altLang="ja-JP" sz="1100"/>
        </a:p>
        <a:p>
          <a:r>
            <a:rPr kumimoji="1" lang="ja-JP" altLang="en-US" sz="1100"/>
            <a:t>行った個人又は法人における</a:t>
          </a:r>
          <a:r>
            <a:rPr kumimoji="1" lang="en-US" altLang="ja-JP" sz="1100"/>
            <a:t>1</a:t>
          </a:r>
          <a:r>
            <a:rPr kumimoji="1" lang="ja-JP" altLang="en-US" sz="1100"/>
            <a:t>次利用に限るものとし、有償無償関わらず</a:t>
          </a:r>
          <a:endParaRPr kumimoji="1" lang="en-US" altLang="ja-JP" sz="1100"/>
        </a:p>
        <a:p>
          <a:r>
            <a:rPr kumimoji="1" lang="ja-JP" altLang="en-US" sz="1100"/>
            <a:t>「第三者への提供行為」を行わないこと。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829235</xdr:colOff>
      <xdr:row>115</xdr:row>
      <xdr:rowOff>11205</xdr:rowOff>
    </xdr:from>
    <xdr:to>
      <xdr:col>2</xdr:col>
      <xdr:colOff>1143001</xdr:colOff>
      <xdr:row>118</xdr:row>
      <xdr:rowOff>235324</xdr:rowOff>
    </xdr:to>
    <xdr:sp macro="" textlink="">
      <xdr:nvSpPr>
        <xdr:cNvPr id="2" name="右中かっこ 1">
          <a:extLst>
            <a:ext uri="{FF2B5EF4-FFF2-40B4-BE49-F238E27FC236}">
              <a16:creationId xmlns:a16="http://schemas.microsoft.com/office/drawing/2014/main" id="{E3D2C0FF-FFB8-46F4-B482-A6B953D0C778}"/>
            </a:ext>
          </a:extLst>
        </xdr:cNvPr>
        <xdr:cNvSpPr/>
      </xdr:nvSpPr>
      <xdr:spPr>
        <a:xfrm>
          <a:off x="2755402" y="30438288"/>
          <a:ext cx="313766" cy="1017869"/>
        </a:xfrm>
        <a:prstGeom prst="rightBrace">
          <a:avLst/>
        </a:prstGeom>
        <a:ln w="12700">
          <a:solidFill>
            <a:schemeClr val="tx1"/>
          </a:solidFill>
        </a:ln>
        <a:effectLst/>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829235</xdr:colOff>
      <xdr:row>115</xdr:row>
      <xdr:rowOff>11205</xdr:rowOff>
    </xdr:from>
    <xdr:to>
      <xdr:col>2</xdr:col>
      <xdr:colOff>1143001</xdr:colOff>
      <xdr:row>118</xdr:row>
      <xdr:rowOff>235324</xdr:rowOff>
    </xdr:to>
    <xdr:sp macro="" textlink="">
      <xdr:nvSpPr>
        <xdr:cNvPr id="2" name="右中かっこ 1">
          <a:extLst>
            <a:ext uri="{FF2B5EF4-FFF2-40B4-BE49-F238E27FC236}">
              <a16:creationId xmlns:a16="http://schemas.microsoft.com/office/drawing/2014/main" id="{6973B555-B809-4D91-9A7A-3766EDF1CD34}"/>
            </a:ext>
          </a:extLst>
        </xdr:cNvPr>
        <xdr:cNvSpPr/>
      </xdr:nvSpPr>
      <xdr:spPr>
        <a:xfrm>
          <a:off x="2753285" y="30681705"/>
          <a:ext cx="313766" cy="1024219"/>
        </a:xfrm>
        <a:prstGeom prst="rightBrace">
          <a:avLst/>
        </a:prstGeom>
        <a:ln w="12700">
          <a:solidFill>
            <a:schemeClr val="tx1"/>
          </a:solidFill>
        </a:ln>
        <a:effectLst/>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00000000-0008-0000-1300-000002000000}"/>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00000000-0008-0000-1300-000003000000}"/>
            </a:ext>
          </a:extLst>
        </xdr:cNvPr>
        <xdr:cNvSpPr>
          <a:spLocks noChangeArrowheads="1"/>
        </xdr:cNvSpPr>
      </xdr:nvSpPr>
      <xdr:spPr bwMode="auto">
        <a:xfrm>
          <a:off x="7477125" y="190500"/>
          <a:ext cx="4981575" cy="137160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・受任者の印を捺印してください。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・代表者が入札する場合は代表者印を捺印してください。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・自筆の署名の場合は印は必要ありまん。</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00000000-0008-0000-1300-000004000000}"/>
            </a:ext>
          </a:extLst>
        </xdr:cNvPr>
        <xdr:cNvSpPr>
          <a:spLocks noChangeArrowheads="1"/>
        </xdr:cNvSpPr>
      </xdr:nvSpPr>
      <xdr:spPr bwMode="auto">
        <a:xfrm>
          <a:off x="1743074" y="895350"/>
          <a:ext cx="2371726" cy="847725"/>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13</xdr:col>
      <xdr:colOff>561975</xdr:colOff>
      <xdr:row>28</xdr:row>
      <xdr:rowOff>142875</xdr:rowOff>
    </xdr:to>
    <xdr:sp macro="" textlink="">
      <xdr:nvSpPr>
        <xdr:cNvPr id="5" name="AutoShape 8">
          <a:extLst>
            <a:ext uri="{FF2B5EF4-FFF2-40B4-BE49-F238E27FC236}">
              <a16:creationId xmlns:a16="http://schemas.microsoft.com/office/drawing/2014/main" id="{00000000-0008-0000-1300-000005000000}"/>
            </a:ext>
          </a:extLst>
        </xdr:cNvPr>
        <xdr:cNvSpPr>
          <a:spLocks noChangeArrowheads="1"/>
        </xdr:cNvSpPr>
      </xdr:nvSpPr>
      <xdr:spPr bwMode="auto">
        <a:xfrm>
          <a:off x="8667750" y="7200900"/>
          <a:ext cx="3648075" cy="1476375"/>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00000000-0008-0000-1300-000006000000}"/>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00000000-0008-0000-1300-000007000000}"/>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00000000-0008-0000-1300-000008000000}"/>
            </a:ext>
          </a:extLst>
        </xdr:cNvPr>
        <xdr:cNvSpPr>
          <a:spLocks/>
        </xdr:cNvSpPr>
      </xdr:nvSpPr>
      <xdr:spPr bwMode="auto">
        <a:xfrm>
          <a:off x="5924550" y="11391901"/>
          <a:ext cx="723900" cy="803910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84668</xdr:colOff>
      <xdr:row>23</xdr:row>
      <xdr:rowOff>243418</xdr:rowOff>
    </xdr:from>
    <xdr:to>
      <xdr:col>13</xdr:col>
      <xdr:colOff>52916</xdr:colOff>
      <xdr:row>28</xdr:row>
      <xdr:rowOff>84666</xdr:rowOff>
    </xdr:to>
    <xdr:sp macro="" textlink="">
      <xdr:nvSpPr>
        <xdr:cNvPr id="2" name="テキスト ボックス 1">
          <a:extLst>
            <a:ext uri="{FF2B5EF4-FFF2-40B4-BE49-F238E27FC236}">
              <a16:creationId xmlns:a16="http://schemas.microsoft.com/office/drawing/2014/main" id="{309E7F4F-D95F-4CD1-9865-74D1FC172DC0}"/>
            </a:ext>
          </a:extLst>
        </xdr:cNvPr>
        <xdr:cNvSpPr txBox="1"/>
      </xdr:nvSpPr>
      <xdr:spPr>
        <a:xfrm>
          <a:off x="3545418" y="5503335"/>
          <a:ext cx="5947831" cy="12064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200">
              <a:solidFill>
                <a:srgbClr val="FF0000"/>
              </a:solidFill>
              <a:latin typeface="HG丸ｺﾞｼｯｸM-PRO" panose="020F0600000000000000" pitchFamily="50" charset="-128"/>
              <a:ea typeface="HG丸ｺﾞｼｯｸM-PRO" panose="020F0600000000000000" pitchFamily="50" charset="-128"/>
            </a:rPr>
            <a:t>本設計書は、青森県以外の者の権利を含む場合があるため、ダウンロードを</a:t>
          </a:r>
          <a:endParaRPr kumimoji="1" lang="en-US" altLang="ja-JP" sz="12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200">
              <a:solidFill>
                <a:srgbClr val="FF0000"/>
              </a:solidFill>
              <a:latin typeface="HG丸ｺﾞｼｯｸM-PRO" panose="020F0600000000000000" pitchFamily="50" charset="-128"/>
              <a:ea typeface="HG丸ｺﾞｼｯｸM-PRO" panose="020F0600000000000000" pitchFamily="50" charset="-128"/>
            </a:rPr>
            <a:t>行った個人又は法人における１次利用に限るものとし、有償無償に関わらず</a:t>
          </a:r>
          <a:endParaRPr kumimoji="1" lang="en-US" altLang="ja-JP" sz="12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200">
              <a:solidFill>
                <a:srgbClr val="FF0000"/>
              </a:solidFill>
              <a:latin typeface="HG丸ｺﾞｼｯｸM-PRO" panose="020F0600000000000000" pitchFamily="50" charset="-128"/>
              <a:ea typeface="HG丸ｺﾞｼｯｸM-PRO" panose="020F0600000000000000" pitchFamily="50" charset="-128"/>
            </a:rPr>
            <a:t>「第三者への提供行為」を行わないこと。</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829235</xdr:colOff>
      <xdr:row>115</xdr:row>
      <xdr:rowOff>11205</xdr:rowOff>
    </xdr:from>
    <xdr:to>
      <xdr:col>2</xdr:col>
      <xdr:colOff>1143001</xdr:colOff>
      <xdr:row>118</xdr:row>
      <xdr:rowOff>235324</xdr:rowOff>
    </xdr:to>
    <xdr:sp macro="" textlink="">
      <xdr:nvSpPr>
        <xdr:cNvPr id="2" name="右中かっこ 1">
          <a:extLst>
            <a:ext uri="{FF2B5EF4-FFF2-40B4-BE49-F238E27FC236}">
              <a16:creationId xmlns:a16="http://schemas.microsoft.com/office/drawing/2014/main" id="{B9C9FA93-B68D-4797-BFEB-214BB3C101DB}"/>
            </a:ext>
          </a:extLst>
        </xdr:cNvPr>
        <xdr:cNvSpPr/>
      </xdr:nvSpPr>
      <xdr:spPr>
        <a:xfrm>
          <a:off x="2753285" y="30681705"/>
          <a:ext cx="313766" cy="1024219"/>
        </a:xfrm>
        <a:prstGeom prst="rightBrace">
          <a:avLst/>
        </a:prstGeom>
        <a:ln w="12700">
          <a:solidFill>
            <a:schemeClr val="tx1"/>
          </a:solidFill>
        </a:ln>
        <a:effectLst/>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158751</xdr:colOff>
      <xdr:row>0</xdr:row>
      <xdr:rowOff>105834</xdr:rowOff>
    </xdr:from>
    <xdr:to>
      <xdr:col>6</xdr:col>
      <xdr:colOff>529167</xdr:colOff>
      <xdr:row>2</xdr:row>
      <xdr:rowOff>105834</xdr:rowOff>
    </xdr:to>
    <xdr:sp macro="" textlink="">
      <xdr:nvSpPr>
        <xdr:cNvPr id="2" name="円/楕円 1">
          <a:extLst>
            <a:ext uri="{FF2B5EF4-FFF2-40B4-BE49-F238E27FC236}">
              <a16:creationId xmlns:a16="http://schemas.microsoft.com/office/drawing/2014/main" id="{00000000-0008-0000-1600-000002000000}"/>
            </a:ext>
          </a:extLst>
        </xdr:cNvPr>
        <xdr:cNvSpPr/>
      </xdr:nvSpPr>
      <xdr:spPr>
        <a:xfrm>
          <a:off x="2148418" y="105834"/>
          <a:ext cx="1058332" cy="423333"/>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158751</xdr:colOff>
      <xdr:row>0</xdr:row>
      <xdr:rowOff>105833</xdr:rowOff>
    </xdr:from>
    <xdr:to>
      <xdr:col>16</xdr:col>
      <xdr:colOff>529166</xdr:colOff>
      <xdr:row>2</xdr:row>
      <xdr:rowOff>105833</xdr:rowOff>
    </xdr:to>
    <xdr:sp macro="" textlink="">
      <xdr:nvSpPr>
        <xdr:cNvPr id="3" name="円/楕円 2">
          <a:extLst>
            <a:ext uri="{FF2B5EF4-FFF2-40B4-BE49-F238E27FC236}">
              <a16:creationId xmlns:a16="http://schemas.microsoft.com/office/drawing/2014/main" id="{00000000-0008-0000-1600-000003000000}"/>
            </a:ext>
          </a:extLst>
        </xdr:cNvPr>
        <xdr:cNvSpPr/>
      </xdr:nvSpPr>
      <xdr:spPr>
        <a:xfrm>
          <a:off x="9027584" y="105833"/>
          <a:ext cx="1058332" cy="423333"/>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Users\201op\Documents\yoko\&#24314;&#31689;&#25351;&#23566;&#35506;&#26989;&#21209;\H26&#24037;&#20107;\&#9675;H26&#32102;&#28271;\&#9734;&#22793;&#26356;&#35373;&#35336;\&#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entiku\&#24314;&#31689;&#25351;&#23566;&#35506;\&#24179;&#25104;&#65305;~1\&#38738;&#20108;&#39178;\BOOK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Tohken-sv\disk1\&#25216;&#34899;&#25351;&#23566;&#65319;\H26&#30048;&#23665;\&#25972;&#20633;G&#12521;&#12452;&#12531;&#65288;&#30476;&#31435;&#12398;&#35373;&#35336;&#12539;&#24037;&#20107;&#65289;\01&#12288;&#24344;&#20108;&#39178;&#12288;&#24199;\03&#12288;&#22996;&#35351;&#23436;&#2510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2793;&#26356;&#35373;&#35336;\&#27491;&#27941;&#24029;&#22793;&#26356;35.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LL\L98014&#19978;&#31119;&#23713;\&#24179;&#25104;11&#24180;&#24230;&#27231;&#26800;&#38651;&#27671;&#30330;&#27880;&#35373;&#35336;\&#26368;&#32066;&#35373;&#35336;&#26360;\&#35576;&#32076;&#36027;&#35336;&#31639;&#2636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ha030149\&#24314;&#31689;&#20849;&#36890;\H15\&#21942;&#32341;\&#31278;&#24046;\&#20869;&#35379;\&#38651;&#27671;\&#20843;&#25144;&#30330;&#27880;&#24037;&#20107;\&#30450;&#12429;&#12358;&#23398;&#26657;\&#27231;&#26800;\&#20843;&#25144;&#30450;&#32894;&#23398;&#26657;&#20307;&#32946;&#39208;&#12497;&#12493;&#12523;&#36984;&#2345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ozaki&#65418;&#65438;&#65391;&#65400;&#65393;&#65391;&#65420;&#65439;\ozaki\H13&#20181;&#20107;\00-&#35199;&#36960;&#24037;&#20107;\01-&#36865;&#39080;&#27231;&#38468;&#24111;\&#35373;&#35336;&#26360;100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22856;&#33391;\&#32884;&#35226;&#38556;&#23475;&#24773;&#22577;&#65406;&#65437;&#65408;&#65392;\&#65396;&#65400;&#65406;&#65433;&#65411;&#65438;&#65392;&#65408;\&#38306;&#12539;&#23713;&#35373;&#35336;\&#28207;&#31649;&#29702;&#20107;\&#24375;&#38651;&#35373;&#20633;\&#28207;&#24375;&#3865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2%20&#26085;&#26481;&#32156;&#21512;\&#31649;&#29702;&#2684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WINDOWS\TEMP\~EXTMP00\&#20869;&#35379;&#32207;~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26989;&#20869;&#35379;\&#25913;&#2046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1.216.173\share\&#29289;&#20214;2004\&#21335;&#37096;&#31119;&#31049;S\WINDOWS\&#65411;&#65438;&#65405;&#65400;&#65412;&#65391;&#65420;&#65439;\&#37326;&#12288;&#37324;\H12&#20197;&#38477;\&#12416;&#12388;&#24037;&#19968;&#20307;\&#12416;&#12388;&#24037;&#26989;&#20869;&#35379;\&#25913;&#2046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1.216.173\share\&#12416;&#12388;&#24037;&#26989;&#31532;&#19968;&#20307;&#32946;&#39208;.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24037;&#34276;&#25216;&#24107;\&#24037;&#34276;&#25216;&#24107;\&#20849;&#36890;&#21336;&#20385;\&#24037;&#34276;&#25216;&#24107;\&#26360;&#24335;&#38306;&#20418;\&#38738;&#26862;&#26481;&#1997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24037;&#34276;&#25216;&#24107;\&#24037;&#34276;&#25216;&#24107;\&#20849;&#36890;&#21336;&#20385;\&#24037;&#34276;&#25216;&#24107;\&#26360;&#24335;&#38306;&#20418;\&#38738;&#26862;&#26481;&#19979;.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1.216.173\share\&#29289;&#20214;2004\&#21335;&#37096;&#31119;&#31049;S\&#12416;&#12388;&#24037;&#26989;&#31532;&#19968;&#20307;&#32946;&#39208;.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1.216.173\share\&#29289;&#20214;2004\&#21335;&#37096;&#31119;&#31049;S\&#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Muranaka\kenchiku\&#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1.216.173\share\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30690;&#36234;&#35373;&#35336;&#22259;\&#35373;&#35336;&#26360;\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19968;&#20307;&#25913;&#3168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1.216.173\share\&#29289;&#20214;2004\&#21335;&#37096;&#31119;&#31049;S\My%20Documents\mydocument1\10&#24180;&#22823;&#35215;&#27169;\&#19979;&#21271;\&#27700;&#29987;&#32784;&#38663;.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Owner-pc\&#21644;&#30000;&#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1.216.173\share\&#29289;&#20214;2004\&#21335;&#37096;&#31119;&#31049;S\&#22823;&#23947;\&#23455;&#26045;&#35373;&#35336;\&#21313;&#21644;&#30000;&#24037;&#26989;&#39640;&#31561;&#23398;&#26657;&#31532;&#19968;&#20307;&#32946;&#39208;\&#20869;&#35379;&#26360;\&#35299;&#20307;&#20869;&#35379;&#26360;\Book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3455;&#26045;&#35373;&#35336;\&#27491;&#27941;&#24029;&#23455;&#20869;30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36947;&#36335;&#20869;&#35379;&#2636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E:\WINDOWS\&#65411;&#65438;&#65405;&#65400;&#65412;&#65391;&#65420;&#65439;\98&#24037;&#20107;\&#39640;&#26657;&#22823;&#35215;&#27169;\&#24179;&#25104;&#65304;~1\&#20843;&#19968;&#39178;&#22679;\&#24179;&#25104;&#65304;~1\&#19979;&#36275;&#25913;&#20462;\&#38738;&#26862;&#26481;&#19979;.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2" Type="http://schemas.microsoft.com/office/2019/04/relationships/externalLinkLongPath" Target="file:///\\KENCHIKUSHIDOU\share\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3E2E53D5" TargetMode="External"/><Relationship Id="rId1" Type="http://schemas.openxmlformats.org/officeDocument/2006/relationships/externalLinkPath" Target="file:///\\3E2E53D5\&#25342;&#26360;.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KENCHIKUSHIDOU\share\&#12456;&#12463;&#12475;&#12523;&#12487;&#8722;&#12479;\&#30476;&#20303;&#26159;&#24029;55&#21495;&#26847;\Workbook2"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Seihoku-seibi\&#24314;&#31689;&#25351;&#23566;&#35506;\&#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X:\&#21513;&#64017;\02&#32066;&#20102;&#29289;&#20214;\&#33258;&#31038;&#29289;&#20214;\&#24179;&#25104;19&#24180;\&#20116;&#25144;&#39640;&#20108;&#20307;&#32946;&#39208;&#32784;&#38663;&#35386;&#26029;\05&#35386;&#26029;&#22577;&#21578;&#26360;\&#65323;&#65323;&#65323;.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Owner-pc\&#21644;&#30000;&#20849;&#26377;\&#20844;&#29992;\&#24179;&#25104;8&#24180;\&#27491;&#27941;&#24029;H8\&#23455;&#26045;&#35373;&#35336;\&#27491;&#27941;&#24029;&#23455;&#20869;30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Muranaka\kenchiku\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Landisk\disk1\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12416;&#12388;&#24037;&#26989;&#31532;&#19968;&#20307;&#32946;&#39208;.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WINDOWS\&#65411;&#65438;&#65405;&#65400;&#65412;&#65391;&#65420;&#65439;\&#37326;&#12288;&#37324;\H12&#20197;&#38477;\&#12416;&#12388;&#24037;&#19968;&#20307;\WINDOWS\TEMP\~EXTMP00\&#20869;&#35379;&#32207;~1.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12416;&#12388;&#24037;&#26989;&#31532;&#19968;&#20307;&#32946;&#39208;.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31070;\&#65396;&#65400;&#65406;&#65433;&#65411;&#65438;&#65392;&#65408;\&#38306;&#12539;&#23713;&#35373;&#35336;\&#28207;&#31649;&#29702;&#20107;\&#24375;&#38651;&#35373;&#20633;\&#28207;&#24375;&#38651;.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98&#24037;&#20107;\&#39640;&#26657;&#22823;&#35215;&#27169;\&#24179;&#25104;&#65304;~1\&#20843;&#19968;&#39178;&#22679;\&#24179;&#25104;&#65304;~1\&#19979;&#36275;&#25913;&#20462;\&#38738;&#26862;&#26481;&#199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75.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Y:\&#12456;&#12463;&#12475;&#12523;&#12487;&#8722;&#12479;\&#30476;&#20303;&#26159;&#24029;55&#21495;&#26847;\Workbook2"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Y:\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A:\My%20Documents\97&#30476;\&#19977;&#20869;&#20024;&#23665;&#23637;&#31034;&#22580;&#12488;&#12452;&#12524;\&#19977;&#20869;&#20024;&#23665;&#23637;&#31034;&#22580;\&#32076;&#36027;&#36796;&#12415;"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Seihoku-seibi\&#24314;&#31689;&#25351;&#23566;&#35506;\&#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kentiku\&#24314;&#31689;&#25351;&#23566;&#35506;\&#12383;&#12416;&#12425;\&#20869;&#35379;&#26360;2001\&#31545;&#39208;&#22320;&#21306;&#65288;&#24344;&#21069;&#65289;&#38598;&#20250;&#25152;\&#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21271;&#26007;\&#38738;&#24180;\mydocument1\&#19979;&#21271;\&#27700;&#29987;&#32784;&#3866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Ls-gleb7\share\Documents%20and%20Settings\&#23567;&#26519;&#24544;&#26157;\&#12487;&#12473;&#12463;&#12488;&#12483;&#12503;\&#24499;&#23798;&#30149;&#38498;%201&#26399;&#22793;&#26356;&#20869;&#37096;&#38609;&#25342;&#12356;.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65396;&#65400;&#65406;&#65433;&#65411;&#65438;&#65392;&#65408;\&#38306;&#12539;&#23713;&#35373;&#35336;\&#28207;&#31649;&#29702;&#20107;\&#24375;&#38651;&#35373;&#20633;\&#28207;&#24375;&#38651;.XLS" TargetMode="External"/></Relationships>
</file>

<file path=xl/externalLinks/_rels/externalLink190.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Landisk\disk\My%20Documents\main\13&#24180;&#24230;&#21942;&#32341;&#24037;&#20107;\&#21313;&#21644;&#30000;&#24037;&#26989;&#31532;&#19968;&#20307;&#32946;&#39208;\&#22793;&#26356;\&#19977;&#27810;&#32887;&#21729;&#22793;&#26356;&#65298;.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E:\2002%20&#24314;%20&#31689;\&#24029;&#20869;&#30010;&#12405;&#12428;&#12354;&#12356;&#12497;&#12540;&#12463;\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A:\WINDOWS\&#65411;&#65438;&#65405;&#65400;&#65412;&#65391;&#65420;&#65439;\ex&#65411;&#65438;&#65392;&#65408;\&#65396;&#65400;&#65406;&#65433;&#65411;&#65438;&#65392;&#65408;\&#38306;&#12539;&#23713;&#35373;&#35336;\&#28207;&#31649;&#29702;&#20107;\&#24375;&#38651;&#35373;&#20633;\&#28207;&#24375;&#3865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208.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kentiku\&#24314;&#31689;&#25351;&#23566;&#35506;\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kentiku\&#24314;&#31689;&#25351;&#23566;&#35506;\DOCUME~1\HONMA-~1\LOCALS~1\TEMP\JWD4FBBM_2005_06_07_01_18_45_450.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Okazaki\okazaki\&#19971;&#25144;&#39178;&#35703;&#23398;&#26657;\&#23455;&#26045;&#35373;&#35336;&#65317;&#65334;\WINDOWS\TEMP\~EXTMP00\&#20869;&#35379;&#32207;~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s-gleb7\share\WINDOWS\&#65411;&#65438;&#65405;&#65400;&#65412;&#65391;&#65420;&#65439;\&#28145;&#35895;&#28040;&#38450;\&#28145;&#35895;&#28040;&#38450;\&#22806;&#27083;&#12308;&#20869;&#35379;&#12309;0904&#29256;\&#20849;&#36890;&#20206;&#35373;(&#22806;&#27083;&#65289;.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E:\My%20Documents\97&#30476;\&#19977;&#20869;&#20024;&#23665;&#23637;&#31034;&#22580;&#12488;&#12452;&#12524;\&#19977;&#20869;&#20024;&#23665;&#23637;&#31034;&#22580;\&#32076;&#36027;&#36796;&#12415;"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E:\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Pcbt030105\&#26976;&#32654;hd&#65288;&#20849;&#26377;&#65289;\&#28207;&#30010;&#20998;&#24193;\MR230M&#22770;&#19978;&#21488;&#24115;&#65288;9&#24180;&#65289;\&#24066;&#24441;&#25152;\&#24066;&#24441;&#25152;&#21336;&#20385;&#12469;&#12531;&#12503;&#12523;\&#20116;&#25152;&#28040;~2.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Landisk\disk1\Documents%20and%20Settings\kanri2\&#12487;&#12473;&#12463;&#12488;&#12483;&#12503;\&#12473;&#12479;&#12540;&#12488;\&#9325;&#65374;&#9327;&#32207;&#21209;&#23398;&#20107;&#35506;\&#65297;&#65302;&#24180;&#24230;\&#9327;&#36215;&#26696;&#65381;&#35373;&#35336;&#26360;\&#9327;&#24037;&#20107;&#35531;&#36000;&#36027;\&#9327;&#35373;&#35336;&#26360;\&#9327;250&#19975;&#20870;&#36229;\16-5&#12288;&#20843;&#37325;&#30000;&#20844;&#33294;&#65314;&#26847;&#35299;&#20307;&#24037;&#20107;\12&#24180;&#24230;\&#9323;&#24037;&#20107;&#35373;&#35336;&#26360;\&#9323;&#24037;&#20107;&#35373;&#35336;&#26360;\WINDOWS\&#65411;&#65438;&#65405;&#65400;&#65412;&#65391;&#65420;&#65439;\98&#24037;&#20107;\&#39640;&#26657;&#22823;&#35215;&#27169;\&#24179;&#25104;&#65304;~1\&#20843;&#19968;&#39178;&#22679;\&#24179;&#25104;&#65304;~1\&#19979;&#36275;&#25913;&#20462;\&#38738;&#26862;&#26481;&#19979;.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kentiku\&#24314;&#31689;&#25351;&#23566;&#35506;\&#23546;&#26412;&#65411;&#65438;&#65392;&#65408;\&#12456;&#12463;&#12475;&#12523;\&#21336;&#20385;\5&#20849;&#36890;&#38500;&#21364;&#21336;&#20385;98&#12539;10&#12539;21.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kentiku\&#24314;&#31689;&#25351;&#23566;&#35506;\&#30476;&#21942;&#20303;&#23429;\&#9679;&#24179;&#25104;25&#24180;&#24230;\&#9733;&#24179;&#25104;25&#24180;&#24230;&#24037;&#20107;&#12539;&#22996;&#35351;&#31561;&#35373;&#35336;&#26360;\H25&#30476;&#20303;&#24037;&#20107;\H25.13&#21495;&#23567;&#27810;&#65314;&#26847;&#22806;&#22721;&#23627;&#26681;&#25913;&#20462;\98&#24037;&#20107;\&#39640;&#26657;&#22823;&#35215;&#27169;\&#24179;&#25104;&#65304;~1\&#20843;&#19968;&#39178;&#22679;\&#24179;&#25104;&#65304;~1\&#19979;&#36275;&#25913;&#20462;\&#38738;&#26862;&#26481;&#1997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A:\MR230M&#22770;&#19978;&#21488;&#24115;&#65288;9&#24180;&#65289;\&#24066;&#24441;&#25152;\&#24066;&#24441;&#25152;&#21336;&#20385;&#12469;&#12531;&#12503;&#12523;\&#20116;&#25152;&#28040;~2.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F:\&#24179;&#25104;&#65304;~1\&#20843;&#19968;&#39178;&#22679;\&#24179;&#25104;&#65304;~1\&#19979;&#36275;&#25913;&#20462;\&#38738;&#26862;&#26481;&#19979;.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Tohken-sv\disk1\Documents%20and%20Settings\XPS630\&#12487;&#12473;&#12463;&#12488;&#12483;&#12503;\&#24189;&#38666;&#65432;&#65437;&#65400;&#23550;&#31574;.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Y:\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Y:\WINDOWS.000\&#65411;&#65438;&#65405;&#65400;&#65412;&#65391;&#65420;&#65439;\ZUMENN%20LHZ\&#25342;&#26360;.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Pcbt030105\&#26976;&#32654;hd&#65288;&#20849;&#26377;&#65289;\98&#24037;&#20107;\&#39640;&#26657;&#22823;&#35215;&#27169;\&#24179;&#25104;&#65304;~1\&#20843;&#19968;&#39178;&#22679;\&#24179;&#25104;&#65304;~1\&#19979;&#36275;&#25913;&#20462;\&#38738;&#26862;&#26481;&#19979;.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C:\&#9632;&#12524;&#21942;&#32341;&#12539;&#30476;&#20303;&#24037;&#20107;&#65288;&#24037;&#20107;&#21488;&#24115;&#20182;&#65289;\&#30476;&#21942;&#20303;&#23429;\&#24037;&#20107;&#31561;&#35373;&#35336;&#20869;&#35379;&#26360;\30&#24037;&#20107;\&#35199;&#21271;&#24314;30&#31532;1&#21495;&#12288;(&#26494;&#23798;&#22243;&#22320;&#22806;&#38283;&#38281;&#22120;&#25913;&#20462;&#24037;&#20107;)\30-1&#35373;&#35336;&#26360;.xlsx"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C:\Users\201op\AppData\Local\Microsoft\Windows\INetCache\IE\G3HQLQX9\R3&#24037;&#20107;&#35373;&#35336;&#26360;&#27096;&#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s>
    <sheetDataSet>
      <sheetData sheetId="0" refreshError="1"/>
      <sheetData sheetId="1"/>
      <sheetData sheetId="2">
        <row r="1">
          <cell r="A1" t="str">
            <v>No.</v>
          </cell>
        </row>
      </sheetData>
      <sheetData sheetId="3"/>
      <sheetData sheetId="4">
        <row r="1">
          <cell r="A1" t="str">
            <v>No.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A1" t="str">
            <v>No.</v>
          </cell>
        </row>
      </sheetData>
      <sheetData sheetId="24" refreshError="1"/>
      <sheetData sheetId="25" refreshError="1"/>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s>
    <sheetDataSet>
      <sheetData sheetId="0"/>
      <sheetData sheetId="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sheetData sheetId="2" refreshError="1"/>
      <sheetData sheetId="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１"/>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内訳"/>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石ヶ戸解体"/>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内  訳"/>
      <sheetName val="見積比較表"/>
      <sheetName val="#REF"/>
      <sheetName val="強電複合"/>
      <sheetName val="内訳"/>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s>
    <sheetDataSet>
      <sheetData sheetId="0" refreshError="1"/>
      <sheetData sheetId="1" refreshError="1"/>
      <sheetData sheetId="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価表2"/>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sheetData>
      <sheetData sheetId="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衛生"/>
      <sheetName val="計算帳"/>
      <sheetName val="比較表"/>
    </sheetNames>
    <sheetDataSet>
      <sheetData sheetId="0" refreshError="1"/>
      <sheetData sheetId="1" refreshError="1"/>
      <sheetData sheetId="2" refreshError="1"/>
      <sheetData sheetId="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東高校"/>
      <sheetName val="強電内訳書"/>
      <sheetName val="#REF"/>
      <sheetName val="ssﾀﾞｸﾄ拾い(1)"/>
    </sheetNames>
    <sheetDataSet>
      <sheetData sheetId="0" refreshError="1"/>
      <sheetData sheetId="1" refreshError="1"/>
      <sheetData sheetId="2" refreshError="1"/>
      <sheetData sheetId="3" refreshError="1"/>
      <sheetData sheetId="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 val="体育館"/>
      <sheetName val="改修内訳"/>
    </sheetNames>
    <sheetDataSet>
      <sheetData sheetId="0" refreshError="1"/>
      <sheetData sheetId="1" refreshError="1"/>
      <sheetData sheetId="2" refreshError="1"/>
      <sheetData sheetId="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ow r="55">
          <cell r="I55">
            <v>0</v>
          </cell>
        </row>
      </sheetData>
      <sheetData sheetId="4"/>
      <sheetData sheetId="5"/>
      <sheetData sheetId="6"/>
      <sheetData sheetId="7"/>
      <sheetData sheetId="8"/>
      <sheetData sheetId="9"/>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s>
    <sheetDataSet>
      <sheetData sheetId="0"/>
      <sheetData sheetId="1"/>
      <sheetData sheetId="2"/>
      <sheetData sheetId="3"/>
      <sheetData sheetId="4"/>
      <sheetData sheetId="5"/>
      <sheetData sheetId="6"/>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s>
    <sheetDataSet>
      <sheetData sheetId="0"/>
      <sheetData sheetId="1" refreshError="1"/>
      <sheetData sheetId="2"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部雑拾い"/>
      <sheetName val="便所手摺･点滴ﾌｯｸ等"/>
      <sheetName val="ﾌﾞﾗｲﾝﾄﾞ"/>
      <sheetName val="天井開口補強"/>
      <sheetName val="免震雑拾い"/>
      <sheetName val="徳島病院 1期変更内部雑拾い"/>
    </sheetNames>
    <sheetDataSet>
      <sheetData sheetId="0" refreshError="1">
        <row r="1">
          <cell r="B1" t="str">
            <v/>
          </cell>
          <cell r="C1" t="str">
            <v>名　　　　称</v>
          </cell>
          <cell r="D1" t="str">
            <v>規　　　　格</v>
          </cell>
          <cell r="E1" t="str">
            <v>内訳数量</v>
          </cell>
          <cell r="F1" t="str">
            <v>単位</v>
          </cell>
          <cell r="G1" t="str">
            <v>数量</v>
          </cell>
          <cell r="H1" t="str">
            <v>Ｂ1Ｆ</v>
          </cell>
        </row>
        <row r="2">
          <cell r="D2" t="str">
            <v>檜　120×25</v>
          </cell>
        </row>
        <row r="3">
          <cell r="C3" t="str">
            <v>止め枠</v>
          </cell>
          <cell r="D3" t="str">
            <v>H=2500  図1112</v>
          </cell>
          <cell r="E3">
            <v>1</v>
          </cell>
          <cell r="F3" t="str">
            <v>か所</v>
          </cell>
          <cell r="G3">
            <v>1</v>
          </cell>
        </row>
        <row r="4">
          <cell r="D4" t="str">
            <v>檜　120×25</v>
          </cell>
          <cell r="H4" t="str">
            <v>男更衣</v>
          </cell>
          <cell r="I4" t="str">
            <v>女更衣</v>
          </cell>
        </row>
        <row r="5">
          <cell r="C5" t="str">
            <v>止め枠</v>
          </cell>
          <cell r="D5" t="str">
            <v>H=2600 図1052､1103</v>
          </cell>
          <cell r="E5">
            <v>4</v>
          </cell>
          <cell r="F5" t="str">
            <v>か所</v>
          </cell>
          <cell r="G5">
            <v>4</v>
          </cell>
          <cell r="H5">
            <v>1</v>
          </cell>
          <cell r="I5">
            <v>1</v>
          </cell>
        </row>
        <row r="6">
          <cell r="D6" t="str">
            <v>檜　75×25</v>
          </cell>
        </row>
      </sheetData>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s>
    <sheetDataSet>
      <sheetData sheetId="0"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造作材"/>
      <sheetName val="構造材"/>
      <sheetName val="防腐材"/>
      <sheetName val="大工手間"/>
      <sheetName val="換算表"/>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築"/>
      <sheetName val="東高校"/>
    </sheetNames>
    <sheetDataSet>
      <sheetData sheetId="0"/>
      <sheetData sheetId="1"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強電複合"/>
    </sheetNames>
    <sheetDataSet>
      <sheetData sheetId="0" refreshError="1"/>
      <sheetData sheetId="1"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金額"/>
      <sheetName val="共通費計算（建築新営)外構Ａ"/>
      <sheetName val="共通費計算（建築新営）外構B"/>
      <sheetName val="共通費計算（建築新営）外構植栽Ａ"/>
      <sheetName val="共通費計算（建築新営）外構植栽Ｂ"/>
      <sheetName val="経費計算根拠"/>
    </sheetNames>
    <sheetDataSet>
      <sheetData sheetId="0" refreshError="1"/>
      <sheetData sheetId="1" refreshError="1"/>
      <sheetData sheetId="2" refreshError="1"/>
      <sheetData sheetId="3" refreshError="1"/>
      <sheetData sheetId="4" refreshError="1">
        <row r="29">
          <cell r="T29">
            <v>5653.6904000000004</v>
          </cell>
        </row>
      </sheetData>
      <sheetData sheetId="5"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REF"/>
      <sheetName val="強電複合"/>
      <sheetName val="青森東下"/>
      <sheetName val="体育館"/>
      <sheetName val="建築工事内訳"/>
      <sheetName val="石ヶ戸解体"/>
      <sheetName val="内訳"/>
      <sheetName val="H8県住内訳"/>
      <sheetName val="改修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ｽﾊﾟｲﾗﾙ"/>
      <sheetName val="T"/>
      <sheetName val="建築"/>
      <sheetName val="機械"/>
      <sheetName val="電気"/>
      <sheetName val="M"/>
    </sheetNames>
    <sheetDataSet>
      <sheetData sheetId="0"/>
      <sheetData sheetId="1"/>
      <sheetData sheetId="2"/>
      <sheetData sheetId="3"/>
      <sheetData sheetId="4"/>
      <sheetData sheetId="5"/>
      <sheetData sheetId="6"/>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Sheet3"/>
      <sheetName val="石ヶ戸解体"/>
    </sheetNames>
    <sheetDataSet>
      <sheetData sheetId="0" refreshError="1"/>
      <sheetData sheetId="1" refreshError="1"/>
      <sheetData sheetId="2" refreshError="1"/>
      <sheetData sheetId="3"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ｽﾊﾟｲﾗﾙ"/>
      <sheetName val="T"/>
      <sheetName val="建築"/>
      <sheetName val="機械"/>
      <sheetName val="電気"/>
      <sheetName val="M"/>
      <sheetName val="Sheet3"/>
    </sheetNames>
    <sheetDataSet>
      <sheetData sheetId="0"/>
      <sheetData sheetId="1"/>
      <sheetData sheetId="2"/>
      <sheetData sheetId="3"/>
      <sheetData sheetId="4"/>
      <sheetData sheetId="5"/>
      <sheetData sheetId="6"/>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幽霊ﾘﾝｸ対策"/>
      <sheetName val="#REF"/>
      <sheetName val="見積比較表"/>
      <sheetName val="強電複合"/>
      <sheetName val="Book1"/>
      <sheetName val="石ヶ戸解体"/>
      <sheetName val="東高校"/>
      <sheetName val="拾い書"/>
      <sheetName val="体育館"/>
      <sheetName val="内訳"/>
      <sheetName val="内訳（水産）"/>
      <sheetName val="Sheet3"/>
      <sheetName val="改修内訳"/>
      <sheetName val="諸経費"/>
      <sheetName val="代価表"/>
      <sheetName val="A-1積算数量算出書"/>
      <sheetName val="D-1積算数量算出書"/>
      <sheetName val="A-2積算数量算出書"/>
      <sheetName val="B-1積算数量算出書"/>
      <sheetName val="B-2積算数量算出書"/>
      <sheetName val="D-2積算数量算出書"/>
      <sheetName val="C積算数量算出書"/>
      <sheetName val="建積比較"/>
      <sheetName val="第一埠頭内訳"/>
      <sheetName val="校舎　積算数量算出書"/>
      <sheetName val="工事費内訳"/>
      <sheetName val="設計書ﾀｲﾄﾙ"/>
      <sheetName val="単価比較表"/>
      <sheetName val="本体"/>
      <sheetName val="H8県住内訳"/>
      <sheetName val="複合単価表"/>
      <sheetName val="電気内訳"/>
      <sheetName val="屋根・外壁等"/>
      <sheetName val="概算"/>
      <sheetName val="Sheet2"/>
      <sheetName val="建築工事内訳"/>
      <sheetName val="宿舎"/>
      <sheetName val="内訳書"/>
      <sheetName val="内訳まとめ"/>
      <sheetName val="共通仮設費積上げ分"/>
      <sheetName val="初期条件"/>
      <sheetName val="装柱材"/>
      <sheetName val="ﾀｲﾄ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業務コード表"/>
      <sheetName val="参照デー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種目内訳"/>
      <sheetName val="科目内訳"/>
      <sheetName val="８正津川早着変更"/>
      <sheetName val="強電複合"/>
    </sheetNames>
    <sheetDataSet>
      <sheetData sheetId="0" refreshError="1">
        <row r="31">
          <cell r="B31">
            <v>1</v>
          </cell>
        </row>
      </sheetData>
      <sheetData sheetId="1" refreshError="1"/>
      <sheetData sheetId="2" refreshError="1"/>
      <sheetData sheetId="3"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pref.aomori.lg.jp/nature/kankyo/nintei_recycle.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0" tint="-0.14999847407452621"/>
  </sheetPr>
  <dimension ref="A1:S34"/>
  <sheetViews>
    <sheetView view="pageBreakPreview" zoomScale="90" zoomScaleNormal="90" zoomScaleSheetLayoutView="90" workbookViewId="0">
      <selection activeCell="D22" sqref="D22:E22"/>
    </sheetView>
  </sheetViews>
  <sheetFormatPr defaultRowHeight="13.5"/>
  <cols>
    <col min="1" max="1" width="0.875" style="1" customWidth="1"/>
    <col min="2" max="2" width="4.625" style="1" customWidth="1"/>
    <col min="3" max="10" width="12.125" style="1" customWidth="1"/>
    <col min="11" max="11" width="6.125" style="1" customWidth="1"/>
    <col min="12" max="13" width="6.375" style="1" customWidth="1"/>
    <col min="14" max="14" width="12.125" style="1" customWidth="1"/>
    <col min="15" max="15" width="4.625" style="1" customWidth="1"/>
    <col min="16" max="16" width="0.75" style="1" customWidth="1"/>
    <col min="17" max="17" width="5.875" style="1" customWidth="1"/>
    <col min="18" max="16384" width="9" style="1"/>
  </cols>
  <sheetData>
    <row r="1" spans="1:19" ht="6" customHeight="1">
      <c r="A1" s="12"/>
      <c r="B1" s="13"/>
      <c r="C1" s="13"/>
      <c r="D1" s="13"/>
      <c r="E1" s="13"/>
      <c r="F1" s="13"/>
      <c r="G1" s="13"/>
      <c r="H1" s="13"/>
      <c r="I1" s="13"/>
      <c r="J1" s="13"/>
      <c r="K1" s="13"/>
      <c r="L1" s="13"/>
      <c r="M1" s="13"/>
      <c r="N1" s="13"/>
      <c r="O1" s="13"/>
      <c r="P1" s="14"/>
    </row>
    <row r="2" spans="1:19" ht="15" customHeight="1">
      <c r="A2" s="15"/>
      <c r="B2" s="2"/>
      <c r="C2" s="3"/>
      <c r="D2" s="3"/>
      <c r="E2" s="3"/>
      <c r="F2" s="3"/>
      <c r="G2" s="3"/>
      <c r="H2" s="3"/>
      <c r="I2" s="3"/>
      <c r="J2" s="3"/>
      <c r="K2" s="3"/>
      <c r="L2" s="3"/>
      <c r="M2" s="3"/>
      <c r="N2" s="3"/>
      <c r="O2" s="4"/>
      <c r="P2" s="16"/>
    </row>
    <row r="3" spans="1:19" ht="15" customHeight="1">
      <c r="A3" s="15"/>
      <c r="B3" s="5"/>
      <c r="C3" s="569" t="s">
        <v>556</v>
      </c>
      <c r="D3" s="6"/>
      <c r="E3" s="774" t="s">
        <v>0</v>
      </c>
      <c r="F3" s="773" t="s">
        <v>1</v>
      </c>
      <c r="G3" s="774" t="s">
        <v>3</v>
      </c>
      <c r="H3" s="774"/>
      <c r="I3" s="774"/>
      <c r="J3" s="774"/>
      <c r="K3" s="6"/>
      <c r="L3" s="6"/>
      <c r="M3" s="6"/>
      <c r="N3" s="568" t="s">
        <v>555</v>
      </c>
      <c r="O3" s="20"/>
      <c r="P3" s="16"/>
    </row>
    <row r="4" spans="1:19" ht="15" customHeight="1">
      <c r="A4" s="15"/>
      <c r="B4" s="5"/>
      <c r="C4" s="6"/>
      <c r="D4" s="6"/>
      <c r="E4" s="774"/>
      <c r="F4" s="774"/>
      <c r="G4" s="30" t="s">
        <v>5</v>
      </c>
      <c r="H4" s="30" t="s">
        <v>6</v>
      </c>
      <c r="I4" s="774" t="s">
        <v>7</v>
      </c>
      <c r="J4" s="774"/>
      <c r="K4" s="6"/>
      <c r="L4" s="6"/>
      <c r="M4" s="6"/>
      <c r="N4" s="6"/>
      <c r="O4" s="7"/>
      <c r="P4" s="16"/>
    </row>
    <row r="5" spans="1:19" ht="15" customHeight="1">
      <c r="A5" s="15"/>
      <c r="B5" s="5"/>
      <c r="C5" s="6"/>
      <c r="D5" s="6"/>
      <c r="E5" s="774"/>
      <c r="F5" s="774"/>
      <c r="G5" s="775"/>
      <c r="H5" s="774"/>
      <c r="I5" s="774"/>
      <c r="J5" s="774"/>
      <c r="K5" s="6"/>
      <c r="L5" s="6"/>
      <c r="M5" s="6"/>
      <c r="N5" s="6"/>
      <c r="O5" s="7"/>
      <c r="P5" s="16"/>
    </row>
    <row r="6" spans="1:19" ht="15" customHeight="1">
      <c r="A6" s="15"/>
      <c r="B6" s="5"/>
      <c r="C6" s="6"/>
      <c r="D6" s="6"/>
      <c r="E6" s="774"/>
      <c r="F6" s="774"/>
      <c r="G6" s="775"/>
      <c r="H6" s="774"/>
      <c r="I6" s="774"/>
      <c r="J6" s="774"/>
      <c r="K6" s="6"/>
      <c r="L6" s="6"/>
      <c r="M6" s="6"/>
      <c r="N6" s="6"/>
      <c r="O6" s="7"/>
      <c r="P6" s="16"/>
    </row>
    <row r="7" spans="1:19" ht="15" customHeight="1">
      <c r="A7" s="15"/>
      <c r="B7" s="5"/>
      <c r="C7" s="6"/>
      <c r="D7" s="6"/>
      <c r="E7" s="774"/>
      <c r="F7" s="774"/>
      <c r="G7" s="775"/>
      <c r="H7" s="774"/>
      <c r="I7" s="774"/>
      <c r="J7" s="774"/>
      <c r="K7" s="6"/>
      <c r="L7" s="6"/>
      <c r="M7" s="6"/>
      <c r="N7" s="6"/>
      <c r="O7" s="7"/>
      <c r="P7" s="16"/>
      <c r="Q7" s="21" t="s">
        <v>14</v>
      </c>
    </row>
    <row r="8" spans="1:19" ht="15" customHeight="1">
      <c r="A8" s="15"/>
      <c r="B8" s="5"/>
      <c r="C8" s="6"/>
      <c r="D8" s="6"/>
      <c r="E8" s="774"/>
      <c r="F8" s="773" t="s">
        <v>2</v>
      </c>
      <c r="G8" s="774" t="s">
        <v>15</v>
      </c>
      <c r="H8" s="774"/>
      <c r="I8" s="774"/>
      <c r="J8" s="774"/>
      <c r="K8" s="6"/>
      <c r="L8" s="784"/>
      <c r="M8" s="784"/>
      <c r="N8" s="784"/>
      <c r="O8" s="7"/>
      <c r="P8" s="16"/>
      <c r="Q8" s="23" t="s">
        <v>11</v>
      </c>
      <c r="R8" s="779" t="s">
        <v>12</v>
      </c>
      <c r="S8" s="779"/>
    </row>
    <row r="9" spans="1:19" ht="15" customHeight="1">
      <c r="A9" s="15"/>
      <c r="B9" s="5"/>
      <c r="C9" s="6"/>
      <c r="D9" s="6"/>
      <c r="E9" s="774"/>
      <c r="F9" s="774"/>
      <c r="G9" s="30" t="s">
        <v>5</v>
      </c>
      <c r="H9" s="30" t="s">
        <v>6</v>
      </c>
      <c r="I9" s="30" t="s">
        <v>9</v>
      </c>
      <c r="J9" s="30" t="s">
        <v>8</v>
      </c>
      <c r="K9" s="6"/>
      <c r="L9" s="784"/>
      <c r="M9" s="784"/>
      <c r="N9" s="22"/>
      <c r="O9" s="7"/>
      <c r="P9" s="16"/>
      <c r="R9" s="11" t="s">
        <v>10</v>
      </c>
      <c r="S9" s="11" t="s">
        <v>13</v>
      </c>
    </row>
    <row r="10" spans="1:19" ht="15" customHeight="1">
      <c r="A10" s="15"/>
      <c r="B10" s="5"/>
      <c r="C10" s="6"/>
      <c r="D10" s="6"/>
      <c r="E10" s="774"/>
      <c r="F10" s="774"/>
      <c r="G10" s="774"/>
      <c r="H10" s="774"/>
      <c r="I10" s="774"/>
      <c r="J10" s="774"/>
      <c r="K10" s="6"/>
      <c r="L10" s="784"/>
      <c r="M10" s="784"/>
      <c r="N10" s="784"/>
      <c r="O10" s="7"/>
      <c r="P10" s="16"/>
      <c r="R10" s="24"/>
      <c r="S10" s="24"/>
    </row>
    <row r="11" spans="1:19" ht="15" customHeight="1">
      <c r="A11" s="15"/>
      <c r="B11" s="5"/>
      <c r="C11" s="6"/>
      <c r="D11" s="6"/>
      <c r="E11" s="774"/>
      <c r="F11" s="774"/>
      <c r="G11" s="774"/>
      <c r="H11" s="774"/>
      <c r="I11" s="774"/>
      <c r="J11" s="774"/>
      <c r="K11" s="6"/>
      <c r="L11" s="784"/>
      <c r="M11" s="784"/>
      <c r="N11" s="784"/>
      <c r="O11" s="7"/>
      <c r="P11" s="16"/>
      <c r="R11" s="25"/>
      <c r="S11" s="25"/>
    </row>
    <row r="12" spans="1:19" ht="15" customHeight="1">
      <c r="A12" s="15"/>
      <c r="B12" s="5"/>
      <c r="C12" s="6"/>
      <c r="D12" s="6"/>
      <c r="E12" s="774"/>
      <c r="F12" s="774"/>
      <c r="G12" s="774"/>
      <c r="H12" s="774"/>
      <c r="I12" s="774"/>
      <c r="J12" s="774"/>
      <c r="K12" s="6"/>
      <c r="L12" s="784"/>
      <c r="M12" s="784"/>
      <c r="N12" s="784"/>
      <c r="O12" s="7"/>
      <c r="P12" s="16"/>
      <c r="R12" s="26"/>
      <c r="S12" s="26"/>
    </row>
    <row r="13" spans="1:19" ht="15" customHeight="1" thickBot="1">
      <c r="A13" s="15"/>
      <c r="B13" s="5"/>
      <c r="C13" s="6"/>
      <c r="D13" s="6"/>
      <c r="E13" s="6"/>
      <c r="F13" s="6"/>
      <c r="G13" s="6"/>
      <c r="H13" s="6"/>
      <c r="I13" s="6"/>
      <c r="J13" s="6"/>
      <c r="K13" s="6"/>
      <c r="L13" s="6"/>
      <c r="M13" s="6"/>
      <c r="N13" s="6"/>
      <c r="O13" s="7"/>
      <c r="P13" s="16"/>
      <c r="Q13" s="33" t="s">
        <v>32</v>
      </c>
    </row>
    <row r="14" spans="1:19" ht="25.5" customHeight="1" thickBot="1">
      <c r="A14" s="15"/>
      <c r="B14" s="780" t="str">
        <f>LOOKUP(R14,R15:R18,S15:S18)</f>
        <v>工      事      設      計      書</v>
      </c>
      <c r="C14" s="781"/>
      <c r="D14" s="781"/>
      <c r="E14" s="781"/>
      <c r="F14" s="781"/>
      <c r="G14" s="781"/>
      <c r="H14" s="781"/>
      <c r="I14" s="781"/>
      <c r="J14" s="781"/>
      <c r="K14" s="781"/>
      <c r="L14" s="781"/>
      <c r="M14" s="781"/>
      <c r="N14" s="781"/>
      <c r="O14" s="782"/>
      <c r="P14" s="16"/>
      <c r="Q14" s="36" t="s">
        <v>55</v>
      </c>
      <c r="R14" s="34">
        <v>1</v>
      </c>
      <c r="S14" s="28"/>
    </row>
    <row r="15" spans="1:19" ht="25.5" customHeight="1">
      <c r="A15" s="15"/>
      <c r="B15" s="5"/>
      <c r="C15" s="6"/>
      <c r="D15" s="6"/>
      <c r="E15" s="6"/>
      <c r="F15" s="6"/>
      <c r="G15" s="6"/>
      <c r="H15" s="6"/>
      <c r="I15" s="6"/>
      <c r="J15" s="6"/>
      <c r="K15" s="6"/>
      <c r="L15" s="6"/>
      <c r="M15" s="6"/>
      <c r="N15" s="6"/>
      <c r="O15" s="7"/>
      <c r="P15" s="16"/>
      <c r="Q15" s="36"/>
      <c r="R15" s="27">
        <v>1</v>
      </c>
      <c r="S15" s="28" t="s">
        <v>16</v>
      </c>
    </row>
    <row r="16" spans="1:19" ht="18" customHeight="1">
      <c r="A16" s="15"/>
      <c r="B16" s="5"/>
      <c r="C16" s="29" t="s">
        <v>18</v>
      </c>
      <c r="D16" s="29" t="e">
        <f>#REF!</f>
        <v>#REF!</v>
      </c>
      <c r="E16" s="6"/>
      <c r="F16" s="6"/>
      <c r="G16" s="6"/>
      <c r="H16" s="6"/>
      <c r="I16" s="6"/>
      <c r="J16" s="6"/>
      <c r="K16" s="6"/>
      <c r="L16" s="6"/>
      <c r="M16" s="6"/>
      <c r="N16" s="6"/>
      <c r="O16" s="7"/>
      <c r="P16" s="16"/>
      <c r="Q16" s="36"/>
      <c r="R16" s="27">
        <v>2</v>
      </c>
      <c r="S16" s="28" t="s">
        <v>38</v>
      </c>
    </row>
    <row r="17" spans="1:19" ht="18" customHeight="1">
      <c r="A17" s="15"/>
      <c r="B17" s="5"/>
      <c r="C17" s="29"/>
      <c r="D17" s="29"/>
      <c r="E17" s="6"/>
      <c r="F17" s="6"/>
      <c r="G17" s="6"/>
      <c r="H17" s="6"/>
      <c r="I17" s="6"/>
      <c r="J17" s="6"/>
      <c r="K17" s="6"/>
      <c r="L17" s="6"/>
      <c r="M17" s="6"/>
      <c r="N17" s="6"/>
      <c r="O17" s="7"/>
      <c r="P17" s="16"/>
      <c r="Q17" s="36"/>
      <c r="R17" s="27">
        <v>3</v>
      </c>
      <c r="S17" s="28" t="s">
        <v>39</v>
      </c>
    </row>
    <row r="18" spans="1:19" ht="18" customHeight="1">
      <c r="A18" s="15"/>
      <c r="B18" s="5"/>
      <c r="C18" s="29" t="s">
        <v>20</v>
      </c>
      <c r="D18" s="29" t="e">
        <f>#REF!</f>
        <v>#REF!</v>
      </c>
      <c r="E18" s="6"/>
      <c r="F18" s="6"/>
      <c r="G18" s="6"/>
      <c r="H18" s="6"/>
      <c r="I18" s="6"/>
      <c r="J18" s="6"/>
      <c r="K18" s="6"/>
      <c r="L18" s="6"/>
      <c r="M18" s="6"/>
      <c r="N18" s="6"/>
      <c r="O18" s="7"/>
      <c r="P18" s="16"/>
      <c r="Q18" s="36"/>
      <c r="R18" s="27">
        <v>4</v>
      </c>
      <c r="S18" s="28" t="s">
        <v>17</v>
      </c>
    </row>
    <row r="19" spans="1:19" ht="18" customHeight="1" thickBot="1">
      <c r="A19" s="15"/>
      <c r="B19" s="5"/>
      <c r="C19" s="29"/>
      <c r="D19" s="29"/>
      <c r="E19" s="6"/>
      <c r="F19" s="6"/>
      <c r="G19" s="6"/>
      <c r="H19" s="6"/>
      <c r="I19" s="6"/>
      <c r="J19" s="31" t="s">
        <v>24</v>
      </c>
      <c r="K19" s="788" t="s">
        <v>26</v>
      </c>
      <c r="L19" s="789"/>
      <c r="M19" s="789"/>
      <c r="N19" s="790"/>
      <c r="O19" s="7"/>
      <c r="P19" s="16"/>
      <c r="Q19" s="36"/>
      <c r="R19" s="28"/>
      <c r="S19" s="28"/>
    </row>
    <row r="20" spans="1:19" ht="18" customHeight="1" thickBot="1">
      <c r="A20" s="15"/>
      <c r="B20" s="5"/>
      <c r="C20" s="29" t="s">
        <v>19</v>
      </c>
      <c r="D20" s="29" t="e">
        <f>#REF!</f>
        <v>#REF!</v>
      </c>
      <c r="E20" s="6"/>
      <c r="F20" s="6"/>
      <c r="G20" s="6"/>
      <c r="H20" s="6"/>
      <c r="I20" s="6"/>
      <c r="J20" s="32" t="s">
        <v>25</v>
      </c>
      <c r="K20" s="785" t="s">
        <v>4</v>
      </c>
      <c r="L20" s="786"/>
      <c r="M20" s="786"/>
      <c r="N20" s="787"/>
      <c r="O20" s="7"/>
      <c r="P20" s="16"/>
      <c r="Q20" s="36" t="s">
        <v>56</v>
      </c>
      <c r="R20" s="34">
        <v>1</v>
      </c>
      <c r="S20" s="28"/>
    </row>
    <row r="21" spans="1:19" ht="18" customHeight="1">
      <c r="A21" s="15"/>
      <c r="B21" s="5"/>
      <c r="C21" s="29"/>
      <c r="D21" s="29"/>
      <c r="E21" s="6"/>
      <c r="F21" s="6"/>
      <c r="G21" s="6"/>
      <c r="H21" s="6"/>
      <c r="I21" s="6"/>
      <c r="J21" s="777" t="s">
        <v>27</v>
      </c>
      <c r="K21" s="785" t="s">
        <v>28</v>
      </c>
      <c r="L21" s="786"/>
      <c r="M21" s="786"/>
      <c r="N21" s="787"/>
      <c r="O21" s="572"/>
      <c r="P21" s="16"/>
      <c r="Q21" s="36"/>
      <c r="R21" s="27">
        <v>1</v>
      </c>
      <c r="S21" s="28" t="s">
        <v>40</v>
      </c>
    </row>
    <row r="22" spans="1:19" ht="18" customHeight="1">
      <c r="A22" s="15"/>
      <c r="B22" s="5"/>
      <c r="C22" s="29" t="s">
        <v>21</v>
      </c>
      <c r="D22" s="783" t="s">
        <v>554</v>
      </c>
      <c r="E22" s="783"/>
      <c r="F22" s="29" t="s">
        <v>22</v>
      </c>
      <c r="G22" s="6"/>
      <c r="H22" s="6"/>
      <c r="I22" s="6"/>
      <c r="J22" s="777"/>
      <c r="K22" s="785" t="s">
        <v>28</v>
      </c>
      <c r="L22" s="786"/>
      <c r="M22" s="786"/>
      <c r="N22" s="787"/>
      <c r="O22" s="572"/>
      <c r="P22" s="16"/>
      <c r="Q22" s="36"/>
      <c r="R22" s="27">
        <v>2</v>
      </c>
      <c r="S22" s="28" t="s">
        <v>41</v>
      </c>
    </row>
    <row r="23" spans="1:19" ht="18" customHeight="1">
      <c r="A23" s="15"/>
      <c r="B23" s="5"/>
      <c r="C23" s="29"/>
      <c r="D23" s="29"/>
      <c r="E23" s="6"/>
      <c r="F23" s="29"/>
      <c r="G23" s="6"/>
      <c r="H23" s="6"/>
      <c r="I23" s="6"/>
      <c r="J23" s="777"/>
      <c r="K23" s="785" t="s">
        <v>29</v>
      </c>
      <c r="L23" s="786"/>
      <c r="M23" s="786"/>
      <c r="N23" s="787"/>
      <c r="O23" s="572"/>
      <c r="P23" s="16"/>
      <c r="Q23" s="36"/>
      <c r="R23" s="27">
        <v>3</v>
      </c>
      <c r="S23" s="28" t="s">
        <v>42</v>
      </c>
    </row>
    <row r="24" spans="1:19" ht="18" customHeight="1" thickBot="1">
      <c r="A24" s="15"/>
      <c r="B24" s="5"/>
      <c r="C24" s="29"/>
      <c r="D24" s="776" t="e">
        <f>#REF!</f>
        <v>#REF!</v>
      </c>
      <c r="E24" s="776"/>
      <c r="F24" s="29" t="s">
        <v>23</v>
      </c>
      <c r="G24" s="6"/>
      <c r="H24" s="6"/>
      <c r="I24" s="6"/>
      <c r="J24" s="777"/>
      <c r="K24" s="785" t="s">
        <v>30</v>
      </c>
      <c r="L24" s="786"/>
      <c r="M24" s="786"/>
      <c r="N24" s="787"/>
      <c r="O24" s="572" t="s">
        <v>528</v>
      </c>
      <c r="P24" s="16"/>
      <c r="Q24" s="36"/>
      <c r="R24" s="27">
        <v>4</v>
      </c>
      <c r="S24" s="28" t="s">
        <v>43</v>
      </c>
    </row>
    <row r="25" spans="1:19" ht="18" customHeight="1" thickBot="1">
      <c r="A25" s="15"/>
      <c r="B25" s="5"/>
      <c r="C25" s="6"/>
      <c r="D25" s="772" t="e">
        <f>IF(#REF!="","",#REF!)</f>
        <v>#REF!</v>
      </c>
      <c r="E25" s="772"/>
      <c r="F25" s="554" t="e">
        <f>IF(#REF!="","","まで")</f>
        <v>#REF!</v>
      </c>
      <c r="G25" s="6"/>
      <c r="H25" s="6"/>
      <c r="I25" s="6"/>
      <c r="J25" s="777"/>
      <c r="K25" s="785" t="s">
        <v>30</v>
      </c>
      <c r="L25" s="786"/>
      <c r="M25" s="786"/>
      <c r="N25" s="787"/>
      <c r="O25" s="572"/>
      <c r="P25" s="16"/>
      <c r="Q25" s="36" t="s">
        <v>57</v>
      </c>
      <c r="R25" s="34">
        <v>2</v>
      </c>
      <c r="S25" s="28"/>
    </row>
    <row r="26" spans="1:19" ht="18" customHeight="1">
      <c r="A26" s="15"/>
      <c r="B26" s="5"/>
      <c r="C26" s="6"/>
      <c r="D26" s="6"/>
      <c r="E26" s="6"/>
      <c r="F26" s="6"/>
      <c r="G26" s="6"/>
      <c r="H26" s="6"/>
      <c r="I26" s="6"/>
      <c r="J26" s="778"/>
      <c r="K26" s="795"/>
      <c r="L26" s="796"/>
      <c r="M26" s="796"/>
      <c r="N26" s="797"/>
      <c r="O26" s="572"/>
      <c r="P26" s="16"/>
      <c r="Q26" s="36"/>
      <c r="R26" s="27">
        <v>1</v>
      </c>
      <c r="S26" s="28" t="s">
        <v>34</v>
      </c>
    </row>
    <row r="27" spans="1:19" ht="30" customHeight="1" thickBot="1">
      <c r="A27" s="15"/>
      <c r="B27" s="5"/>
      <c r="C27" s="6"/>
      <c r="D27" s="6"/>
      <c r="E27" s="6"/>
      <c r="F27" s="6"/>
      <c r="G27" s="6"/>
      <c r="H27" s="6"/>
      <c r="I27" s="6"/>
      <c r="J27" s="35" t="s">
        <v>31</v>
      </c>
      <c r="K27" s="800" t="str">
        <f>LOOKUP(R20,R21:R24,S21:S24)</f>
        <v>県単</v>
      </c>
      <c r="L27" s="800"/>
      <c r="M27" s="798" t="s">
        <v>489</v>
      </c>
      <c r="N27" s="799"/>
      <c r="O27" s="7"/>
      <c r="P27" s="16"/>
      <c r="Q27" s="36"/>
      <c r="R27" s="27">
        <v>2</v>
      </c>
      <c r="S27" s="28" t="s">
        <v>35</v>
      </c>
    </row>
    <row r="28" spans="1:19" ht="18" customHeight="1" thickBot="1">
      <c r="A28" s="15"/>
      <c r="B28" s="5"/>
      <c r="C28" s="6"/>
      <c r="D28" s="6"/>
      <c r="E28" s="6"/>
      <c r="F28" s="6"/>
      <c r="G28" s="6"/>
      <c r="H28" s="6"/>
      <c r="I28" s="6"/>
      <c r="J28" s="791" t="str">
        <f>LOOKUP(R25,R26:R27,S26:S27)</f>
        <v>建設リサイクル法対象外工事</v>
      </c>
      <c r="K28" s="791"/>
      <c r="L28" s="791"/>
      <c r="M28" s="791"/>
      <c r="N28" s="791"/>
      <c r="O28" s="7"/>
      <c r="P28" s="16"/>
      <c r="Q28" s="36" t="s">
        <v>58</v>
      </c>
      <c r="R28" s="34">
        <v>1</v>
      </c>
      <c r="S28" s="28"/>
    </row>
    <row r="29" spans="1:19" ht="18" customHeight="1">
      <c r="A29" s="15"/>
      <c r="B29" s="5"/>
      <c r="C29" s="6"/>
      <c r="D29" s="6"/>
      <c r="E29" s="6"/>
      <c r="F29" s="6"/>
      <c r="G29" s="6"/>
      <c r="H29" s="6"/>
      <c r="I29" s="6"/>
      <c r="J29" s="791" t="str">
        <f>LOOKUP(R28,R29:R30,S29:S30)</f>
        <v>電子縦覧対象工事</v>
      </c>
      <c r="K29" s="791"/>
      <c r="L29" s="791"/>
      <c r="M29" s="791"/>
      <c r="N29" s="791"/>
      <c r="O29" s="7"/>
      <c r="P29" s="16"/>
      <c r="R29" s="27">
        <v>1</v>
      </c>
      <c r="S29" s="28" t="s">
        <v>36</v>
      </c>
    </row>
    <row r="30" spans="1:19" ht="25.5" customHeight="1">
      <c r="A30" s="15"/>
      <c r="B30" s="792" t="s">
        <v>33</v>
      </c>
      <c r="C30" s="793"/>
      <c r="D30" s="793"/>
      <c r="E30" s="793"/>
      <c r="F30" s="793"/>
      <c r="G30" s="793"/>
      <c r="H30" s="793"/>
      <c r="I30" s="793"/>
      <c r="J30" s="793"/>
      <c r="K30" s="793"/>
      <c r="L30" s="793"/>
      <c r="M30" s="793"/>
      <c r="N30" s="793"/>
      <c r="O30" s="794"/>
      <c r="P30" s="16"/>
      <c r="R30" s="27">
        <v>2</v>
      </c>
      <c r="S30" s="28" t="s">
        <v>37</v>
      </c>
    </row>
    <row r="31" spans="1:19" ht="18" customHeight="1">
      <c r="A31" s="15"/>
      <c r="B31" s="8"/>
      <c r="C31" s="9"/>
      <c r="D31" s="9"/>
      <c r="E31" s="9"/>
      <c r="F31" s="9"/>
      <c r="G31" s="9"/>
      <c r="H31" s="9"/>
      <c r="I31" s="9"/>
      <c r="J31" s="9"/>
      <c r="K31" s="9"/>
      <c r="L31" s="9"/>
      <c r="M31" s="9"/>
      <c r="N31" s="9"/>
      <c r="O31" s="10"/>
      <c r="P31" s="16"/>
      <c r="Q31" s="502" t="s">
        <v>500</v>
      </c>
    </row>
    <row r="32" spans="1:19" ht="6" customHeight="1" thickBot="1">
      <c r="A32" s="17"/>
      <c r="B32" s="18"/>
      <c r="C32" s="18"/>
      <c r="D32" s="18"/>
      <c r="E32" s="18"/>
      <c r="F32" s="18"/>
      <c r="G32" s="18"/>
      <c r="H32" s="18"/>
      <c r="I32" s="18"/>
      <c r="J32" s="18"/>
      <c r="K32" s="18"/>
      <c r="L32" s="18"/>
      <c r="M32" s="18"/>
      <c r="N32" s="18"/>
      <c r="O32" s="18"/>
      <c r="P32" s="19"/>
    </row>
    <row r="33" spans="4:4" ht="17.25" customHeight="1">
      <c r="D33" s="33" t="s">
        <v>543</v>
      </c>
    </row>
    <row r="34" spans="4:4" ht="17.25" customHeight="1">
      <c r="D34" s="33" t="s">
        <v>544</v>
      </c>
    </row>
  </sheetData>
  <mergeCells count="47">
    <mergeCell ref="J29:N29"/>
    <mergeCell ref="J28:N28"/>
    <mergeCell ref="B30:O30"/>
    <mergeCell ref="K26:L26"/>
    <mergeCell ref="M26:N26"/>
    <mergeCell ref="M27:N27"/>
    <mergeCell ref="K27:L27"/>
    <mergeCell ref="K23:L23"/>
    <mergeCell ref="M23:N23"/>
    <mergeCell ref="K24:L24"/>
    <mergeCell ref="M24:N24"/>
    <mergeCell ref="K25:L25"/>
    <mergeCell ref="M25:N25"/>
    <mergeCell ref="K22:L22"/>
    <mergeCell ref="M22:N22"/>
    <mergeCell ref="N10:N12"/>
    <mergeCell ref="K19:L19"/>
    <mergeCell ref="M19:N19"/>
    <mergeCell ref="R8:S8"/>
    <mergeCell ref="B14:O14"/>
    <mergeCell ref="D22:E22"/>
    <mergeCell ref="H5:H7"/>
    <mergeCell ref="I5:J7"/>
    <mergeCell ref="G10:G12"/>
    <mergeCell ref="H10:H12"/>
    <mergeCell ref="I10:I12"/>
    <mergeCell ref="J10:J12"/>
    <mergeCell ref="L9:M9"/>
    <mergeCell ref="L10:M12"/>
    <mergeCell ref="L8:N8"/>
    <mergeCell ref="K20:L20"/>
    <mergeCell ref="M20:N20"/>
    <mergeCell ref="K21:L21"/>
    <mergeCell ref="M21:N21"/>
    <mergeCell ref="D25:E25"/>
    <mergeCell ref="F3:F4"/>
    <mergeCell ref="E3:E4"/>
    <mergeCell ref="F8:F9"/>
    <mergeCell ref="G3:J3"/>
    <mergeCell ref="I4:J4"/>
    <mergeCell ref="G8:J8"/>
    <mergeCell ref="E5:E12"/>
    <mergeCell ref="F10:F12"/>
    <mergeCell ref="F5:F7"/>
    <mergeCell ref="G5:G7"/>
    <mergeCell ref="D24:E24"/>
    <mergeCell ref="J21:J26"/>
  </mergeCells>
  <phoneticPr fontId="1"/>
  <printOptions horizontalCentered="1"/>
  <pageMargins left="0.39370078740157483" right="0.39370078740157483" top="0.86614173228346458" bottom="0.31496062992125984" header="0.31496062992125984" footer="0.31496062992125984"/>
  <pageSetup paperSize="9" orientation="landscape" blackAndWhite="1" r:id="rId1"/>
  <extLst>
    <ext xmlns:x14="http://schemas.microsoft.com/office/spreadsheetml/2009/9/main" uri="{78C0D931-6437-407d-A8EE-F0AAD7539E65}">
      <x14:conditionalFormattings>
        <x14:conditionalFormatting xmlns:xm="http://schemas.microsoft.com/office/excel/2006/main">
          <x14:cfRule type="expression" priority="2" id="{4ADDDA09-5C71-494A-B7A4-EC219107D1DA}">
            <xm:f>#REF!&lt;&gt;""</xm:f>
            <x14:dxf>
              <font>
                <strike/>
              </font>
            </x14:dxf>
          </x14:cfRule>
          <xm:sqref>D24:F24</xm:sqref>
        </x14:conditionalFormatting>
        <x14:conditionalFormatting xmlns:xm="http://schemas.microsoft.com/office/excel/2006/main">
          <x14:cfRule type="expression" priority="1" id="{3B733F2E-923B-47F1-81F9-F8138E442DD9}">
            <xm:f>#REF!=""</xm:f>
            <x14:dxf>
              <font>
                <color theme="6"/>
              </font>
            </x14:dxf>
          </x14:cfRule>
          <xm:sqref>D33:D34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47513-E1E7-4224-B7EE-B4E371394A8A}">
  <sheetPr>
    <tabColor rgb="FF7030A0"/>
  </sheetPr>
  <dimension ref="A1:AA39"/>
  <sheetViews>
    <sheetView view="pageBreakPreview" zoomScale="90" zoomScaleNormal="90" zoomScaleSheetLayoutView="90" workbookViewId="0">
      <selection activeCell="K19" sqref="K19"/>
    </sheetView>
  </sheetViews>
  <sheetFormatPr defaultColWidth="9" defaultRowHeight="13.5"/>
  <cols>
    <col min="1" max="1" width="0.875" style="623" customWidth="1"/>
    <col min="2" max="2" width="2.875" style="623" customWidth="1"/>
    <col min="3" max="3" width="5.375" style="623" customWidth="1"/>
    <col min="4" max="12" width="12.125" style="623" customWidth="1"/>
    <col min="13" max="15" width="6" style="623" customWidth="1"/>
    <col min="16" max="16" width="6.75" style="623" customWidth="1"/>
    <col min="17" max="17" width="5.25" style="623" customWidth="1"/>
    <col min="18" max="18" width="0.75" style="623" customWidth="1"/>
    <col min="19" max="19" width="5.875" style="623" customWidth="1"/>
    <col min="20" max="16384" width="9" style="623"/>
  </cols>
  <sheetData>
    <row r="1" spans="1:27" ht="6" customHeight="1">
      <c r="A1" s="622"/>
      <c r="B1" s="622"/>
      <c r="C1" s="622"/>
      <c r="D1" s="622"/>
      <c r="E1" s="622"/>
      <c r="F1" s="622"/>
      <c r="G1" s="622"/>
      <c r="H1" s="622"/>
      <c r="I1" s="622"/>
      <c r="J1" s="622"/>
      <c r="K1" s="622"/>
      <c r="L1" s="622"/>
      <c r="M1" s="622"/>
      <c r="N1" s="622"/>
      <c r="O1" s="622"/>
      <c r="P1" s="622"/>
      <c r="Q1" s="622"/>
      <c r="R1" s="622"/>
      <c r="S1" s="622"/>
    </row>
    <row r="2" spans="1:27" ht="15" customHeight="1">
      <c r="A2" s="622"/>
      <c r="B2" s="622"/>
      <c r="C2" s="622"/>
      <c r="D2" s="624"/>
      <c r="E2" s="624"/>
      <c r="F2" s="624"/>
      <c r="G2" s="624"/>
      <c r="H2" s="624"/>
      <c r="I2" s="624"/>
      <c r="J2" s="624"/>
      <c r="K2" s="624"/>
      <c r="L2" s="624"/>
      <c r="M2" s="624"/>
      <c r="N2" s="624"/>
      <c r="O2" s="624"/>
      <c r="P2" s="622"/>
      <c r="Q2" s="622"/>
      <c r="R2" s="622"/>
    </row>
    <row r="3" spans="1:27" ht="15" customHeight="1">
      <c r="A3" s="622"/>
      <c r="B3" s="622"/>
      <c r="D3" s="814" t="s">
        <v>647</v>
      </c>
      <c r="E3" s="814" t="s">
        <v>648</v>
      </c>
      <c r="F3" s="816" t="s">
        <v>649</v>
      </c>
      <c r="G3" s="817" t="s">
        <v>650</v>
      </c>
      <c r="H3" s="818"/>
      <c r="I3" s="819" t="s">
        <v>651</v>
      </c>
      <c r="J3" s="820"/>
      <c r="K3" s="814" t="s">
        <v>652</v>
      </c>
      <c r="L3" s="814" t="s">
        <v>4</v>
      </c>
      <c r="M3" s="825" t="s">
        <v>653</v>
      </c>
      <c r="N3" s="826"/>
      <c r="O3" s="825" t="s">
        <v>654</v>
      </c>
      <c r="P3" s="826"/>
      <c r="Q3" s="625"/>
      <c r="R3" s="622"/>
    </row>
    <row r="4" spans="1:27" ht="15" customHeight="1">
      <c r="A4" s="622"/>
      <c r="B4" s="622"/>
      <c r="D4" s="815"/>
      <c r="E4" s="815"/>
      <c r="F4" s="815"/>
      <c r="G4" s="626" t="s">
        <v>655</v>
      </c>
      <c r="H4" s="626" t="s">
        <v>656</v>
      </c>
      <c r="I4" s="627" t="s">
        <v>4</v>
      </c>
      <c r="J4" s="628" t="s">
        <v>657</v>
      </c>
      <c r="K4" s="815"/>
      <c r="L4" s="815"/>
      <c r="M4" s="827"/>
      <c r="N4" s="828"/>
      <c r="O4" s="827"/>
      <c r="P4" s="828"/>
      <c r="Q4" s="622"/>
      <c r="R4" s="622"/>
    </row>
    <row r="5" spans="1:27" ht="15" customHeight="1">
      <c r="A5" s="622"/>
      <c r="B5" s="622"/>
      <c r="D5" s="629"/>
      <c r="E5" s="630"/>
      <c r="F5" s="631"/>
      <c r="G5" s="631"/>
      <c r="H5" s="631"/>
      <c r="I5" s="631"/>
      <c r="J5" s="632"/>
      <c r="K5" s="631"/>
      <c r="L5" s="631"/>
      <c r="M5" s="622"/>
      <c r="N5" s="633"/>
      <c r="O5" s="622"/>
      <c r="P5" s="633"/>
      <c r="Q5" s="622"/>
      <c r="R5" s="622"/>
    </row>
    <row r="6" spans="1:27" ht="15" customHeight="1">
      <c r="A6" s="622"/>
      <c r="B6" s="622"/>
      <c r="D6" s="630"/>
      <c r="E6" s="630"/>
      <c r="F6" s="631"/>
      <c r="G6" s="631"/>
      <c r="H6" s="631"/>
      <c r="I6" s="631"/>
      <c r="J6" s="632"/>
      <c r="K6" s="631"/>
      <c r="L6" s="631"/>
      <c r="M6" s="622"/>
      <c r="N6" s="633"/>
      <c r="O6" s="622"/>
      <c r="P6" s="633"/>
      <c r="Q6" s="622"/>
      <c r="R6" s="622"/>
    </row>
    <row r="7" spans="1:27" ht="15" customHeight="1">
      <c r="A7" s="622"/>
      <c r="B7" s="622"/>
      <c r="D7" s="630"/>
      <c r="E7" s="630"/>
      <c r="F7" s="631"/>
      <c r="G7" s="631"/>
      <c r="H7" s="631"/>
      <c r="I7" s="631"/>
      <c r="J7" s="632"/>
      <c r="K7" s="631"/>
      <c r="L7" s="631"/>
      <c r="M7" s="622"/>
      <c r="N7" s="633"/>
      <c r="O7" s="622"/>
      <c r="P7" s="633"/>
      <c r="Q7" s="622"/>
      <c r="R7" s="622"/>
      <c r="S7" s="634" t="s">
        <v>14</v>
      </c>
    </row>
    <row r="8" spans="1:27" ht="15" customHeight="1">
      <c r="A8" s="622"/>
      <c r="B8" s="622"/>
      <c r="C8" s="633"/>
      <c r="D8" s="635"/>
      <c r="E8" s="635"/>
      <c r="F8" s="636"/>
      <c r="G8" s="636"/>
      <c r="H8" s="637"/>
      <c r="I8" s="636"/>
      <c r="J8" s="638"/>
      <c r="K8" s="636"/>
      <c r="L8" s="636"/>
      <c r="M8" s="624"/>
      <c r="N8" s="639"/>
      <c r="O8" s="640"/>
      <c r="P8" s="639"/>
      <c r="Q8" s="622"/>
      <c r="R8" s="622"/>
      <c r="S8" s="641" t="s">
        <v>11</v>
      </c>
      <c r="T8" s="809" t="s">
        <v>12</v>
      </c>
      <c r="U8" s="809"/>
    </row>
    <row r="9" spans="1:27" ht="15" customHeight="1">
      <c r="A9" s="622"/>
      <c r="B9" s="622"/>
      <c r="C9" s="622"/>
      <c r="D9" s="622"/>
      <c r="E9" s="642"/>
      <c r="F9" s="642"/>
      <c r="G9" s="642"/>
      <c r="H9" s="643"/>
      <c r="I9" s="643"/>
      <c r="J9" s="643"/>
      <c r="K9" s="643"/>
      <c r="L9" s="622"/>
      <c r="M9" s="644"/>
      <c r="N9" s="644"/>
      <c r="O9" s="644"/>
      <c r="P9" s="645"/>
      <c r="Q9" s="622"/>
      <c r="R9" s="622"/>
      <c r="T9" s="627" t="s">
        <v>10</v>
      </c>
      <c r="U9" s="627" t="s">
        <v>13</v>
      </c>
    </row>
    <row r="10" spans="1:27" ht="23.1" customHeight="1">
      <c r="A10" s="622"/>
      <c r="B10" s="810" t="s">
        <v>658</v>
      </c>
      <c r="C10" s="811"/>
      <c r="D10" s="812"/>
      <c r="E10" s="642"/>
      <c r="F10" s="642"/>
      <c r="G10" s="642"/>
      <c r="H10" s="642"/>
      <c r="I10" s="642"/>
      <c r="J10" s="642"/>
      <c r="K10" s="642"/>
      <c r="L10" s="646" t="s">
        <v>659</v>
      </c>
      <c r="M10" s="647" t="e">
        <f>#REF!</f>
        <v>#REF!</v>
      </c>
      <c r="N10" s="647"/>
      <c r="Q10" s="622"/>
      <c r="R10" s="622"/>
      <c r="T10" s="629"/>
      <c r="U10" s="629"/>
    </row>
    <row r="11" spans="1:27" ht="23.1" customHeight="1">
      <c r="A11" s="622"/>
      <c r="B11" s="622"/>
      <c r="C11" s="648" t="s">
        <v>994</v>
      </c>
      <c r="D11" s="649"/>
      <c r="E11" s="642"/>
      <c r="F11" s="642"/>
      <c r="G11" s="642"/>
      <c r="H11" s="642"/>
      <c r="I11" s="642"/>
      <c r="J11" s="642"/>
      <c r="K11" s="642"/>
      <c r="L11" s="622"/>
      <c r="M11" s="650" t="s">
        <v>660</v>
      </c>
      <c r="N11" s="646"/>
      <c r="O11" s="646"/>
      <c r="P11" s="622"/>
      <c r="Q11" s="622"/>
      <c r="R11" s="622"/>
      <c r="T11" s="630"/>
      <c r="U11" s="630"/>
    </row>
    <row r="12" spans="1:27" ht="15" customHeight="1">
      <c r="A12" s="622"/>
      <c r="B12" s="622"/>
      <c r="C12" s="622"/>
      <c r="D12" s="622"/>
      <c r="E12" s="642"/>
      <c r="F12" s="642"/>
      <c r="G12" s="642"/>
      <c r="H12" s="642"/>
      <c r="I12" s="642"/>
      <c r="J12" s="642"/>
      <c r="K12" s="642"/>
      <c r="L12" s="622"/>
      <c r="M12" s="644"/>
      <c r="N12" s="644"/>
      <c r="O12" s="644"/>
      <c r="P12" s="644"/>
      <c r="Q12" s="622"/>
      <c r="R12" s="622"/>
      <c r="T12" s="635"/>
      <c r="U12" s="635"/>
    </row>
    <row r="13" spans="1:27" ht="15" customHeight="1">
      <c r="A13" s="622"/>
      <c r="B13" s="622"/>
      <c r="C13" s="622"/>
      <c r="D13" s="622"/>
      <c r="E13" s="622"/>
      <c r="F13" s="622"/>
      <c r="G13" s="622"/>
      <c r="H13" s="622"/>
      <c r="I13" s="622"/>
      <c r="J13" s="622"/>
      <c r="K13" s="622"/>
      <c r="L13" s="622"/>
      <c r="M13" s="622"/>
      <c r="N13" s="622"/>
      <c r="O13" s="622"/>
      <c r="P13" s="622"/>
      <c r="Q13" s="622"/>
      <c r="R13" s="622"/>
    </row>
    <row r="14" spans="1:27" ht="25.5" customHeight="1">
      <c r="A14" s="622"/>
      <c r="B14" s="813" t="e">
        <f>#REF!</f>
        <v>#REF!</v>
      </c>
      <c r="C14" s="813"/>
      <c r="D14" s="813"/>
      <c r="E14" s="813"/>
      <c r="F14" s="813"/>
      <c r="G14" s="813"/>
      <c r="H14" s="813"/>
      <c r="I14" s="813"/>
      <c r="J14" s="813"/>
      <c r="K14" s="813"/>
      <c r="L14" s="813"/>
      <c r="M14" s="813"/>
      <c r="N14" s="813"/>
      <c r="O14" s="813"/>
      <c r="P14" s="813"/>
      <c r="Q14" s="813"/>
      <c r="R14" s="622"/>
    </row>
    <row r="15" spans="1:27" ht="25.5" customHeight="1">
      <c r="A15" s="622"/>
      <c r="B15" s="622"/>
      <c r="C15" s="622"/>
      <c r="D15" s="622"/>
      <c r="E15" s="622"/>
      <c r="F15" s="622"/>
      <c r="G15" s="622"/>
      <c r="H15" s="622"/>
      <c r="I15" s="622"/>
      <c r="J15" s="622"/>
      <c r="K15" s="622"/>
      <c r="L15" s="622"/>
      <c r="M15" s="622"/>
      <c r="N15" s="622"/>
      <c r="O15" s="622"/>
      <c r="P15" s="622"/>
      <c r="Q15" s="622"/>
      <c r="R15" s="622"/>
      <c r="S15" s="651"/>
      <c r="T15" s="652" t="s">
        <v>16</v>
      </c>
      <c r="Z15" s="633"/>
      <c r="AA15" s="653"/>
    </row>
    <row r="16" spans="1:27" ht="23.25" customHeight="1">
      <c r="A16" s="622"/>
      <c r="B16" s="829" t="s">
        <v>676</v>
      </c>
      <c r="C16" s="829"/>
      <c r="D16" s="829"/>
      <c r="E16" s="829"/>
      <c r="F16" s="829"/>
      <c r="G16" s="829"/>
      <c r="H16" s="829"/>
      <c r="I16" s="829"/>
      <c r="J16" s="829"/>
      <c r="K16" s="829"/>
      <c r="L16" s="829"/>
      <c r="M16" s="829"/>
      <c r="N16" s="829"/>
      <c r="O16" s="829"/>
      <c r="P16" s="829"/>
      <c r="Q16" s="829"/>
      <c r="R16" s="622"/>
      <c r="S16" s="651"/>
      <c r="T16" s="652" t="s">
        <v>38</v>
      </c>
    </row>
    <row r="17" spans="1:25" ht="18" customHeight="1">
      <c r="A17" s="622"/>
      <c r="B17" s="622"/>
      <c r="C17" s="649"/>
      <c r="D17" s="649"/>
      <c r="E17" s="622"/>
      <c r="F17" s="622"/>
      <c r="G17" s="622"/>
      <c r="H17" s="622"/>
      <c r="I17" s="622"/>
      <c r="R17" s="622"/>
      <c r="S17" s="651"/>
      <c r="T17" s="652" t="s">
        <v>39</v>
      </c>
    </row>
    <row r="18" spans="1:25" ht="18" customHeight="1">
      <c r="A18" s="622"/>
      <c r="B18" s="622"/>
      <c r="C18" s="649"/>
      <c r="D18" s="649"/>
      <c r="E18" s="622"/>
      <c r="F18" s="622"/>
      <c r="G18" s="622"/>
      <c r="H18" s="622"/>
      <c r="I18" s="622"/>
      <c r="Q18" s="622"/>
      <c r="R18" s="622"/>
      <c r="S18" s="651"/>
      <c r="T18" s="652"/>
      <c r="U18" s="652"/>
    </row>
    <row r="19" spans="1:25" ht="15.75" customHeight="1">
      <c r="A19" s="622"/>
      <c r="B19" s="622"/>
      <c r="I19" s="622"/>
      <c r="Q19" s="622"/>
      <c r="R19" s="622"/>
      <c r="S19" s="652"/>
    </row>
    <row r="20" spans="1:25" ht="18" customHeight="1">
      <c r="A20" s="622"/>
      <c r="B20" s="622"/>
      <c r="D20" s="622"/>
      <c r="E20" s="622"/>
      <c r="F20" s="622"/>
      <c r="G20" s="622"/>
      <c r="I20" s="622"/>
      <c r="J20" s="830" t="s">
        <v>19</v>
      </c>
      <c r="K20" s="832" t="e">
        <f>#REF!</f>
        <v>#REF!</v>
      </c>
      <c r="L20" s="832"/>
      <c r="M20" s="832"/>
      <c r="N20" s="832"/>
      <c r="O20" s="832"/>
      <c r="P20" s="832"/>
      <c r="Q20" s="832"/>
      <c r="R20" s="622"/>
      <c r="S20" s="652" t="s">
        <v>40</v>
      </c>
    </row>
    <row r="21" spans="1:25" ht="23.1" customHeight="1">
      <c r="A21" s="622"/>
      <c r="B21" s="622"/>
      <c r="C21" s="834" t="s">
        <v>661</v>
      </c>
      <c r="D21" s="835"/>
      <c r="E21" s="835"/>
      <c r="F21" s="836"/>
      <c r="G21" s="654"/>
      <c r="H21" s="622"/>
      <c r="I21" s="622"/>
      <c r="J21" s="831"/>
      <c r="K21" s="833"/>
      <c r="L21" s="833"/>
      <c r="M21" s="833"/>
      <c r="N21" s="833"/>
      <c r="O21" s="833"/>
      <c r="P21" s="833"/>
      <c r="Q21" s="833"/>
      <c r="R21" s="622"/>
      <c r="S21" s="652" t="s">
        <v>41</v>
      </c>
      <c r="X21" s="633"/>
      <c r="Y21" s="653"/>
    </row>
    <row r="22" spans="1:25" ht="23.1" customHeight="1">
      <c r="A22" s="622"/>
      <c r="B22" s="622"/>
      <c r="C22" s="837" t="s">
        <v>24</v>
      </c>
      <c r="D22" s="838"/>
      <c r="E22" s="655" t="s">
        <v>662</v>
      </c>
      <c r="F22" s="738" t="s">
        <v>677</v>
      </c>
      <c r="G22" s="654"/>
      <c r="I22" s="622"/>
      <c r="Q22" s="656"/>
      <c r="R22" s="622"/>
      <c r="S22" s="652" t="s">
        <v>42</v>
      </c>
    </row>
    <row r="23" spans="1:25" ht="23.1" customHeight="1">
      <c r="A23" s="622"/>
      <c r="B23" s="622"/>
      <c r="C23" s="821" t="s">
        <v>25</v>
      </c>
      <c r="D23" s="822"/>
      <c r="E23" s="655" t="s">
        <v>678</v>
      </c>
      <c r="F23" s="738" t="s">
        <v>996</v>
      </c>
      <c r="G23" s="654"/>
      <c r="I23" s="622"/>
      <c r="J23" s="657" t="s">
        <v>663</v>
      </c>
      <c r="K23" s="823" t="e">
        <f>#REF!</f>
        <v>#REF!</v>
      </c>
      <c r="L23" s="824"/>
      <c r="M23" s="824"/>
      <c r="N23" s="824"/>
      <c r="O23" s="658" t="s">
        <v>23</v>
      </c>
      <c r="P23" s="659"/>
      <c r="Q23" s="656"/>
      <c r="R23" s="622"/>
      <c r="S23" s="652" t="s">
        <v>43</v>
      </c>
    </row>
    <row r="24" spans="1:25" ht="23.1" customHeight="1">
      <c r="A24" s="622"/>
      <c r="B24" s="622" t="s">
        <v>528</v>
      </c>
      <c r="C24" s="821" t="s">
        <v>27</v>
      </c>
      <c r="D24" s="822"/>
      <c r="E24" s="660" t="s">
        <v>664</v>
      </c>
      <c r="F24" s="747" t="s">
        <v>665</v>
      </c>
      <c r="G24" s="661"/>
      <c r="H24" s="622"/>
      <c r="I24" s="622"/>
      <c r="J24" s="662"/>
      <c r="K24" s="663"/>
      <c r="L24" s="663"/>
      <c r="M24" s="663"/>
      <c r="N24" s="663"/>
      <c r="O24" s="663"/>
      <c r="P24" s="663"/>
      <c r="Q24" s="656"/>
      <c r="R24" s="622"/>
      <c r="S24" s="652"/>
    </row>
    <row r="25" spans="1:25" ht="23.1" customHeight="1">
      <c r="A25" s="622"/>
      <c r="B25" s="622"/>
      <c r="C25" s="821" t="s">
        <v>27</v>
      </c>
      <c r="D25" s="822"/>
      <c r="E25" s="664" t="s">
        <v>664</v>
      </c>
      <c r="F25" s="736" t="s">
        <v>995</v>
      </c>
      <c r="G25" s="654"/>
      <c r="H25" s="622"/>
      <c r="I25" s="622"/>
      <c r="J25" s="839" t="s">
        <v>666</v>
      </c>
      <c r="K25" s="758" t="s">
        <v>667</v>
      </c>
      <c r="L25" s="801" t="s">
        <v>1032</v>
      </c>
      <c r="M25" s="802"/>
      <c r="N25" s="803" t="s">
        <v>997</v>
      </c>
      <c r="O25" s="804"/>
      <c r="P25" s="805"/>
      <c r="Q25" s="656"/>
      <c r="R25" s="622"/>
      <c r="S25" s="652" t="s">
        <v>34</v>
      </c>
    </row>
    <row r="26" spans="1:25" ht="21" customHeight="1">
      <c r="A26" s="622"/>
      <c r="B26" s="622"/>
      <c r="C26" s="837"/>
      <c r="D26" s="838"/>
      <c r="E26" s="837"/>
      <c r="F26" s="838"/>
      <c r="G26" s="654"/>
      <c r="H26" s="622"/>
      <c r="I26" s="644"/>
      <c r="J26" s="840"/>
      <c r="K26" s="757" t="s">
        <v>668</v>
      </c>
      <c r="L26" s="803" t="s">
        <v>1033</v>
      </c>
      <c r="M26" s="805"/>
      <c r="N26" s="806" t="s">
        <v>1036</v>
      </c>
      <c r="O26" s="807"/>
      <c r="P26" s="808"/>
      <c r="Q26" s="622"/>
      <c r="R26" s="622"/>
      <c r="S26" s="652" t="s">
        <v>35</v>
      </c>
    </row>
    <row r="27" spans="1:25" ht="21" customHeight="1">
      <c r="A27" s="622"/>
      <c r="B27" s="622"/>
      <c r="C27" s="622"/>
      <c r="D27" s="622"/>
      <c r="E27" s="622"/>
      <c r="F27" s="622"/>
      <c r="G27" s="622"/>
      <c r="H27" s="622"/>
      <c r="I27" s="644"/>
      <c r="J27" s="840"/>
      <c r="K27" s="758" t="s">
        <v>667</v>
      </c>
      <c r="L27" s="844" t="s">
        <v>1037</v>
      </c>
      <c r="M27" s="845"/>
      <c r="N27" s="806" t="s">
        <v>1038</v>
      </c>
      <c r="O27" s="807"/>
      <c r="P27" s="808"/>
      <c r="Q27" s="622"/>
      <c r="R27" s="622"/>
      <c r="S27" s="652"/>
    </row>
    <row r="28" spans="1:25" ht="21" customHeight="1">
      <c r="A28" s="622"/>
      <c r="B28" s="622"/>
      <c r="C28" s="622"/>
      <c r="D28" s="622"/>
      <c r="E28" s="622"/>
      <c r="F28" s="622"/>
      <c r="G28" s="622"/>
      <c r="H28" s="622"/>
      <c r="I28" s="644"/>
      <c r="J28" s="841"/>
      <c r="K28" s="757" t="s">
        <v>668</v>
      </c>
      <c r="L28" s="803" t="s">
        <v>1033</v>
      </c>
      <c r="M28" s="805"/>
      <c r="N28" s="806" t="s">
        <v>1036</v>
      </c>
      <c r="O28" s="807"/>
      <c r="P28" s="808"/>
      <c r="Q28" s="622"/>
      <c r="R28" s="622"/>
      <c r="S28" s="652" t="s">
        <v>36</v>
      </c>
    </row>
    <row r="29" spans="1:25" ht="20.100000000000001" customHeight="1">
      <c r="A29" s="622"/>
      <c r="B29" s="667"/>
      <c r="C29" s="667"/>
      <c r="D29" s="667"/>
      <c r="E29" s="667"/>
      <c r="F29" s="667"/>
      <c r="G29" s="667"/>
      <c r="H29" s="667"/>
      <c r="I29" s="667"/>
      <c r="J29" s="847" t="s">
        <v>669</v>
      </c>
      <c r="K29" s="847"/>
      <c r="L29" s="847"/>
      <c r="M29" s="847"/>
      <c r="N29" s="848" t="s">
        <v>998</v>
      </c>
      <c r="O29" s="849"/>
      <c r="P29" s="850"/>
      <c r="Q29" s="667"/>
      <c r="R29" s="622"/>
      <c r="S29" s="652" t="s">
        <v>37</v>
      </c>
    </row>
    <row r="30" spans="1:25" ht="19.5" customHeight="1">
      <c r="A30" s="622"/>
      <c r="B30" s="667"/>
      <c r="C30" s="667"/>
      <c r="D30" s="667"/>
      <c r="E30" s="667"/>
      <c r="F30" s="667"/>
      <c r="G30" s="667"/>
      <c r="H30" s="667"/>
      <c r="I30" s="667"/>
      <c r="Q30" s="667"/>
      <c r="R30" s="622"/>
      <c r="S30" s="652"/>
    </row>
    <row r="31" spans="1:25" ht="23.1" customHeight="1">
      <c r="A31" s="622"/>
      <c r="B31" s="846" t="s">
        <v>670</v>
      </c>
      <c r="C31" s="846"/>
      <c r="D31" s="846"/>
      <c r="E31" s="846"/>
      <c r="F31" s="846"/>
      <c r="G31" s="846"/>
      <c r="H31" s="846"/>
      <c r="I31" s="846"/>
      <c r="J31" s="846"/>
      <c r="K31" s="846"/>
      <c r="L31" s="846"/>
      <c r="M31" s="846"/>
      <c r="N31" s="846"/>
      <c r="O31" s="846"/>
      <c r="P31" s="846"/>
      <c r="Q31" s="846"/>
      <c r="R31" s="622"/>
    </row>
    <row r="32" spans="1:25" ht="6" customHeight="1">
      <c r="A32" s="622"/>
      <c r="B32" s="622"/>
      <c r="C32" s="622"/>
      <c r="D32" s="622"/>
      <c r="E32" s="622"/>
      <c r="F32" s="622"/>
      <c r="G32" s="622"/>
      <c r="H32" s="622"/>
      <c r="I32" s="622"/>
      <c r="J32" s="622"/>
      <c r="K32" s="622"/>
      <c r="L32" s="622"/>
      <c r="M32" s="622"/>
      <c r="N32" s="622"/>
      <c r="O32" s="622"/>
      <c r="P32" s="622"/>
      <c r="Q32" s="622"/>
      <c r="R32" s="622"/>
      <c r="S32" s="622"/>
    </row>
    <row r="33" spans="1:12" ht="17.25" customHeight="1">
      <c r="A33" s="622"/>
      <c r="B33" s="622"/>
      <c r="D33" s="669" t="s">
        <v>543</v>
      </c>
    </row>
    <row r="34" spans="1:12" ht="17.25" customHeight="1">
      <c r="D34" s="669" t="s">
        <v>544</v>
      </c>
    </row>
    <row r="36" spans="1:12" ht="17.25">
      <c r="H36" s="649"/>
      <c r="I36" s="649"/>
      <c r="J36" s="622"/>
      <c r="K36" s="622"/>
      <c r="L36" s="622"/>
    </row>
    <row r="37" spans="1:12" ht="17.25">
      <c r="H37" s="649" t="s">
        <v>21</v>
      </c>
      <c r="I37" s="842" t="s">
        <v>671</v>
      </c>
      <c r="J37" s="842"/>
      <c r="K37" s="649" t="s">
        <v>22</v>
      </c>
      <c r="L37" s="622"/>
    </row>
    <row r="38" spans="1:12" ht="17.25">
      <c r="H38" s="649"/>
      <c r="I38" s="649"/>
      <c r="J38" s="622"/>
      <c r="K38" s="649"/>
      <c r="L38" s="622"/>
    </row>
    <row r="39" spans="1:12" ht="17.25">
      <c r="H39" s="649"/>
      <c r="I39" s="843">
        <v>43355</v>
      </c>
      <c r="J39" s="843"/>
      <c r="K39" s="649" t="s">
        <v>23</v>
      </c>
      <c r="L39" s="622"/>
    </row>
  </sheetData>
  <mergeCells count="37">
    <mergeCell ref="I37:J37"/>
    <mergeCell ref="I39:J39"/>
    <mergeCell ref="L27:M27"/>
    <mergeCell ref="B31:Q31"/>
    <mergeCell ref="L26:M26"/>
    <mergeCell ref="J29:M29"/>
    <mergeCell ref="N29:P29"/>
    <mergeCell ref="C24:D24"/>
    <mergeCell ref="C25:D25"/>
    <mergeCell ref="C26:D26"/>
    <mergeCell ref="E26:F26"/>
    <mergeCell ref="J25:J28"/>
    <mergeCell ref="C23:D23"/>
    <mergeCell ref="K23:N23"/>
    <mergeCell ref="L3:L4"/>
    <mergeCell ref="M3:N4"/>
    <mergeCell ref="O3:P4"/>
    <mergeCell ref="B16:Q16"/>
    <mergeCell ref="J20:J21"/>
    <mergeCell ref="K20:Q21"/>
    <mergeCell ref="C21:F21"/>
    <mergeCell ref="C22:D22"/>
    <mergeCell ref="T8:U8"/>
    <mergeCell ref="B10:D10"/>
    <mergeCell ref="B14:Q14"/>
    <mergeCell ref="D3:D4"/>
    <mergeCell ref="E3:E4"/>
    <mergeCell ref="F3:F4"/>
    <mergeCell ref="G3:H3"/>
    <mergeCell ref="I3:J3"/>
    <mergeCell ref="K3:K4"/>
    <mergeCell ref="L25:M25"/>
    <mergeCell ref="N25:P25"/>
    <mergeCell ref="N26:P26"/>
    <mergeCell ref="N27:P27"/>
    <mergeCell ref="L28:M28"/>
    <mergeCell ref="N28:P28"/>
  </mergeCells>
  <phoneticPr fontId="1"/>
  <printOptions horizontalCentered="1"/>
  <pageMargins left="0.39370078740157483" right="0.39370078740157483" top="0.72" bottom="0.19685039370078741" header="0.31496062992125984" footer="0.22"/>
  <pageSetup paperSize="9" scale="94" orientation="landscape" r:id="rId1"/>
  <drawing r:id="rId2"/>
  <extLst>
    <ext xmlns:x14="http://schemas.microsoft.com/office/spreadsheetml/2009/9/main" uri="{78C0D931-6437-407d-A8EE-F0AAD7539E65}">
      <x14:conditionalFormattings>
        <x14:conditionalFormatting xmlns:xm="http://schemas.microsoft.com/office/excel/2006/main">
          <x14:cfRule type="expression" priority="2" id="{80C89040-A6AA-4F2D-A038-52DF2AA9E8EB}">
            <xm:f>'C:\■レ営繕・県住工事（工事台帳他）\県営住宅\工事等設計内訳書\30工事\西北建30第1号　(松島団地外開閉器改修工事)\[30-1設計書.xlsx]data'!#REF!&lt;&gt;""</xm:f>
            <x14:dxf>
              <font>
                <strike/>
              </font>
            </x14:dxf>
          </x14:cfRule>
          <xm:sqref>I39:K39</xm:sqref>
        </x14:conditionalFormatting>
        <x14:conditionalFormatting xmlns:xm="http://schemas.microsoft.com/office/excel/2006/main">
          <x14:cfRule type="expression" priority="1" id="{FCC3E6FF-F266-4168-8EDC-1D3CE088953F}">
            <xm:f>'C:\■レ営繕・県住工事（工事台帳他）\県営住宅\工事等設計内訳書\30工事\西北建30第1号　(松島団地外開閉器改修工事)\[30-1設計書.xlsx]data'!#REF!=""</xm:f>
            <x14:dxf>
              <font>
                <color theme="6"/>
              </font>
            </x14:dxf>
          </x14:cfRule>
          <xm:sqref>D33:D34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S31"/>
  <sheetViews>
    <sheetView view="pageBreakPreview" zoomScaleNormal="100" zoomScaleSheetLayoutView="100" workbookViewId="0">
      <selection activeCell="K19" sqref="K19"/>
    </sheetView>
  </sheetViews>
  <sheetFormatPr defaultRowHeight="13.5"/>
  <cols>
    <col min="1" max="10" width="9" style="1"/>
    <col min="11" max="11" width="9" style="1" customWidth="1"/>
    <col min="12" max="14" width="9" style="1"/>
    <col min="15" max="15" width="2.375" style="1" customWidth="1"/>
    <col min="16" max="16" width="5" style="1" customWidth="1"/>
    <col min="17" max="17" width="3" style="1" customWidth="1"/>
    <col min="18" max="18" width="19.625" style="1" customWidth="1"/>
    <col min="19" max="16384" width="9" style="1"/>
  </cols>
  <sheetData>
    <row r="1" spans="1:18" ht="23.25" customHeight="1">
      <c r="A1" s="853" t="e">
        <f>IF(OR(#REF!=1,#REF!=2),"電 気 設 備 工 事 概 要",IF(OR(#REF!=3,#REF!=4),"機 械 設 備 工 事 概 要",IF(OR(#REF!=5),"昇 降 機 設 備 工 事","建 築 工 事 概 要")))</f>
        <v>#REF!</v>
      </c>
      <c r="B1" s="853"/>
      <c r="C1" s="853"/>
      <c r="D1" s="853"/>
      <c r="E1" s="853"/>
      <c r="F1" s="853"/>
      <c r="G1" s="853"/>
      <c r="H1" s="853"/>
      <c r="I1" s="853"/>
      <c r="J1" s="853"/>
      <c r="K1" s="853"/>
      <c r="L1" s="853"/>
      <c r="M1" s="853"/>
      <c r="O1" s="33"/>
    </row>
    <row r="2" spans="1:18" ht="16.5" customHeight="1">
      <c r="P2" s="557"/>
      <c r="Q2" s="28"/>
    </row>
    <row r="3" spans="1:18" ht="16.5" customHeight="1">
      <c r="B3" s="1" t="s">
        <v>44</v>
      </c>
      <c r="P3" s="27"/>
      <c r="Q3" s="28"/>
    </row>
    <row r="4" spans="1:18" ht="16.5" customHeight="1">
      <c r="D4" s="50" t="e">
        <f>#REF!</f>
        <v>#REF!</v>
      </c>
      <c r="E4" s="51"/>
      <c r="F4" s="51"/>
      <c r="G4" s="51"/>
      <c r="H4" s="51"/>
      <c r="I4" s="51"/>
      <c r="J4" s="51"/>
      <c r="K4" s="51"/>
      <c r="P4" s="27"/>
      <c r="Q4" s="28"/>
    </row>
    <row r="5" spans="1:18" ht="16.5" customHeight="1">
      <c r="D5" s="52"/>
    </row>
    <row r="6" spans="1:18" ht="16.5" customHeight="1">
      <c r="B6" s="1" t="s">
        <v>45</v>
      </c>
      <c r="D6" s="52"/>
    </row>
    <row r="7" spans="1:18" ht="16.5" customHeight="1">
      <c r="D7" s="50" t="e">
        <f>#REF!</f>
        <v>#REF!</v>
      </c>
      <c r="E7" s="51"/>
      <c r="F7" s="51"/>
      <c r="G7" s="51"/>
      <c r="H7" s="51"/>
      <c r="I7" s="51"/>
      <c r="J7" s="51"/>
      <c r="K7" s="51"/>
    </row>
    <row r="8" spans="1:18" ht="16.5" customHeight="1"/>
    <row r="9" spans="1:18" ht="16.5" customHeight="1">
      <c r="B9" s="1" t="s">
        <v>46</v>
      </c>
    </row>
    <row r="10" spans="1:18" ht="16.5" customHeight="1">
      <c r="D10" s="858" t="s">
        <v>47</v>
      </c>
      <c r="E10" s="859"/>
      <c r="F10" s="864" t="s">
        <v>999</v>
      </c>
      <c r="G10" s="864"/>
      <c r="H10" s="864"/>
      <c r="I10" s="864"/>
      <c r="J10" s="864"/>
      <c r="K10" s="865"/>
    </row>
    <row r="11" spans="1:18" ht="16.5" customHeight="1">
      <c r="D11" s="856" t="s">
        <v>48</v>
      </c>
      <c r="E11" s="857"/>
      <c r="F11" s="862" t="s">
        <v>679</v>
      </c>
      <c r="G11" s="862"/>
      <c r="H11" s="862"/>
      <c r="I11" s="862"/>
      <c r="J11" s="862"/>
      <c r="K11" s="863"/>
    </row>
    <row r="12" spans="1:18" ht="16.5" customHeight="1">
      <c r="D12" s="856" t="s">
        <v>49</v>
      </c>
      <c r="E12" s="857"/>
      <c r="F12" s="862" t="s">
        <v>1000</v>
      </c>
      <c r="G12" s="862"/>
      <c r="H12" s="862"/>
      <c r="I12" s="862"/>
      <c r="J12" s="862"/>
      <c r="K12" s="863"/>
    </row>
    <row r="13" spans="1:18" ht="16.5" customHeight="1">
      <c r="D13" s="856" t="s">
        <v>50</v>
      </c>
      <c r="E13" s="857"/>
      <c r="F13" s="862" t="s">
        <v>1001</v>
      </c>
      <c r="G13" s="862"/>
      <c r="H13" s="862"/>
      <c r="I13" s="862"/>
      <c r="J13" s="862"/>
      <c r="K13" s="863"/>
    </row>
    <row r="14" spans="1:18" ht="16.5" customHeight="1">
      <c r="D14" s="854" t="s">
        <v>51</v>
      </c>
      <c r="E14" s="855"/>
      <c r="F14" s="860"/>
      <c r="G14" s="860"/>
      <c r="H14" s="860"/>
      <c r="I14" s="860"/>
      <c r="J14" s="860"/>
      <c r="K14" s="861"/>
    </row>
    <row r="15" spans="1:18" ht="16.5" customHeight="1"/>
    <row r="16" spans="1:18" ht="16.5" customHeight="1">
      <c r="B16" s="1" t="s">
        <v>52</v>
      </c>
      <c r="R16" s="33" t="s">
        <v>517</v>
      </c>
    </row>
    <row r="17" spans="2:19" ht="16.5" customHeight="1">
      <c r="D17" s="866" t="s">
        <v>581</v>
      </c>
      <c r="E17" s="867"/>
      <c r="F17" s="670" t="str">
        <f>IF(D17="","","一 式")</f>
        <v>一 式</v>
      </c>
      <c r="G17" s="563" t="e">
        <f>IF(AND(#REF!=2,D17&lt;&gt;""),"〃","")</f>
        <v>#REF!</v>
      </c>
      <c r="H17" s="851"/>
      <c r="I17" s="852"/>
      <c r="J17" s="560" t="str">
        <f>IF(H17="","","一 式")</f>
        <v/>
      </c>
      <c r="K17" s="563" t="e">
        <f>IF(AND(#REF!=2,H17&lt;&gt;""),"〃","")</f>
        <v>#REF!</v>
      </c>
      <c r="R17" s="1" t="s">
        <v>501</v>
      </c>
      <c r="S17" s="1" t="s">
        <v>510</v>
      </c>
    </row>
    <row r="18" spans="2:19" ht="16.5" customHeight="1">
      <c r="D18" s="885" t="s">
        <v>599</v>
      </c>
      <c r="E18" s="886"/>
      <c r="F18" s="671" t="str">
        <f>IF(D18="","","一 式")</f>
        <v>一 式</v>
      </c>
      <c r="G18" s="564" t="e">
        <f>IF(AND(#REF!=2,D18&lt;&gt;""),"〃","")</f>
        <v>#REF!</v>
      </c>
      <c r="H18" s="883"/>
      <c r="I18" s="884"/>
      <c r="J18" s="561" t="str">
        <f>IF(H18="","","一 式")</f>
        <v/>
      </c>
      <c r="K18" s="564" t="e">
        <f>IF(AND(#REF!=2,H18&lt;&gt;""),"〃","")</f>
        <v>#REF!</v>
      </c>
      <c r="R18" s="1" t="s">
        <v>502</v>
      </c>
      <c r="S18" s="1" t="s">
        <v>511</v>
      </c>
    </row>
    <row r="19" spans="2:19" ht="16.5" customHeight="1">
      <c r="D19" s="881" t="s">
        <v>1002</v>
      </c>
      <c r="E19" s="882"/>
      <c r="F19" s="561" t="str">
        <f>IF(D19="","","一 式")</f>
        <v>一 式</v>
      </c>
      <c r="G19" s="564" t="e">
        <f>IF(AND(#REF!=2,D19&lt;&gt;""),"〃","")</f>
        <v>#REF!</v>
      </c>
      <c r="H19" s="881"/>
      <c r="I19" s="882"/>
      <c r="J19" s="561" t="str">
        <f>IF(H19="","","一 式")</f>
        <v/>
      </c>
      <c r="K19" s="564" t="e">
        <f>IF(AND(#REF!=2,H19&lt;&gt;""),"〃","")</f>
        <v>#REF!</v>
      </c>
      <c r="R19" s="1" t="s">
        <v>503</v>
      </c>
      <c r="S19" s="1" t="s">
        <v>512</v>
      </c>
    </row>
    <row r="20" spans="2:19" ht="16.5" customHeight="1">
      <c r="D20" s="881" t="s">
        <v>1042</v>
      </c>
      <c r="E20" s="882"/>
      <c r="F20" s="561" t="str">
        <f>IF(D20="","","一 式")</f>
        <v>一 式</v>
      </c>
      <c r="G20" s="564" t="e">
        <f>IF(AND(#REF!=2,D20&lt;&gt;""),"〃","")</f>
        <v>#REF!</v>
      </c>
      <c r="H20" s="881"/>
      <c r="I20" s="882"/>
      <c r="J20" s="561" t="str">
        <f>IF(H20="","","一 式")</f>
        <v/>
      </c>
      <c r="K20" s="564" t="e">
        <f>IF(AND(#REF!=2,H20&lt;&gt;""),"〃","")</f>
        <v>#REF!</v>
      </c>
      <c r="R20" s="1" t="s">
        <v>504</v>
      </c>
      <c r="S20" s="1" t="s">
        <v>513</v>
      </c>
    </row>
    <row r="21" spans="2:19" ht="16.5" customHeight="1">
      <c r="D21" s="879"/>
      <c r="E21" s="880"/>
      <c r="F21" s="562" t="str">
        <f>IF(D21="","","一 式")</f>
        <v/>
      </c>
      <c r="G21" s="565" t="e">
        <f>IF(AND(#REF!=2,D21&lt;&gt;""),"〃","")</f>
        <v>#REF!</v>
      </c>
      <c r="H21" s="879"/>
      <c r="I21" s="880"/>
      <c r="J21" s="562" t="str">
        <f>IF(H21="","","一 式")</f>
        <v/>
      </c>
      <c r="K21" s="565" t="e">
        <f>IF(AND(#REF!=2,H21&lt;&gt;""),"〃","")</f>
        <v>#REF!</v>
      </c>
      <c r="R21" s="1" t="s">
        <v>505</v>
      </c>
      <c r="S21" s="1" t="s">
        <v>514</v>
      </c>
    </row>
    <row r="22" spans="2:19" ht="16.5" customHeight="1">
      <c r="R22" s="1" t="s">
        <v>506</v>
      </c>
      <c r="S22" s="1" t="s">
        <v>515</v>
      </c>
    </row>
    <row r="23" spans="2:19" ht="16.5" customHeight="1">
      <c r="B23" s="1" t="s">
        <v>53</v>
      </c>
      <c r="R23" s="1" t="s">
        <v>507</v>
      </c>
      <c r="S23" s="1" t="s">
        <v>516</v>
      </c>
    </row>
    <row r="24" spans="2:19" ht="16.5" customHeight="1">
      <c r="D24" s="868" t="e">
        <f>#REF!</f>
        <v>#REF!</v>
      </c>
      <c r="E24" s="868"/>
      <c r="F24" s="51" t="s">
        <v>23</v>
      </c>
      <c r="G24" s="555"/>
      <c r="H24" s="555"/>
      <c r="R24" s="1" t="s">
        <v>508</v>
      </c>
    </row>
    <row r="25" spans="2:19" ht="16.5" customHeight="1">
      <c r="D25" s="878" t="e">
        <f>IF(#REF!="","",#REF!)</f>
        <v>#REF!</v>
      </c>
      <c r="E25" s="878"/>
      <c r="F25" s="556" t="e">
        <f>IF(#REF!="","","まで")</f>
        <v>#REF!</v>
      </c>
      <c r="R25" s="1" t="s">
        <v>509</v>
      </c>
    </row>
    <row r="26" spans="2:19" ht="16.5" customHeight="1">
      <c r="B26" s="1" t="s">
        <v>54</v>
      </c>
    </row>
    <row r="27" spans="2:19" ht="16.5" customHeight="1">
      <c r="D27" s="873" t="s">
        <v>1003</v>
      </c>
      <c r="E27" s="864"/>
      <c r="F27" s="872">
        <v>1</v>
      </c>
      <c r="G27" s="865"/>
    </row>
    <row r="28" spans="2:19" ht="16.5" customHeight="1">
      <c r="D28" s="876" t="s">
        <v>557</v>
      </c>
      <c r="E28" s="877"/>
      <c r="F28" s="874"/>
      <c r="G28" s="875"/>
    </row>
    <row r="29" spans="2:19" ht="16.5" customHeight="1">
      <c r="D29" s="869" t="s">
        <v>557</v>
      </c>
      <c r="E29" s="860"/>
      <c r="F29" s="870"/>
      <c r="G29" s="871"/>
    </row>
    <row r="30" spans="2:19" ht="16.5" customHeight="1">
      <c r="D30" s="33" t="s">
        <v>545</v>
      </c>
    </row>
    <row r="31" spans="2:19" ht="16.5" customHeight="1">
      <c r="D31" s="33" t="s">
        <v>546</v>
      </c>
    </row>
  </sheetData>
  <mergeCells count="29">
    <mergeCell ref="H21:I21"/>
    <mergeCell ref="H20:I20"/>
    <mergeCell ref="H19:I19"/>
    <mergeCell ref="H18:I18"/>
    <mergeCell ref="D21:E21"/>
    <mergeCell ref="D20:E20"/>
    <mergeCell ref="D19:E19"/>
    <mergeCell ref="D18:E18"/>
    <mergeCell ref="D24:E24"/>
    <mergeCell ref="D29:E29"/>
    <mergeCell ref="F29:G29"/>
    <mergeCell ref="F27:G27"/>
    <mergeCell ref="D27:E27"/>
    <mergeCell ref="F28:G28"/>
    <mergeCell ref="D28:E28"/>
    <mergeCell ref="D25:E25"/>
    <mergeCell ref="H17:I17"/>
    <mergeCell ref="A1:M1"/>
    <mergeCell ref="D14:E14"/>
    <mergeCell ref="D13:E13"/>
    <mergeCell ref="D12:E12"/>
    <mergeCell ref="D11:E11"/>
    <mergeCell ref="D10:E10"/>
    <mergeCell ref="F14:K14"/>
    <mergeCell ref="F13:K13"/>
    <mergeCell ref="F12:K12"/>
    <mergeCell ref="F11:K11"/>
    <mergeCell ref="F10:K10"/>
    <mergeCell ref="D17:E17"/>
  </mergeCells>
  <phoneticPr fontId="1"/>
  <printOptions horizontalCentered="1"/>
  <pageMargins left="0.31496062992125984" right="0.31496062992125984" top="0.86614173228346458" bottom="0.35433070866141736" header="0.31496062992125984" footer="0.31496062992125984"/>
  <pageSetup paperSize="9" orientation="landscape" blackAndWhite="1" r:id="rId1"/>
  <extLst>
    <ext xmlns:x14="http://schemas.microsoft.com/office/spreadsheetml/2009/9/main" uri="{78C0D931-6437-407d-A8EE-F0AAD7539E65}">
      <x14:conditionalFormattings>
        <x14:conditionalFormatting xmlns:xm="http://schemas.microsoft.com/office/excel/2006/main">
          <x14:cfRule type="expression" priority="3" id="{D26014EE-92E5-4B74-971E-F27B3613989B}">
            <xm:f>#REF!&lt;&gt;""</xm:f>
            <x14:dxf>
              <font>
                <strike/>
              </font>
              <border>
                <bottom/>
                <vertical/>
                <horizontal/>
              </border>
            </x14:dxf>
          </x14:cfRule>
          <xm:sqref>D24:F24</xm:sqref>
        </x14:conditionalFormatting>
        <x14:conditionalFormatting xmlns:xm="http://schemas.microsoft.com/office/excel/2006/main">
          <x14:cfRule type="expression" priority="2" id="{FA21B58B-77AC-4564-B47F-7452C6AAE868}">
            <xm:f>#REF!=""</xm:f>
            <x14:dxf>
              <border>
                <bottom/>
                <vertical/>
                <horizontal/>
              </border>
            </x14:dxf>
          </x14:cfRule>
          <xm:sqref>D25:F25</xm:sqref>
        </x14:conditionalFormatting>
        <x14:conditionalFormatting xmlns:xm="http://schemas.microsoft.com/office/excel/2006/main">
          <x14:cfRule type="expression" priority="1" id="{61AF74E8-705D-4D21-B10C-EF30F307679C}">
            <xm:f>#REF!=""</xm:f>
            <x14:dxf>
              <font>
                <color theme="6"/>
              </font>
            </x14:dxf>
          </x14:cfRule>
          <xm:sqref>D30:D31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A1:P20"/>
  <sheetViews>
    <sheetView showZeros="0" view="pageBreakPreview" zoomScale="90" zoomScaleNormal="100" zoomScaleSheetLayoutView="90" workbookViewId="0">
      <selection activeCell="K19" sqref="K19"/>
    </sheetView>
  </sheetViews>
  <sheetFormatPr defaultRowHeight="13.5"/>
  <cols>
    <col min="1" max="1" width="0.875" style="40" customWidth="1"/>
    <col min="2" max="2" width="10.625" style="40" customWidth="1"/>
    <col min="3" max="3" width="20.75" style="40" customWidth="1"/>
    <col min="4" max="4" width="13.75" style="40" customWidth="1"/>
    <col min="5" max="5" width="6.625" style="40" customWidth="1"/>
    <col min="6" max="6" width="8.125" style="40" customWidth="1"/>
    <col min="7" max="7" width="5.875" style="40" customWidth="1"/>
    <col min="8" max="8" width="7.375" style="40" customWidth="1"/>
    <col min="9" max="9" width="12.375" style="40" customWidth="1"/>
    <col min="10" max="10" width="12.625" style="40" customWidth="1"/>
    <col min="11" max="12" width="13.125" style="40" customWidth="1"/>
    <col min="13" max="13" width="11.125" style="40" customWidth="1"/>
    <col min="14" max="14" width="3.625" style="40" customWidth="1"/>
    <col min="15" max="15" width="0.875" style="40" customWidth="1"/>
    <col min="16" max="16" width="3.625" style="40" customWidth="1"/>
    <col min="17" max="16384" width="9" style="40"/>
  </cols>
  <sheetData>
    <row r="1" spans="1:16" ht="6" customHeight="1">
      <c r="A1" s="37"/>
      <c r="B1" s="38"/>
      <c r="C1" s="38"/>
      <c r="D1" s="38"/>
      <c r="E1" s="38"/>
      <c r="F1" s="38"/>
      <c r="G1" s="38"/>
      <c r="H1" s="38"/>
      <c r="I1" s="38"/>
      <c r="J1" s="38"/>
      <c r="K1" s="38"/>
      <c r="L1" s="38"/>
      <c r="M1" s="38"/>
      <c r="N1" s="38"/>
      <c r="O1" s="39"/>
    </row>
    <row r="2" spans="1:16" ht="60" customHeight="1">
      <c r="A2" s="41"/>
      <c r="B2" s="926" t="s">
        <v>59</v>
      </c>
      <c r="C2" s="927"/>
      <c r="D2" s="927"/>
      <c r="E2" s="927"/>
      <c r="F2" s="927"/>
      <c r="G2" s="927"/>
      <c r="H2" s="927"/>
      <c r="I2" s="927"/>
      <c r="J2" s="927"/>
      <c r="K2" s="927"/>
      <c r="L2" s="927"/>
      <c r="M2" s="927"/>
      <c r="N2" s="928"/>
      <c r="O2" s="42"/>
    </row>
    <row r="3" spans="1:16" ht="30" customHeight="1">
      <c r="A3" s="41"/>
      <c r="B3" s="600" t="s">
        <v>60</v>
      </c>
      <c r="C3" s="929" t="e">
        <f>#REF!</f>
        <v>#REF!</v>
      </c>
      <c r="D3" s="930"/>
      <c r="E3" s="930"/>
      <c r="F3" s="930"/>
      <c r="G3" s="930"/>
      <c r="H3" s="930"/>
      <c r="I3" s="930"/>
      <c r="J3" s="930"/>
      <c r="K3" s="930"/>
      <c r="L3" s="930"/>
      <c r="M3" s="930"/>
      <c r="N3" s="931"/>
      <c r="O3" s="42"/>
    </row>
    <row r="4" spans="1:16" ht="30" customHeight="1">
      <c r="A4" s="41"/>
      <c r="B4" s="249" t="s">
        <v>73</v>
      </c>
      <c r="C4" s="929" t="e">
        <f>#REF!</f>
        <v>#REF!</v>
      </c>
      <c r="D4" s="930"/>
      <c r="E4" s="930"/>
      <c r="F4" s="930"/>
      <c r="G4" s="930"/>
      <c r="H4" s="930"/>
      <c r="I4" s="930"/>
      <c r="J4" s="930"/>
      <c r="K4" s="930"/>
      <c r="L4" s="930"/>
      <c r="M4" s="930"/>
      <c r="N4" s="931"/>
      <c r="O4" s="42"/>
    </row>
    <row r="5" spans="1:16" ht="30" customHeight="1">
      <c r="A5" s="41"/>
      <c r="B5" s="249" t="s">
        <v>61</v>
      </c>
      <c r="C5" s="932" t="e">
        <f>#REF!</f>
        <v>#REF!</v>
      </c>
      <c r="D5" s="930"/>
      <c r="E5" s="930"/>
      <c r="F5" s="930"/>
      <c r="G5" s="930"/>
      <c r="H5" s="930"/>
      <c r="I5" s="930"/>
      <c r="J5" s="930"/>
      <c r="K5" s="930"/>
      <c r="L5" s="930"/>
      <c r="M5" s="930"/>
      <c r="N5" s="931"/>
      <c r="O5" s="42"/>
    </row>
    <row r="6" spans="1:16" ht="27.75" customHeight="1">
      <c r="A6" s="41"/>
      <c r="B6" s="558" t="s">
        <v>62</v>
      </c>
      <c r="C6" s="933" t="s">
        <v>63</v>
      </c>
      <c r="D6" s="934"/>
      <c r="E6" s="934"/>
      <c r="F6" s="934"/>
      <c r="G6" s="934"/>
      <c r="H6" s="934"/>
      <c r="I6" s="934"/>
      <c r="J6" s="934"/>
      <c r="K6" s="934"/>
      <c r="L6" s="934"/>
      <c r="M6" s="934"/>
      <c r="N6" s="935"/>
      <c r="O6" s="42"/>
    </row>
    <row r="7" spans="1:16" ht="30" customHeight="1">
      <c r="A7" s="41"/>
      <c r="B7" s="902" t="s">
        <v>77</v>
      </c>
      <c r="C7" s="43" t="s">
        <v>64</v>
      </c>
      <c r="D7" s="919" t="str">
        <f>表紙!D22</f>
        <v>令和  年  月  日</v>
      </c>
      <c r="E7" s="920"/>
      <c r="F7" s="479" t="s">
        <v>490</v>
      </c>
      <c r="G7" s="920" t="e">
        <f>#REF!</f>
        <v>#REF!</v>
      </c>
      <c r="H7" s="920"/>
      <c r="I7" s="920"/>
      <c r="J7" s="477" t="s">
        <v>491</v>
      </c>
      <c r="K7" s="477"/>
      <c r="L7" s="477"/>
      <c r="M7" s="477"/>
      <c r="N7" s="478"/>
      <c r="O7" s="42"/>
    </row>
    <row r="8" spans="1:16" ht="30" customHeight="1">
      <c r="A8" s="41"/>
      <c r="B8" s="904"/>
      <c r="C8" s="248" t="s">
        <v>65</v>
      </c>
      <c r="D8" s="922" t="e">
        <f>IF(#REF!="","同　上",D7)</f>
        <v>#REF!</v>
      </c>
      <c r="E8" s="923"/>
      <c r="F8" s="495" t="e">
        <f>IF(#REF!="","","から")</f>
        <v>#REF!</v>
      </c>
      <c r="G8" s="921" t="e">
        <f>IF(#REF!="","",#REF!)</f>
        <v>#REF!</v>
      </c>
      <c r="H8" s="921"/>
      <c r="I8" s="921"/>
      <c r="J8" s="487" t="e">
        <f>IF(#REF!="","","まで")</f>
        <v>#REF!</v>
      </c>
      <c r="K8" s="487"/>
      <c r="L8" s="487"/>
      <c r="M8" s="487"/>
      <c r="N8" s="488"/>
      <c r="O8" s="42"/>
      <c r="P8" s="485" t="s">
        <v>495</v>
      </c>
    </row>
    <row r="9" spans="1:16" ht="30" customHeight="1">
      <c r="A9" s="41"/>
      <c r="B9" s="902" t="s">
        <v>74</v>
      </c>
      <c r="C9" s="43" t="s">
        <v>64</v>
      </c>
      <c r="D9" s="496" t="e">
        <f>内訳総括!H29</f>
        <v>#REF!</v>
      </c>
      <c r="E9" s="917" t="s">
        <v>66</v>
      </c>
      <c r="F9" s="917"/>
      <c r="G9" s="918" t="e">
        <f t="shared" ref="G9:G14" si="0">INT(D9-D9/1.1)</f>
        <v>#REF!</v>
      </c>
      <c r="H9" s="918"/>
      <c r="I9" s="44" t="s">
        <v>67</v>
      </c>
      <c r="J9" s="896" t="s">
        <v>68</v>
      </c>
      <c r="K9" s="899" t="e">
        <f>D10-D9</f>
        <v>#REF!</v>
      </c>
      <c r="L9" s="893" t="s">
        <v>66</v>
      </c>
      <c r="M9" s="890" t="e">
        <f>INT(K9-K9/1.1)</f>
        <v>#REF!</v>
      </c>
      <c r="N9" s="887" t="s">
        <v>67</v>
      </c>
      <c r="O9" s="42"/>
      <c r="P9" s="485"/>
    </row>
    <row r="10" spans="1:16" ht="30" customHeight="1">
      <c r="A10" s="41"/>
      <c r="B10" s="903"/>
      <c r="C10" s="583" t="s">
        <v>539</v>
      </c>
      <c r="D10" s="579" t="e">
        <f>内訳総括!K29</f>
        <v>#REF!</v>
      </c>
      <c r="E10" s="913" t="s">
        <v>66</v>
      </c>
      <c r="F10" s="913"/>
      <c r="G10" s="914" t="e">
        <f t="shared" si="0"/>
        <v>#REF!</v>
      </c>
      <c r="H10" s="914"/>
      <c r="I10" s="580" t="s">
        <v>67</v>
      </c>
      <c r="J10" s="897"/>
      <c r="K10" s="900"/>
      <c r="L10" s="894"/>
      <c r="M10" s="891"/>
      <c r="N10" s="888"/>
      <c r="O10" s="42"/>
      <c r="P10" s="485" t="s">
        <v>496</v>
      </c>
    </row>
    <row r="11" spans="1:16" ht="30" customHeight="1">
      <c r="A11" s="41"/>
      <c r="B11" s="904"/>
      <c r="C11" s="584" t="s">
        <v>540</v>
      </c>
      <c r="D11" s="577"/>
      <c r="E11" s="924" t="s">
        <v>538</v>
      </c>
      <c r="F11" s="924"/>
      <c r="G11" s="914">
        <f t="shared" si="0"/>
        <v>0</v>
      </c>
      <c r="H11" s="914"/>
      <c r="I11" s="559" t="s">
        <v>541</v>
      </c>
      <c r="J11" s="898"/>
      <c r="K11" s="901"/>
      <c r="L11" s="895"/>
      <c r="M11" s="892"/>
      <c r="N11" s="889"/>
      <c r="O11" s="42"/>
      <c r="P11" s="485" t="s">
        <v>329</v>
      </c>
    </row>
    <row r="12" spans="1:16" ht="30" customHeight="1">
      <c r="A12" s="41"/>
      <c r="B12" s="902" t="s">
        <v>75</v>
      </c>
      <c r="C12" s="43" t="s">
        <v>64</v>
      </c>
      <c r="D12" s="581"/>
      <c r="E12" s="917" t="s">
        <v>66</v>
      </c>
      <c r="F12" s="917"/>
      <c r="G12" s="925">
        <f t="shared" si="0"/>
        <v>0</v>
      </c>
      <c r="H12" s="925"/>
      <c r="I12" s="44" t="s">
        <v>67</v>
      </c>
      <c r="J12" s="896" t="s">
        <v>68</v>
      </c>
      <c r="K12" s="890" t="e">
        <f>D13-D12</f>
        <v>#REF!</v>
      </c>
      <c r="L12" s="893" t="s">
        <v>66</v>
      </c>
      <c r="M12" s="890" t="e">
        <f>INT(K12-K12/1.1)</f>
        <v>#REF!</v>
      </c>
      <c r="N12" s="887" t="s">
        <v>67</v>
      </c>
      <c r="O12" s="42"/>
      <c r="P12" s="485"/>
    </row>
    <row r="13" spans="1:16" ht="30" customHeight="1">
      <c r="A13" s="41"/>
      <c r="B13" s="903"/>
      <c r="C13" s="583" t="s">
        <v>539</v>
      </c>
      <c r="D13" s="582" t="e">
        <f>I17</f>
        <v>#REF!</v>
      </c>
      <c r="E13" s="913" t="s">
        <v>66</v>
      </c>
      <c r="F13" s="913"/>
      <c r="G13" s="914" t="e">
        <f t="shared" si="0"/>
        <v>#REF!</v>
      </c>
      <c r="H13" s="914"/>
      <c r="I13" s="580" t="s">
        <v>67</v>
      </c>
      <c r="J13" s="897"/>
      <c r="K13" s="891"/>
      <c r="L13" s="894"/>
      <c r="M13" s="891"/>
      <c r="N13" s="888"/>
      <c r="O13" s="42"/>
      <c r="P13" s="485" t="s">
        <v>329</v>
      </c>
    </row>
    <row r="14" spans="1:16" ht="30" customHeight="1">
      <c r="A14" s="41"/>
      <c r="B14" s="904"/>
      <c r="C14" s="584" t="s">
        <v>540</v>
      </c>
      <c r="D14" s="578"/>
      <c r="E14" s="924" t="s">
        <v>538</v>
      </c>
      <c r="F14" s="924"/>
      <c r="G14" s="914">
        <f t="shared" si="0"/>
        <v>0</v>
      </c>
      <c r="H14" s="914"/>
      <c r="I14" s="580" t="s">
        <v>67</v>
      </c>
      <c r="J14" s="898"/>
      <c r="K14" s="892"/>
      <c r="L14" s="895"/>
      <c r="M14" s="892"/>
      <c r="N14" s="889"/>
      <c r="O14" s="42"/>
      <c r="P14" s="485" t="s">
        <v>329</v>
      </c>
    </row>
    <row r="15" spans="1:16" ht="30" customHeight="1">
      <c r="A15" s="41"/>
      <c r="B15" s="902" t="s">
        <v>76</v>
      </c>
      <c r="C15" s="905" t="s">
        <v>551</v>
      </c>
      <c r="D15" s="497">
        <f>D12-G12</f>
        <v>0</v>
      </c>
      <c r="E15" s="893" t="s">
        <v>69</v>
      </c>
      <c r="F15" s="907" t="e">
        <f>内訳総括!K27</f>
        <v>#REF!</v>
      </c>
      <c r="G15" s="908"/>
      <c r="H15" s="893" t="s">
        <v>70</v>
      </c>
      <c r="I15" s="915" t="e">
        <f>D15/D16*F15</f>
        <v>#REF!</v>
      </c>
      <c r="J15" s="893" t="s">
        <v>71</v>
      </c>
      <c r="K15" s="907" t="e">
        <f>ROUNDDOWN(I15,-4)</f>
        <v>#REF!</v>
      </c>
      <c r="L15" s="908" t="s">
        <v>552</v>
      </c>
      <c r="M15" s="908"/>
      <c r="N15" s="910"/>
      <c r="O15" s="42"/>
      <c r="P15" s="485" t="s">
        <v>496</v>
      </c>
    </row>
    <row r="16" spans="1:16" ht="30" customHeight="1">
      <c r="A16" s="41"/>
      <c r="B16" s="903"/>
      <c r="C16" s="906"/>
      <c r="D16" s="498" t="e">
        <f>D9-G9</f>
        <v>#REF!</v>
      </c>
      <c r="E16" s="895"/>
      <c r="F16" s="909"/>
      <c r="G16" s="909"/>
      <c r="H16" s="895"/>
      <c r="I16" s="916"/>
      <c r="J16" s="895"/>
      <c r="K16" s="909"/>
      <c r="L16" s="909"/>
      <c r="M16" s="909"/>
      <c r="N16" s="911"/>
      <c r="O16" s="42"/>
      <c r="P16" s="485" t="s">
        <v>496</v>
      </c>
    </row>
    <row r="17" spans="1:16" ht="30" customHeight="1">
      <c r="A17" s="41"/>
      <c r="B17" s="904"/>
      <c r="C17" s="45" t="s">
        <v>72</v>
      </c>
      <c r="D17" s="499" t="e">
        <f>K15</f>
        <v>#REF!</v>
      </c>
      <c r="E17" s="912" t="s">
        <v>553</v>
      </c>
      <c r="F17" s="912"/>
      <c r="G17" s="912"/>
      <c r="H17" s="912"/>
      <c r="I17" s="500" t="e">
        <f>D17*1.1</f>
        <v>#REF!</v>
      </c>
      <c r="J17" s="489" t="s">
        <v>497</v>
      </c>
      <c r="K17" s="247"/>
      <c r="L17" s="247"/>
      <c r="M17" s="247"/>
      <c r="N17" s="250"/>
      <c r="O17" s="42"/>
      <c r="P17" s="485" t="s">
        <v>496</v>
      </c>
    </row>
    <row r="18" spans="1:16" ht="6" customHeight="1" thickBot="1">
      <c r="A18" s="46"/>
      <c r="B18" s="47"/>
      <c r="C18" s="47"/>
      <c r="D18" s="47"/>
      <c r="E18" s="47"/>
      <c r="F18" s="47"/>
      <c r="G18" s="47"/>
      <c r="H18" s="47"/>
      <c r="I18" s="47"/>
      <c r="J18" s="47"/>
      <c r="K18" s="47"/>
      <c r="L18" s="47"/>
      <c r="M18" s="47"/>
      <c r="N18" s="47"/>
      <c r="O18" s="48"/>
    </row>
    <row r="19" spans="1:16" ht="19.5" customHeight="1">
      <c r="C19" s="485" t="s">
        <v>542</v>
      </c>
    </row>
    <row r="20" spans="1:16" ht="19.5" customHeight="1">
      <c r="C20" s="485" t="s">
        <v>547</v>
      </c>
    </row>
  </sheetData>
  <mergeCells count="44">
    <mergeCell ref="B2:N2"/>
    <mergeCell ref="C3:N3"/>
    <mergeCell ref="C4:N4"/>
    <mergeCell ref="C5:N5"/>
    <mergeCell ref="C6:N6"/>
    <mergeCell ref="B12:B14"/>
    <mergeCell ref="E10:F10"/>
    <mergeCell ref="G10:H10"/>
    <mergeCell ref="J9:J11"/>
    <mergeCell ref="G11:H11"/>
    <mergeCell ref="E11:F11"/>
    <mergeCell ref="G14:H14"/>
    <mergeCell ref="E14:F14"/>
    <mergeCell ref="E12:F12"/>
    <mergeCell ref="G12:H12"/>
    <mergeCell ref="B7:B8"/>
    <mergeCell ref="E9:F9"/>
    <mergeCell ref="G9:H9"/>
    <mergeCell ref="D7:E7"/>
    <mergeCell ref="G7:I7"/>
    <mergeCell ref="G8:I8"/>
    <mergeCell ref="D8:E8"/>
    <mergeCell ref="B9:B11"/>
    <mergeCell ref="K9:K11"/>
    <mergeCell ref="L9:L11"/>
    <mergeCell ref="M9:M11"/>
    <mergeCell ref="N9:N11"/>
    <mergeCell ref="B15:B17"/>
    <mergeCell ref="C15:C16"/>
    <mergeCell ref="E15:E16"/>
    <mergeCell ref="F15:G16"/>
    <mergeCell ref="H15:H16"/>
    <mergeCell ref="K15:K16"/>
    <mergeCell ref="L15:N16"/>
    <mergeCell ref="E17:H17"/>
    <mergeCell ref="E13:F13"/>
    <mergeCell ref="G13:H13"/>
    <mergeCell ref="I15:I16"/>
    <mergeCell ref="J15:J16"/>
    <mergeCell ref="N12:N14"/>
    <mergeCell ref="M12:M14"/>
    <mergeCell ref="L12:L14"/>
    <mergeCell ref="K12:K14"/>
    <mergeCell ref="J12:J14"/>
  </mergeCells>
  <phoneticPr fontId="1"/>
  <printOptions horizontalCentered="1"/>
  <pageMargins left="0.31496062992125984" right="0.31496062992125984" top="1.0629921259842521" bottom="0.35433070866141736" header="0.31496062992125984" footer="0.31496062992125984"/>
  <pageSetup paperSize="9" orientation="landscape" r:id="rId1"/>
  <extLst>
    <ext xmlns:x14="http://schemas.microsoft.com/office/spreadsheetml/2009/9/main" uri="{78C0D931-6437-407d-A8EE-F0AAD7539E65}">
      <x14:conditionalFormattings>
        <x14:conditionalFormatting xmlns:xm="http://schemas.microsoft.com/office/excel/2006/main">
          <x14:cfRule type="expression" priority="1" id="{F3732F2A-FF0B-4386-9E1D-B116A3B4F30F}">
            <xm:f>#REF!&lt;&gt;2</xm:f>
            <x14:dxf>
              <font>
                <color theme="0"/>
              </font>
            </x14:dxf>
          </x14:cfRule>
          <xm:sqref>D8:N8 D10:D11 G10:H11 K9 M9 D13:D14 G13:H14 K12 M12 D15 D16 F15 I15 K15 D17 I17</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O31"/>
  <sheetViews>
    <sheetView showZeros="0" view="pageBreakPreview" zoomScaleNormal="100" zoomScaleSheetLayoutView="100" workbookViewId="0">
      <selection activeCell="K19" sqref="K19"/>
    </sheetView>
  </sheetViews>
  <sheetFormatPr defaultRowHeight="21" customHeight="1"/>
  <cols>
    <col min="1" max="1" width="3.625" style="187" customWidth="1"/>
    <col min="2" max="2" width="21.625" style="516" customWidth="1"/>
    <col min="3" max="4" width="11.375" style="518" customWidth="1"/>
    <col min="5" max="5" width="4.75" style="492" customWidth="1"/>
    <col min="6" max="6" width="5.625" style="188" customWidth="1"/>
    <col min="7" max="8" width="14.125" style="188" customWidth="1"/>
    <col min="9" max="9" width="5.625" style="187" customWidth="1"/>
    <col min="10" max="12" width="14.125" style="187" customWidth="1"/>
    <col min="13" max="13" width="9.375" style="187" customWidth="1"/>
    <col min="14" max="14" width="9.625" style="187" customWidth="1"/>
    <col min="15" max="15" width="13.375" style="187" customWidth="1"/>
    <col min="16" max="16384" width="9" style="187"/>
  </cols>
  <sheetData>
    <row r="1" spans="1:13" ht="18.75" customHeight="1">
      <c r="A1" s="396"/>
      <c r="B1" s="397" t="s">
        <v>453</v>
      </c>
      <c r="C1" s="398" t="e">
        <f>#REF!</f>
        <v>#REF!</v>
      </c>
      <c r="D1" s="399"/>
      <c r="E1" s="400"/>
      <c r="F1" s="401"/>
      <c r="G1" s="401"/>
      <c r="H1" s="401"/>
      <c r="I1" s="402"/>
      <c r="J1" s="402"/>
      <c r="K1" s="402"/>
      <c r="L1" s="402"/>
      <c r="M1" s="403"/>
    </row>
    <row r="2" spans="1:13" ht="18.75" customHeight="1">
      <c r="A2" s="404"/>
      <c r="B2" s="405" t="s">
        <v>225</v>
      </c>
      <c r="C2" s="406" t="e">
        <f>#REF!</f>
        <v>#REF!</v>
      </c>
      <c r="D2" s="406"/>
      <c r="E2" s="407"/>
      <c r="F2" s="408"/>
      <c r="G2" s="408"/>
      <c r="H2" s="408"/>
      <c r="I2" s="409"/>
      <c r="J2" s="409"/>
      <c r="K2" s="409"/>
      <c r="L2" s="409"/>
      <c r="M2" s="410"/>
    </row>
    <row r="3" spans="1:13" ht="18.75" customHeight="1">
      <c r="A3" s="411"/>
      <c r="B3" s="412" t="s">
        <v>454</v>
      </c>
      <c r="C3" s="413" t="e">
        <f>"　　一金 "&amp;FIXED(H29,0,)&amp;" 円也"</f>
        <v>#REF!</v>
      </c>
      <c r="D3" s="406"/>
      <c r="E3" s="407"/>
      <c r="F3" s="408"/>
      <c r="G3" s="408"/>
      <c r="H3" s="408"/>
      <c r="I3" s="409"/>
      <c r="J3" s="409"/>
      <c r="K3" s="409"/>
      <c r="L3" s="409"/>
      <c r="M3" s="410"/>
    </row>
    <row r="4" spans="1:13" ht="18.75" customHeight="1">
      <c r="A4" s="414"/>
      <c r="B4" s="412" t="s">
        <v>455</v>
      </c>
      <c r="C4" s="413" t="e">
        <f>IF(#REF!=2,"　　一金 "&amp;FIXED(K29,0,)&amp;" 円也","")</f>
        <v>#REF!</v>
      </c>
      <c r="D4" s="406"/>
      <c r="E4" s="407"/>
      <c r="F4" s="408"/>
      <c r="G4" s="408"/>
      <c r="H4" s="408"/>
      <c r="I4" s="415"/>
      <c r="J4" s="415"/>
      <c r="K4" s="415"/>
      <c r="L4" s="503" t="s">
        <v>487</v>
      </c>
      <c r="M4" s="504" t="e">
        <f>TEXT(#REF!,"#.0")&amp;"ヶ月"</f>
        <v>#REF!</v>
      </c>
    </row>
    <row r="5" spans="1:13" ht="18.75" customHeight="1">
      <c r="A5" s="414"/>
      <c r="B5" s="505"/>
      <c r="C5" s="506"/>
      <c r="D5" s="506"/>
      <c r="E5" s="415"/>
      <c r="F5" s="503"/>
      <c r="G5" s="503"/>
      <c r="H5" s="503"/>
      <c r="I5" s="415"/>
      <c r="J5" s="415"/>
      <c r="K5" s="415"/>
      <c r="L5" s="503" t="e">
        <f>IF(#REF!=2,"変更設計 設定工期：","")</f>
        <v>#REF!</v>
      </c>
      <c r="M5" s="507" t="e">
        <f>IF(#REF!=2,TEXT(#REF!,"#.0")&amp;"ヶ月","")</f>
        <v>#REF!</v>
      </c>
    </row>
    <row r="6" spans="1:13" ht="18.75" customHeight="1">
      <c r="A6" s="945" t="s">
        <v>527</v>
      </c>
      <c r="B6" s="946"/>
      <c r="C6" s="941" t="s">
        <v>456</v>
      </c>
      <c r="D6" s="942"/>
      <c r="E6" s="529" t="s">
        <v>457</v>
      </c>
      <c r="F6" s="936" t="s">
        <v>458</v>
      </c>
      <c r="G6" s="937"/>
      <c r="H6" s="938"/>
      <c r="I6" s="936" t="s">
        <v>459</v>
      </c>
      <c r="J6" s="937"/>
      <c r="K6" s="938"/>
      <c r="L6" s="538" t="s">
        <v>460</v>
      </c>
      <c r="M6" s="939" t="s">
        <v>461</v>
      </c>
    </row>
    <row r="7" spans="1:13" ht="18.75" customHeight="1" thickBot="1">
      <c r="A7" s="947"/>
      <c r="B7" s="948"/>
      <c r="C7" s="943"/>
      <c r="D7" s="944"/>
      <c r="E7" s="536" t="s">
        <v>462</v>
      </c>
      <c r="F7" s="536" t="s">
        <v>168</v>
      </c>
      <c r="G7" s="537" t="s">
        <v>463</v>
      </c>
      <c r="H7" s="536" t="s">
        <v>464</v>
      </c>
      <c r="I7" s="536" t="s">
        <v>168</v>
      </c>
      <c r="J7" s="537" t="s">
        <v>463</v>
      </c>
      <c r="K7" s="536" t="s">
        <v>464</v>
      </c>
      <c r="L7" s="539" t="s">
        <v>465</v>
      </c>
      <c r="M7" s="940"/>
    </row>
    <row r="8" spans="1:13" ht="18.75" customHeight="1" thickTop="1">
      <c r="A8" s="521"/>
      <c r="B8" s="522"/>
      <c r="C8" s="540" t="s">
        <v>466</v>
      </c>
      <c r="D8" s="541" t="s">
        <v>467</v>
      </c>
      <c r="E8" s="521" t="s">
        <v>160</v>
      </c>
      <c r="F8" s="523"/>
      <c r="G8" s="523"/>
      <c r="H8" s="524"/>
      <c r="I8" s="525"/>
      <c r="J8" s="525"/>
      <c r="K8" s="525"/>
      <c r="L8" s="525"/>
      <c r="M8" s="526"/>
    </row>
    <row r="9" spans="1:13" ht="18.75" customHeight="1">
      <c r="A9" s="527"/>
      <c r="B9" s="528"/>
      <c r="C9" s="542"/>
      <c r="D9" s="543"/>
      <c r="E9" s="529"/>
      <c r="F9" s="530"/>
      <c r="G9" s="530"/>
      <c r="H9" s="510"/>
      <c r="I9" s="531"/>
      <c r="J9" s="531"/>
      <c r="K9" s="531"/>
      <c r="L9" s="531"/>
      <c r="M9" s="532"/>
    </row>
    <row r="10" spans="1:13" ht="18.75" customHeight="1">
      <c r="A10" s="529" t="s">
        <v>468</v>
      </c>
      <c r="B10" s="515" t="s">
        <v>469</v>
      </c>
      <c r="C10" s="542"/>
      <c r="D10" s="543"/>
      <c r="E10" s="529" t="s">
        <v>124</v>
      </c>
      <c r="F10" s="533">
        <v>1</v>
      </c>
      <c r="G10" s="530"/>
      <c r="H10" s="510">
        <f>'2号棟（建築）'!G16</f>
        <v>32846634</v>
      </c>
      <c r="I10" s="508">
        <f>F10</f>
        <v>1</v>
      </c>
      <c r="J10" s="531"/>
      <c r="K10" s="510" t="e">
        <f>IF(#REF!&gt;0,'2号棟（建築）'!J13+H棟!J13+内訳まとめ!J13,IF(#REF!&gt;0,'2号棟（建築）'!J13+H棟!J13,'2号棟（建築）'!J13))</f>
        <v>#REF!</v>
      </c>
      <c r="L10" s="531" t="e">
        <f>K10-H10</f>
        <v>#REF!</v>
      </c>
      <c r="M10" s="532"/>
    </row>
    <row r="11" spans="1:13" ht="18.75" customHeight="1">
      <c r="A11" s="529"/>
      <c r="B11" s="515"/>
      <c r="C11" s="509"/>
      <c r="D11" s="544"/>
      <c r="E11" s="529"/>
      <c r="F11" s="533"/>
      <c r="G11" s="530"/>
      <c r="H11" s="510"/>
      <c r="I11" s="508"/>
      <c r="J11" s="531"/>
      <c r="K11" s="510"/>
      <c r="L11" s="531"/>
      <c r="M11" s="532"/>
    </row>
    <row r="12" spans="1:13" ht="18.75" customHeight="1">
      <c r="A12" s="529" t="s">
        <v>470</v>
      </c>
      <c r="B12" s="515" t="s">
        <v>471</v>
      </c>
      <c r="C12" s="509"/>
      <c r="D12" s="544"/>
      <c r="E12" s="529" t="s">
        <v>124</v>
      </c>
      <c r="F12" s="533">
        <v>1</v>
      </c>
      <c r="G12" s="530"/>
      <c r="H12" s="510" t="e">
        <f>'2号棟（建築）'!H16</f>
        <v>#REF!</v>
      </c>
      <c r="I12" s="508">
        <f>F12</f>
        <v>1</v>
      </c>
      <c r="J12" s="531"/>
      <c r="K12" s="510" t="e">
        <f>IF(#REF!&gt;0,'2号棟（建築）'!K13+H棟!K13+内訳まとめ!K13,IF(#REF!&gt;0,'2号棟（建築）'!K13+H棟!K13,'2号棟（建築）'!K13))</f>
        <v>#REF!</v>
      </c>
      <c r="L12" s="531" t="e">
        <f t="shared" ref="L12:L29" si="0">K12-H12</f>
        <v>#REF!</v>
      </c>
      <c r="M12" s="532"/>
    </row>
    <row r="13" spans="1:13" ht="18.75" customHeight="1">
      <c r="A13" s="529"/>
      <c r="B13" s="515"/>
      <c r="C13" s="509"/>
      <c r="D13" s="544"/>
      <c r="E13" s="529"/>
      <c r="F13" s="533"/>
      <c r="G13" s="530"/>
      <c r="H13" s="510"/>
      <c r="I13" s="508"/>
      <c r="J13" s="531"/>
      <c r="K13" s="510"/>
      <c r="L13" s="531"/>
      <c r="M13" s="532"/>
    </row>
    <row r="14" spans="1:13" ht="18.75" customHeight="1">
      <c r="A14" s="529"/>
      <c r="B14" s="515" t="s">
        <v>472</v>
      </c>
      <c r="C14" s="542"/>
      <c r="D14" s="543"/>
      <c r="E14" s="529"/>
      <c r="F14" s="533"/>
      <c r="G14" s="530"/>
      <c r="H14" s="510" t="e">
        <f>H10+H12</f>
        <v>#REF!</v>
      </c>
      <c r="I14" s="508"/>
      <c r="J14" s="531"/>
      <c r="K14" s="510" t="e">
        <f>K10+K12</f>
        <v>#REF!</v>
      </c>
      <c r="L14" s="531" t="e">
        <f t="shared" si="0"/>
        <v>#REF!</v>
      </c>
      <c r="M14" s="532" t="s">
        <v>485</v>
      </c>
    </row>
    <row r="15" spans="1:13" ht="18.75" customHeight="1">
      <c r="A15" s="529"/>
      <c r="B15" s="515"/>
      <c r="C15" s="542"/>
      <c r="D15" s="543"/>
      <c r="E15" s="529"/>
      <c r="F15" s="533"/>
      <c r="G15" s="530"/>
      <c r="H15" s="510"/>
      <c r="I15" s="508"/>
      <c r="J15" s="531"/>
      <c r="K15" s="510"/>
      <c r="L15" s="531"/>
      <c r="M15" s="532"/>
    </row>
    <row r="16" spans="1:13" ht="18.75" customHeight="1">
      <c r="A16" s="529" t="s">
        <v>473</v>
      </c>
      <c r="B16" s="515" t="s">
        <v>474</v>
      </c>
      <c r="C16" s="509"/>
      <c r="D16" s="545"/>
      <c r="E16" s="529" t="s">
        <v>124</v>
      </c>
      <c r="F16" s="533">
        <v>1</v>
      </c>
      <c r="G16" s="530"/>
      <c r="H16" s="510" t="e">
        <f>'2号棟（建築）'!H24</f>
        <v>#REF!</v>
      </c>
      <c r="I16" s="508">
        <f>F16</f>
        <v>1</v>
      </c>
      <c r="J16" s="531"/>
      <c r="K16" s="510" t="e">
        <f>IF(#REF!&gt;0,'2号棟（建築）'!K24+H棟!K24+内訳まとめ!K24,IF(#REF!&gt;0,'2号棟（建築）'!K24+H棟!K24,'2号棟（建築）'!K24))</f>
        <v>#REF!</v>
      </c>
      <c r="L16" s="531" t="e">
        <f t="shared" si="0"/>
        <v>#REF!</v>
      </c>
      <c r="M16" s="532"/>
    </row>
    <row r="17" spans="1:15" ht="18.75" customHeight="1">
      <c r="A17" s="529"/>
      <c r="B17" s="515"/>
      <c r="C17" s="542"/>
      <c r="D17" s="543"/>
      <c r="E17" s="490"/>
      <c r="F17" s="508"/>
      <c r="G17" s="530"/>
      <c r="H17" s="510"/>
      <c r="I17" s="508"/>
      <c r="J17" s="531"/>
      <c r="K17" s="510"/>
      <c r="L17" s="531"/>
      <c r="M17" s="532"/>
    </row>
    <row r="18" spans="1:15" ht="18.75" customHeight="1">
      <c r="A18" s="529"/>
      <c r="B18" s="515" t="s">
        <v>475</v>
      </c>
      <c r="C18" s="542"/>
      <c r="D18" s="543"/>
      <c r="E18" s="529"/>
      <c r="F18" s="533"/>
      <c r="G18" s="530"/>
      <c r="H18" s="510" t="e">
        <f>H14+H16</f>
        <v>#REF!</v>
      </c>
      <c r="I18" s="508"/>
      <c r="J18" s="531"/>
      <c r="K18" s="510" t="e">
        <f>K14+K16</f>
        <v>#REF!</v>
      </c>
      <c r="L18" s="531" t="e">
        <f t="shared" si="0"/>
        <v>#REF!</v>
      </c>
      <c r="M18" s="532" t="s">
        <v>486</v>
      </c>
    </row>
    <row r="19" spans="1:15" ht="18.75" customHeight="1">
      <c r="A19" s="529"/>
      <c r="B19" s="515"/>
      <c r="C19" s="542"/>
      <c r="D19" s="543"/>
      <c r="E19" s="529"/>
      <c r="F19" s="533"/>
      <c r="G19" s="530"/>
      <c r="H19" s="510"/>
      <c r="I19" s="508"/>
      <c r="J19" s="531"/>
      <c r="K19" s="510"/>
      <c r="L19" s="531"/>
      <c r="M19" s="532"/>
    </row>
    <row r="20" spans="1:15" ht="18.75" customHeight="1">
      <c r="A20" s="529"/>
      <c r="B20" s="515" t="s">
        <v>476</v>
      </c>
      <c r="C20" s="542"/>
      <c r="D20" s="543"/>
      <c r="E20" s="490"/>
      <c r="F20" s="508"/>
      <c r="G20" s="530"/>
      <c r="H20" s="510" t="e">
        <f>H18-'2号棟（建築）'!H46</f>
        <v>#REF!</v>
      </c>
      <c r="I20" s="508"/>
      <c r="J20" s="531"/>
      <c r="K20" s="510" t="e">
        <f>K18-'2号棟（建築）'!K46-H棟!K46-内訳まとめ!K46</f>
        <v>#REF!</v>
      </c>
      <c r="L20" s="531" t="e">
        <f t="shared" si="0"/>
        <v>#REF!</v>
      </c>
      <c r="M20" s="532"/>
    </row>
    <row r="21" spans="1:15" ht="18.75" customHeight="1">
      <c r="A21" s="529" t="s">
        <v>477</v>
      </c>
      <c r="B21" s="515" t="s">
        <v>478</v>
      </c>
      <c r="C21" s="509" t="e">
        <f>ROUND((28.978-3.173*LOG(H20/1000))/100,4)</f>
        <v>#REF!</v>
      </c>
      <c r="D21" s="546" t="e">
        <f>#REF!</f>
        <v>#REF!</v>
      </c>
      <c r="E21" s="490" t="s">
        <v>124</v>
      </c>
      <c r="F21" s="508">
        <v>1</v>
      </c>
      <c r="G21" s="530"/>
      <c r="H21" s="514" t="e">
        <f>INT(C21*H20)</f>
        <v>#REF!</v>
      </c>
      <c r="I21" s="508">
        <f>F21</f>
        <v>1</v>
      </c>
      <c r="J21" s="531"/>
      <c r="K21" s="514" t="e">
        <f>INT(D21*K20)</f>
        <v>#REF!</v>
      </c>
      <c r="L21" s="531" t="e">
        <f t="shared" si="0"/>
        <v>#REF!</v>
      </c>
      <c r="M21" s="532"/>
    </row>
    <row r="22" spans="1:15" ht="18.75" customHeight="1">
      <c r="A22" s="511"/>
      <c r="B22" s="534" t="e">
        <f>IF(C31&gt;=5000000,"契約保証費補正","")</f>
        <v>#REF!</v>
      </c>
      <c r="C22" s="542" t="e">
        <f>IF(B22="",0,0.04%)</f>
        <v>#REF!</v>
      </c>
      <c r="D22" s="543"/>
      <c r="E22" s="490" t="e">
        <f>IF(B22="","","式")</f>
        <v>#REF!</v>
      </c>
      <c r="F22" s="508" t="e">
        <f>IF(B22="","",1)</f>
        <v>#REF!</v>
      </c>
      <c r="G22" s="508"/>
      <c r="H22" s="514" t="e">
        <f>IF(B22="",0,INT(H20*C22))</f>
        <v>#REF!</v>
      </c>
      <c r="I22" s="508" t="e">
        <f>F22</f>
        <v>#REF!</v>
      </c>
      <c r="J22" s="512"/>
      <c r="K22" s="514" t="e">
        <f>IF(I22="",0,H22)</f>
        <v>#REF!</v>
      </c>
      <c r="L22" s="531" t="e">
        <f t="shared" si="0"/>
        <v>#REF!</v>
      </c>
      <c r="M22" s="513"/>
    </row>
    <row r="23" spans="1:15" ht="18.75" customHeight="1">
      <c r="A23" s="511"/>
      <c r="B23" s="535" t="s">
        <v>480</v>
      </c>
      <c r="C23" s="542"/>
      <c r="D23" s="543"/>
      <c r="E23" s="490"/>
      <c r="F23" s="508"/>
      <c r="G23" s="508"/>
      <c r="H23" s="514" t="e">
        <f>H22+H21</f>
        <v>#REF!</v>
      </c>
      <c r="I23" s="508"/>
      <c r="J23" s="512"/>
      <c r="K23" s="514" t="e">
        <f>K22+K21</f>
        <v>#REF!</v>
      </c>
      <c r="L23" s="531" t="e">
        <f t="shared" si="0"/>
        <v>#REF!</v>
      </c>
      <c r="M23" s="513"/>
    </row>
    <row r="24" spans="1:15" ht="18.75" customHeight="1">
      <c r="A24" s="511"/>
      <c r="B24" s="535" t="s">
        <v>481</v>
      </c>
      <c r="C24" s="542"/>
      <c r="D24" s="543"/>
      <c r="E24" s="490"/>
      <c r="F24" s="508"/>
      <c r="G24" s="508"/>
      <c r="H24" s="514" t="e">
        <f>H26-H18</f>
        <v>#REF!</v>
      </c>
      <c r="I24" s="508"/>
      <c r="J24" s="512"/>
      <c r="K24" s="514" t="e">
        <f>K27-K18</f>
        <v>#REF!</v>
      </c>
      <c r="L24" s="531" t="e">
        <f t="shared" si="0"/>
        <v>#REF!</v>
      </c>
      <c r="M24" s="513"/>
    </row>
    <row r="25" spans="1:15" ht="18.75" customHeight="1">
      <c r="A25" s="511"/>
      <c r="B25" s="535"/>
      <c r="C25" s="542"/>
      <c r="D25" s="543"/>
      <c r="E25" s="490"/>
      <c r="F25" s="508"/>
      <c r="G25" s="508"/>
      <c r="H25" s="510"/>
      <c r="I25" s="508"/>
      <c r="J25" s="512"/>
      <c r="K25" s="510"/>
      <c r="L25" s="531"/>
      <c r="M25" s="513"/>
    </row>
    <row r="26" spans="1:15" ht="18.75" customHeight="1">
      <c r="A26" s="511"/>
      <c r="B26" s="535" t="s">
        <v>482</v>
      </c>
      <c r="C26" s="542"/>
      <c r="D26" s="543"/>
      <c r="E26" s="490"/>
      <c r="F26" s="508"/>
      <c r="G26" s="508"/>
      <c r="H26" s="514" t="e">
        <f>IF((O26)&lt;10000000,ROUNDDOWN((O26),-4),ROUNDDOWN((O26),-(LENB(ROUND((O26),0))-4)))</f>
        <v>#REF!</v>
      </c>
      <c r="I26" s="508"/>
      <c r="J26" s="531"/>
      <c r="K26" s="514" t="e">
        <f>K18+K23</f>
        <v>#REF!</v>
      </c>
      <c r="L26" s="531" t="e">
        <f t="shared" si="0"/>
        <v>#REF!</v>
      </c>
      <c r="M26" s="513"/>
      <c r="O26" s="520" t="e">
        <f>H18+H23</f>
        <v>#REF!</v>
      </c>
    </row>
    <row r="27" spans="1:15" ht="18.75" customHeight="1">
      <c r="A27" s="511"/>
      <c r="B27" s="515"/>
      <c r="C27" s="547"/>
      <c r="D27" s="548"/>
      <c r="E27" s="511"/>
      <c r="F27" s="508"/>
      <c r="G27" s="530"/>
      <c r="H27" s="514"/>
      <c r="I27" s="508"/>
      <c r="J27" s="531"/>
      <c r="K27" s="514" t="e">
        <f>IF((K26)&lt;10000000,ROUNDDOWN((K26),-4),ROUNDDOWN((K26),-(LENB(ROUND((K26),0))-4)))</f>
        <v>#REF!</v>
      </c>
      <c r="L27" s="531" t="e">
        <f t="shared" si="0"/>
        <v>#REF!</v>
      </c>
      <c r="M27" s="513"/>
    </row>
    <row r="28" spans="1:15" ht="18.75" customHeight="1">
      <c r="A28" s="511"/>
      <c r="B28" s="515" t="s">
        <v>483</v>
      </c>
      <c r="C28" s="547">
        <v>0.1</v>
      </c>
      <c r="D28" s="549">
        <v>0.08</v>
      </c>
      <c r="E28" s="490" t="s">
        <v>124</v>
      </c>
      <c r="F28" s="508">
        <v>1</v>
      </c>
      <c r="G28" s="508"/>
      <c r="H28" s="514" t="e">
        <f>INT(H26*C28)</f>
        <v>#REF!</v>
      </c>
      <c r="I28" s="508">
        <f>F28</f>
        <v>1</v>
      </c>
      <c r="J28" s="512"/>
      <c r="K28" s="514" t="e">
        <f>INT(K27*D28)</f>
        <v>#REF!</v>
      </c>
      <c r="L28" s="531" t="e">
        <f t="shared" si="0"/>
        <v>#REF!</v>
      </c>
      <c r="M28" s="513"/>
    </row>
    <row r="29" spans="1:15" ht="18.75" customHeight="1">
      <c r="A29" s="511"/>
      <c r="B29" s="515" t="s">
        <v>484</v>
      </c>
      <c r="C29" s="550"/>
      <c r="D29" s="548"/>
      <c r="E29" s="511"/>
      <c r="F29" s="508"/>
      <c r="G29" s="508"/>
      <c r="H29" s="514" t="e">
        <f>H26+H28</f>
        <v>#REF!</v>
      </c>
      <c r="I29" s="508"/>
      <c r="J29" s="512"/>
      <c r="K29" s="514" t="e">
        <f>K27+K28</f>
        <v>#REF!</v>
      </c>
      <c r="L29" s="531" t="e">
        <f t="shared" si="0"/>
        <v>#REF!</v>
      </c>
      <c r="M29" s="513"/>
    </row>
    <row r="30" spans="1:15" ht="12" customHeight="1">
      <c r="C30" s="517"/>
      <c r="J30" s="519"/>
    </row>
    <row r="31" spans="1:15" ht="21" customHeight="1">
      <c r="B31" s="516" t="s">
        <v>493</v>
      </c>
      <c r="C31" s="520" t="e">
        <f>ROUNDDOWN(INT(H20*C21)+H18,-3)*1.1</f>
        <v>#REF!</v>
      </c>
    </row>
  </sheetData>
  <mergeCells count="5">
    <mergeCell ref="I6:K6"/>
    <mergeCell ref="F6:H6"/>
    <mergeCell ref="M6:M7"/>
    <mergeCell ref="C6:D7"/>
    <mergeCell ref="A6:B7"/>
  </mergeCells>
  <phoneticPr fontId="1"/>
  <printOptions horizontalCentered="1"/>
  <pageMargins left="0.11811023622047245" right="0.11811023622047245" top="0.78740157480314965" bottom="0.55118110236220474" header="0.31496062992125984" footer="0.31496062992125984"/>
  <pageSetup paperSize="9" orientation="landscape" useFirstPageNumber="1" r:id="rId1"/>
  <headerFooter alignWithMargins="0">
    <oddFooter>&amp;C&amp;"ＭＳ ゴシック,標準"&amp;9西北地域県民局地域整備部&amp;R&amp;"ＭＳ ゴシック,標準"&amp;P</oddFooter>
  </headerFooter>
  <extLst>
    <ext xmlns:x14="http://schemas.microsoft.com/office/spreadsheetml/2009/9/main" uri="{78C0D931-6437-407d-A8EE-F0AAD7539E65}">
      <x14:conditionalFormattings>
        <x14:conditionalFormatting xmlns:xm="http://schemas.microsoft.com/office/excel/2006/main">
          <x14:cfRule type="expression" priority="1" id="{7C58798C-6D07-44F6-A53C-10594241B5EA}">
            <xm:f>#REF!&lt;&gt;2</xm:f>
            <x14:dxf>
              <font>
                <color theme="0"/>
              </font>
            </x14:dxf>
          </x14:cfRule>
          <xm:sqref>I8:L29 D9:D29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V579"/>
  <sheetViews>
    <sheetView showZeros="0" view="pageBreakPreview" zoomScaleNormal="90" zoomScaleSheetLayoutView="100" workbookViewId="0">
      <pane ySplit="2" topLeftCell="A3" activePane="bottomLeft" state="frozen"/>
      <selection activeCell="K19" sqref="K19"/>
      <selection pane="bottomLeft" activeCell="K19" sqref="K19"/>
    </sheetView>
  </sheetViews>
  <sheetFormatPr defaultRowHeight="13.5"/>
  <cols>
    <col min="1" max="1" width="3.625" style="1" customWidth="1"/>
    <col min="2" max="2" width="21.625" style="1" customWidth="1"/>
    <col min="3" max="4" width="15.625" style="1" customWidth="1"/>
    <col min="5" max="5" width="4.75" style="607" customWidth="1"/>
    <col min="6" max="6" width="8.375" style="619" customWidth="1"/>
    <col min="7" max="8" width="12.625" style="1" customWidth="1"/>
    <col min="9" max="9" width="5.625" style="378" customWidth="1"/>
    <col min="10" max="11" width="12.625" style="1" customWidth="1"/>
    <col min="12" max="12" width="12.625" style="378" customWidth="1"/>
    <col min="13" max="13" width="10.625" style="1" customWidth="1"/>
    <col min="14" max="14" width="9" style="1"/>
    <col min="15" max="16" width="15.625" style="1" customWidth="1"/>
    <col min="17" max="16384" width="9" style="1"/>
  </cols>
  <sheetData>
    <row r="1" spans="1:14" ht="21" customHeight="1">
      <c r="A1" s="953" t="s">
        <v>190</v>
      </c>
      <c r="B1" s="954"/>
      <c r="C1" s="960" t="s">
        <v>191</v>
      </c>
      <c r="D1" s="954"/>
      <c r="E1" s="355" t="s">
        <v>192</v>
      </c>
      <c r="F1" s="959" t="s">
        <v>194</v>
      </c>
      <c r="G1" s="959"/>
      <c r="H1" s="959"/>
      <c r="I1" s="959" t="s">
        <v>195</v>
      </c>
      <c r="J1" s="959"/>
      <c r="K1" s="959"/>
      <c r="L1" s="383" t="s">
        <v>198</v>
      </c>
      <c r="M1" s="957" t="s">
        <v>200</v>
      </c>
      <c r="N1" s="501"/>
    </row>
    <row r="2" spans="1:14" ht="21" customHeight="1">
      <c r="A2" s="955"/>
      <c r="B2" s="956"/>
      <c r="C2" s="961"/>
      <c r="D2" s="956"/>
      <c r="E2" s="356" t="s">
        <v>193</v>
      </c>
      <c r="F2" s="616" t="s">
        <v>201</v>
      </c>
      <c r="G2" s="387" t="s">
        <v>196</v>
      </c>
      <c r="H2" s="387" t="s">
        <v>197</v>
      </c>
      <c r="I2" s="380" t="s">
        <v>201</v>
      </c>
      <c r="J2" s="387" t="s">
        <v>196</v>
      </c>
      <c r="K2" s="387" t="s">
        <v>197</v>
      </c>
      <c r="L2" s="384" t="s">
        <v>199</v>
      </c>
      <c r="M2" s="958"/>
      <c r="N2" s="501"/>
    </row>
    <row r="3" spans="1:14" ht="21" customHeight="1">
      <c r="B3" s="607" t="e">
        <f>#REF!</f>
        <v>#REF!</v>
      </c>
      <c r="C3" s="607" t="s">
        <v>202</v>
      </c>
      <c r="D3" s="607" t="s">
        <v>203</v>
      </c>
      <c r="F3" s="493"/>
    </row>
    <row r="4" spans="1:14" ht="21" customHeight="1">
      <c r="B4" s="337" t="s">
        <v>204</v>
      </c>
      <c r="F4" s="493"/>
    </row>
    <row r="5" spans="1:14" ht="21" customHeight="1">
      <c r="F5" s="493"/>
      <c r="G5" s="607" t="s">
        <v>208</v>
      </c>
      <c r="H5" s="607" t="s">
        <v>204</v>
      </c>
      <c r="J5" s="607" t="s">
        <v>208</v>
      </c>
      <c r="K5" s="607" t="s">
        <v>204</v>
      </c>
    </row>
    <row r="6" spans="1:14" ht="21" customHeight="1">
      <c r="B6" s="54" t="s">
        <v>205</v>
      </c>
      <c r="C6" s="762" t="e">
        <f>#REF!</f>
        <v>#REF!</v>
      </c>
      <c r="D6" s="377" t="e">
        <f>#REF!</f>
        <v>#REF!</v>
      </c>
      <c r="E6" s="607" t="str">
        <f>IF(B6="","","式")</f>
        <v>式</v>
      </c>
      <c r="F6" s="617">
        <f>IF(B6="","",1)</f>
        <v>1</v>
      </c>
      <c r="G6" s="378">
        <f>H39</f>
        <v>32796034</v>
      </c>
      <c r="H6" s="378" t="e">
        <f>ROUNDDOWN(C6*G6,0)</f>
        <v>#REF!</v>
      </c>
      <c r="I6" s="382">
        <f>F6</f>
        <v>1</v>
      </c>
      <c r="J6" s="378">
        <f>K39</f>
        <v>0</v>
      </c>
      <c r="K6" s="378" t="e">
        <f>ROUNDDOWN(D6*J6,0)</f>
        <v>#REF!</v>
      </c>
      <c r="L6" s="378" t="e">
        <f t="shared" ref="L6:L12" si="0">K6-H6</f>
        <v>#REF!</v>
      </c>
    </row>
    <row r="7" spans="1:14" ht="21" customHeight="1">
      <c r="B7" s="54" t="str">
        <f>IF(G7=0,"","その他工事")</f>
        <v/>
      </c>
      <c r="C7" s="377" t="str">
        <f>IF(G7&gt;0,1%,"")</f>
        <v/>
      </c>
      <c r="D7" s="377" t="str">
        <f>IF(J7&gt;0,1%,"")</f>
        <v/>
      </c>
      <c r="E7" s="607" t="str">
        <f>IF(B7="","","式")</f>
        <v/>
      </c>
      <c r="F7" s="617" t="str">
        <f>IF(B7="","",1)</f>
        <v/>
      </c>
      <c r="G7" s="378">
        <f>H43</f>
        <v>0</v>
      </c>
      <c r="H7" s="378">
        <f>IF(C7="",0,ROUNDDOWN(C7*G7,0))</f>
        <v>0</v>
      </c>
      <c r="I7" s="54" t="str">
        <f>IF(J7=0,"",1)</f>
        <v/>
      </c>
      <c r="J7" s="378">
        <f>K43</f>
        <v>0</v>
      </c>
      <c r="K7" s="378">
        <f>IF(D7="",0,ROUNDDOWN(D7*J7,0))</f>
        <v>0</v>
      </c>
      <c r="L7" s="378">
        <f t="shared" si="0"/>
        <v>0</v>
      </c>
    </row>
    <row r="8" spans="1:14" ht="21" customHeight="1">
      <c r="B8" s="54" t="str">
        <f>IF(G8=0,"","発生材処分費+相当税")</f>
        <v>発生材処分費+相当税</v>
      </c>
      <c r="E8" s="607" t="str">
        <f>IF(B8="","","式")</f>
        <v>式</v>
      </c>
      <c r="F8" s="617">
        <f>IF(B8="","",1)</f>
        <v>1</v>
      </c>
      <c r="G8" s="378">
        <f>H47</f>
        <v>50600</v>
      </c>
      <c r="H8" s="378"/>
      <c r="I8" s="54" t="str">
        <f>IF(J8=0,"",1)</f>
        <v/>
      </c>
      <c r="J8" s="378">
        <f>K47</f>
        <v>0</v>
      </c>
      <c r="K8" s="378"/>
      <c r="L8" s="378">
        <f t="shared" si="0"/>
        <v>0</v>
      </c>
    </row>
    <row r="9" spans="1:14" ht="21" customHeight="1">
      <c r="B9" s="483" t="e">
        <f>IF(#REF!=0,"","室内空気汚染測定費")</f>
        <v>#REF!</v>
      </c>
      <c r="E9" s="607" t="e">
        <f>IF(B9="","","式")</f>
        <v>#REF!</v>
      </c>
      <c r="F9" s="617" t="e">
        <f>IF(B9="","",1)</f>
        <v>#REF!</v>
      </c>
      <c r="G9" s="378"/>
      <c r="H9" s="378" t="e">
        <f>#REF!</f>
        <v>#REF!</v>
      </c>
      <c r="I9" s="337" t="e">
        <f>IF(K9=0,"",1)</f>
        <v>#REF!</v>
      </c>
      <c r="J9" s="378"/>
      <c r="K9" s="378" t="e">
        <f>#REF!</f>
        <v>#REF!</v>
      </c>
      <c r="L9" s="378" t="e">
        <f t="shared" si="0"/>
        <v>#REF!</v>
      </c>
      <c r="N9" s="33" t="s">
        <v>494</v>
      </c>
    </row>
    <row r="10" spans="1:14" ht="21" customHeight="1">
      <c r="B10" s="1" t="s">
        <v>1004</v>
      </c>
      <c r="F10" s="617"/>
      <c r="G10" s="378"/>
      <c r="H10" s="378"/>
      <c r="I10" s="382"/>
      <c r="J10" s="378"/>
      <c r="K10" s="378"/>
      <c r="L10" s="378">
        <f t="shared" si="0"/>
        <v>0</v>
      </c>
    </row>
    <row r="11" spans="1:14" ht="21" customHeight="1">
      <c r="B11" s="1" t="s">
        <v>1012</v>
      </c>
      <c r="C11" s="1" t="s">
        <v>1013</v>
      </c>
      <c r="E11" s="748" t="str">
        <f>IF(B11="","","式")</f>
        <v>式</v>
      </c>
      <c r="F11" s="617">
        <v>1</v>
      </c>
      <c r="G11" s="378"/>
      <c r="H11" s="378">
        <v>364770</v>
      </c>
      <c r="I11" s="382"/>
      <c r="J11" s="378"/>
      <c r="K11" s="378"/>
      <c r="L11" s="378">
        <f t="shared" si="0"/>
        <v>-364770</v>
      </c>
      <c r="N11" s="1" t="s">
        <v>1010</v>
      </c>
    </row>
    <row r="12" spans="1:14" ht="21" customHeight="1">
      <c r="B12" s="1" t="s">
        <v>1005</v>
      </c>
      <c r="C12" s="968" t="s">
        <v>1011</v>
      </c>
      <c r="D12" s="968"/>
      <c r="E12" s="607" t="s">
        <v>1007</v>
      </c>
      <c r="F12" s="617">
        <v>1</v>
      </c>
      <c r="G12" s="378"/>
      <c r="H12" s="378">
        <v>50600</v>
      </c>
      <c r="I12" s="382"/>
      <c r="J12" s="378"/>
      <c r="K12" s="378"/>
      <c r="L12" s="378">
        <f t="shared" si="0"/>
        <v>-50600</v>
      </c>
      <c r="N12" s="1" t="s">
        <v>1009</v>
      </c>
    </row>
    <row r="13" spans="1:14" ht="21" customHeight="1">
      <c r="B13" s="1" t="s">
        <v>1006</v>
      </c>
      <c r="C13" s="726"/>
      <c r="E13" s="607" t="s">
        <v>1008</v>
      </c>
      <c r="F13" s="619">
        <v>5</v>
      </c>
      <c r="H13" s="378">
        <v>12900</v>
      </c>
      <c r="I13" s="382"/>
      <c r="J13" s="378">
        <f>SUM(J6:J12)</f>
        <v>0</v>
      </c>
      <c r="K13" s="378" t="e">
        <f>SUM(K6:K12)</f>
        <v>#REF!</v>
      </c>
      <c r="L13" s="378" t="e">
        <f>K13-H16</f>
        <v>#REF!</v>
      </c>
      <c r="N13" s="1" t="s">
        <v>1014</v>
      </c>
    </row>
    <row r="14" spans="1:14" ht="21" customHeight="1">
      <c r="B14" s="751" t="s">
        <v>1031</v>
      </c>
      <c r="C14" s="726"/>
      <c r="E14" s="752" t="str">
        <f>IF(B14="","","式")</f>
        <v>式</v>
      </c>
      <c r="F14" s="617">
        <v>1</v>
      </c>
      <c r="G14" s="378"/>
      <c r="H14" s="378" t="e">
        <f>ROUNDUP(#REF!,0)*9000</f>
        <v>#REF!</v>
      </c>
      <c r="I14" s="382"/>
      <c r="J14" s="378"/>
      <c r="K14" s="378"/>
    </row>
    <row r="15" spans="1:14" ht="21" customHeight="1">
      <c r="B15" s="337"/>
      <c r="F15" s="617"/>
      <c r="G15" s="378"/>
      <c r="H15" s="378"/>
      <c r="I15" s="382"/>
      <c r="J15" s="378"/>
      <c r="K15" s="378"/>
    </row>
    <row r="16" spans="1:14" ht="21" customHeight="1">
      <c r="B16" s="607" t="s">
        <v>206</v>
      </c>
      <c r="F16" s="617"/>
      <c r="G16" s="378">
        <f>SUM(G6:G10)</f>
        <v>32846634</v>
      </c>
      <c r="H16" s="378" t="e">
        <f>SUM(H6:H15)</f>
        <v>#REF!</v>
      </c>
      <c r="I16" s="382"/>
      <c r="J16" s="379" t="s">
        <v>209</v>
      </c>
      <c r="K16" s="379" t="s">
        <v>207</v>
      </c>
    </row>
    <row r="17" spans="1:14" ht="21" customHeight="1">
      <c r="B17" s="54"/>
      <c r="C17" s="377"/>
      <c r="D17" s="377"/>
      <c r="F17" s="617"/>
      <c r="G17" s="378"/>
      <c r="H17" s="378"/>
      <c r="I17" s="382">
        <f>F17</f>
        <v>0</v>
      </c>
      <c r="J17" s="378" t="e">
        <f>J6+K13-K7</f>
        <v>#REF!</v>
      </c>
      <c r="K17" s="378" t="e">
        <f>ROUNDDOWN(D17*J17,0)</f>
        <v>#REF!</v>
      </c>
      <c r="L17" s="378" t="e">
        <f t="shared" ref="L17:L48" si="1">K17-H17</f>
        <v>#REF!</v>
      </c>
    </row>
    <row r="18" spans="1:14" ht="21" customHeight="1">
      <c r="B18" s="337" t="s">
        <v>207</v>
      </c>
      <c r="C18" s="726"/>
      <c r="D18" s="726"/>
      <c r="E18" s="748"/>
      <c r="F18" s="617"/>
      <c r="G18" s="378"/>
      <c r="H18" s="378"/>
      <c r="I18" s="54" t="str">
        <f>IF(J18=0,"",1)</f>
        <v/>
      </c>
      <c r="J18" s="378">
        <f>J7+K7</f>
        <v>0</v>
      </c>
      <c r="K18" s="378">
        <f>IF(D18="",0,ROUNDDOWN(D18*J18,0))</f>
        <v>0</v>
      </c>
      <c r="L18" s="378">
        <f t="shared" si="1"/>
        <v>0</v>
      </c>
    </row>
    <row r="19" spans="1:14" ht="21" customHeight="1">
      <c r="B19" s="726"/>
      <c r="C19" s="726"/>
      <c r="D19" s="726"/>
      <c r="E19" s="748"/>
      <c r="F19" s="617"/>
      <c r="G19" s="379" t="s">
        <v>209</v>
      </c>
      <c r="H19" s="379" t="s">
        <v>207</v>
      </c>
      <c r="I19" s="54" t="str">
        <f>IF(J19=0,"",1)</f>
        <v/>
      </c>
      <c r="J19" s="378">
        <f>K47</f>
        <v>0</v>
      </c>
      <c r="K19" s="378"/>
      <c r="L19" s="378" t="e">
        <f>K19-H19</f>
        <v>#VALUE!</v>
      </c>
    </row>
    <row r="20" spans="1:14" ht="21" customHeight="1">
      <c r="B20" s="54" t="s">
        <v>205</v>
      </c>
      <c r="C20" s="762" t="e">
        <f>#REF!</f>
        <v>#REF!</v>
      </c>
      <c r="D20" s="377" t="e">
        <f>#REF!</f>
        <v>#REF!</v>
      </c>
      <c r="E20" s="748" t="str">
        <f>IF(B20="","","式")</f>
        <v>式</v>
      </c>
      <c r="F20" s="617">
        <f>IF(B20="","",1)</f>
        <v>1</v>
      </c>
      <c r="G20" s="378" t="e">
        <f>G6+H16-H7</f>
        <v>#REF!</v>
      </c>
      <c r="H20" s="378" t="e">
        <f>ROUNDDOWN(C20*G20,0)</f>
        <v>#REF!</v>
      </c>
      <c r="I20" s="337" t="e">
        <f>IF(K20="","",1)</f>
        <v>#REF!</v>
      </c>
      <c r="J20" s="378"/>
      <c r="K20" s="378" t="e">
        <f>IF(B20="","",#REF!)</f>
        <v>#REF!</v>
      </c>
      <c r="L20" s="378" t="e">
        <f>IF(H20="","",K20-H20)</f>
        <v>#REF!</v>
      </c>
      <c r="N20" s="33" t="s">
        <v>494</v>
      </c>
    </row>
    <row r="21" spans="1:14" ht="21" customHeight="1">
      <c r="B21" s="480" t="str">
        <f>IF(G21=0,"","その他工事")</f>
        <v/>
      </c>
      <c r="C21" s="377" t="str">
        <f>IF(G21&gt;0,2%,"")</f>
        <v/>
      </c>
      <c r="D21" s="377" t="str">
        <f>IF(J21&gt;0,2%,"")</f>
        <v/>
      </c>
      <c r="E21" s="748" t="str">
        <f>IF(B21="","","式")</f>
        <v/>
      </c>
      <c r="F21" s="617" t="str">
        <f>IF(B21="","",1)</f>
        <v/>
      </c>
      <c r="G21" s="378">
        <f>G10+H10</f>
        <v>0</v>
      </c>
      <c r="H21" s="378">
        <f>IF(C21="",0,ROUNDDOWN(C21*G21,0))</f>
        <v>0</v>
      </c>
      <c r="I21" s="382"/>
      <c r="J21" s="378"/>
      <c r="K21" s="378"/>
      <c r="L21" s="378">
        <f t="shared" si="1"/>
        <v>0</v>
      </c>
    </row>
    <row r="22" spans="1:14" ht="21" customHeight="1">
      <c r="B22" s="54" t="str">
        <f>IF(G22=0,"","発生材処分費+相当税")</f>
        <v>発生材処分費+相当税</v>
      </c>
      <c r="C22" s="726"/>
      <c r="D22" s="726"/>
      <c r="E22" s="752" t="str">
        <f>IF(B22="","","式")</f>
        <v>式</v>
      </c>
      <c r="F22" s="617">
        <f>IF(B22="","",1)</f>
        <v>1</v>
      </c>
      <c r="G22" s="378">
        <f>H47</f>
        <v>50600</v>
      </c>
      <c r="H22" s="378"/>
      <c r="I22" s="382"/>
      <c r="J22" s="378"/>
      <c r="K22" s="378"/>
      <c r="L22" s="378">
        <f t="shared" si="1"/>
        <v>0</v>
      </c>
    </row>
    <row r="23" spans="1:14" ht="21" customHeight="1">
      <c r="F23" s="617"/>
      <c r="G23" s="378"/>
      <c r="H23" s="378"/>
      <c r="I23" s="382"/>
      <c r="J23" s="378"/>
      <c r="K23" s="378"/>
      <c r="L23" s="378">
        <f t="shared" si="1"/>
        <v>0</v>
      </c>
    </row>
    <row r="24" spans="1:14" ht="21" customHeight="1">
      <c r="B24" s="607" t="s">
        <v>206</v>
      </c>
      <c r="F24" s="617"/>
      <c r="G24" s="378" t="e">
        <f>SUM(G20:G23)</f>
        <v>#REF!</v>
      </c>
      <c r="H24" s="378" t="e">
        <f>SUM(H20:H23)</f>
        <v>#REF!</v>
      </c>
      <c r="I24" s="382"/>
      <c r="J24" s="378" t="e">
        <f>SUM(J17:J23)</f>
        <v>#REF!</v>
      </c>
      <c r="K24" s="378" t="e">
        <f>SUM(K17:K23)</f>
        <v>#REF!</v>
      </c>
      <c r="L24" s="378" t="e">
        <f>K24-H24</f>
        <v>#REF!</v>
      </c>
    </row>
    <row r="25" spans="1:14" ht="21" customHeight="1">
      <c r="F25" s="617"/>
      <c r="G25" s="378"/>
      <c r="H25" s="378"/>
      <c r="I25" s="382"/>
      <c r="J25" s="378"/>
      <c r="K25" s="378"/>
    </row>
    <row r="26" spans="1:14" ht="21" customHeight="1">
      <c r="F26" s="493"/>
      <c r="G26" s="378"/>
      <c r="H26" s="378"/>
      <c r="I26" s="382"/>
      <c r="J26" s="378"/>
      <c r="K26" s="378"/>
    </row>
    <row r="27" spans="1:14" ht="21" customHeight="1">
      <c r="A27" s="607" t="s">
        <v>210</v>
      </c>
      <c r="B27" s="1" t="e">
        <f>CONCATENATE("直接工事費",B3)</f>
        <v>#REF!</v>
      </c>
      <c r="F27" s="493"/>
      <c r="G27" s="378"/>
      <c r="H27" s="378"/>
      <c r="J27" s="378"/>
      <c r="K27" s="378"/>
    </row>
    <row r="28" spans="1:14" ht="21" customHeight="1">
      <c r="B28" s="1" t="s">
        <v>211</v>
      </c>
      <c r="F28" s="493"/>
      <c r="G28" s="378"/>
      <c r="H28" s="378"/>
      <c r="J28" s="378"/>
      <c r="K28" s="378"/>
    </row>
    <row r="29" spans="1:14" ht="21" customHeight="1">
      <c r="A29" s="607">
        <v>1</v>
      </c>
      <c r="B29" s="1" t="str">
        <f>IF(ISERROR(VLOOKUP(A29,$A$51:$B$290,2,FALSE)),"",VLOOKUP(A29,$A$51:$B$290,2,FALSE))</f>
        <v>直接工事費</v>
      </c>
      <c r="E29" s="607" t="str">
        <f>IF(B29="","","式")</f>
        <v>式</v>
      </c>
      <c r="F29" s="617">
        <f>IF(B29="","",1)</f>
        <v>1</v>
      </c>
      <c r="G29" s="378"/>
      <c r="H29" s="378">
        <f>H73</f>
        <v>5586032</v>
      </c>
      <c r="I29" s="378">
        <f>F29</f>
        <v>1</v>
      </c>
      <c r="J29" s="378"/>
      <c r="K29" s="378"/>
      <c r="L29" s="378">
        <f t="shared" si="1"/>
        <v>-5586032</v>
      </c>
    </row>
    <row r="30" spans="1:14" ht="21" customHeight="1">
      <c r="A30" s="607">
        <v>2</v>
      </c>
      <c r="B30" s="1" t="str">
        <f t="shared" ref="B30:B38" si="2">IF(ISERROR(VLOOKUP(A30,$A$51:$B$290,2,FALSE)),"",VLOOKUP(A30,$A$51:$B$290,2,FALSE))</f>
        <v>屋根改修工事</v>
      </c>
      <c r="E30" s="607" t="str">
        <f>IF(B30="","","式")</f>
        <v>式</v>
      </c>
      <c r="F30" s="617">
        <f>IF(B30="","",1)</f>
        <v>1</v>
      </c>
      <c r="G30" s="378"/>
      <c r="H30" s="378">
        <f>H144</f>
        <v>6427097</v>
      </c>
      <c r="I30" s="378">
        <f t="shared" ref="I30:I38" si="3">F30</f>
        <v>1</v>
      </c>
      <c r="J30" s="378"/>
      <c r="K30" s="378"/>
      <c r="L30" s="378">
        <f t="shared" si="1"/>
        <v>-6427097</v>
      </c>
    </row>
    <row r="31" spans="1:14" ht="21" customHeight="1">
      <c r="A31" s="607">
        <v>3</v>
      </c>
      <c r="B31" s="1" t="str">
        <f t="shared" si="2"/>
        <v>外壁改修工事</v>
      </c>
      <c r="E31" s="607" t="str">
        <f t="shared" ref="E31:E38" si="4">IF(B31="","","式")</f>
        <v>式</v>
      </c>
      <c r="F31" s="617">
        <f t="shared" ref="F31:F38" si="5">IF(B31="","",1)</f>
        <v>1</v>
      </c>
      <c r="G31" s="378"/>
      <c r="H31" s="378">
        <f>H194</f>
        <v>18294686</v>
      </c>
      <c r="I31" s="378">
        <f t="shared" si="3"/>
        <v>1</v>
      </c>
      <c r="J31" s="378"/>
      <c r="K31" s="378"/>
      <c r="L31" s="378">
        <f t="shared" si="1"/>
        <v>-18294686</v>
      </c>
    </row>
    <row r="32" spans="1:14" ht="21" customHeight="1">
      <c r="A32" s="607">
        <v>4</v>
      </c>
      <c r="B32" s="1" t="str">
        <f t="shared" si="2"/>
        <v>防水改修工事</v>
      </c>
      <c r="E32" s="607" t="str">
        <f t="shared" si="4"/>
        <v>式</v>
      </c>
      <c r="F32" s="617">
        <f t="shared" si="5"/>
        <v>1</v>
      </c>
      <c r="G32" s="378"/>
      <c r="H32" s="378">
        <f>H206</f>
        <v>1058700</v>
      </c>
      <c r="I32" s="378">
        <f t="shared" si="3"/>
        <v>1</v>
      </c>
      <c r="J32" s="378"/>
      <c r="K32" s="378"/>
      <c r="L32" s="378">
        <f t="shared" si="1"/>
        <v>-1058700</v>
      </c>
    </row>
    <row r="33" spans="1:12" ht="21" customHeight="1">
      <c r="A33" s="607">
        <v>5</v>
      </c>
      <c r="B33" s="1" t="str">
        <f t="shared" si="2"/>
        <v>外壁付属品改修工事</v>
      </c>
      <c r="E33" s="607" t="str">
        <f t="shared" si="4"/>
        <v>式</v>
      </c>
      <c r="F33" s="617">
        <f t="shared" si="5"/>
        <v>1</v>
      </c>
      <c r="G33" s="378"/>
      <c r="H33" s="378">
        <f>H264</f>
        <v>1410850</v>
      </c>
      <c r="I33" s="378">
        <f t="shared" si="3"/>
        <v>1</v>
      </c>
      <c r="J33" s="378"/>
      <c r="K33" s="378"/>
      <c r="L33" s="378">
        <f t="shared" si="1"/>
        <v>-1410850</v>
      </c>
    </row>
    <row r="34" spans="1:12" ht="21" customHeight="1">
      <c r="A34" s="607">
        <v>6</v>
      </c>
      <c r="B34" s="1" t="str">
        <f t="shared" si="2"/>
        <v>発生材処理</v>
      </c>
      <c r="E34" s="607" t="str">
        <f t="shared" si="4"/>
        <v>式</v>
      </c>
      <c r="F34" s="617">
        <f t="shared" si="5"/>
        <v>1</v>
      </c>
      <c r="G34" s="378"/>
      <c r="H34" s="378">
        <f>H274</f>
        <v>18669</v>
      </c>
      <c r="I34" s="378">
        <f t="shared" si="3"/>
        <v>1</v>
      </c>
      <c r="J34" s="378"/>
      <c r="K34" s="378"/>
      <c r="L34" s="378">
        <f t="shared" si="1"/>
        <v>-18669</v>
      </c>
    </row>
    <row r="35" spans="1:12" ht="21" customHeight="1">
      <c r="A35" s="607">
        <v>7</v>
      </c>
      <c r="B35" s="1" t="str">
        <f t="shared" si="2"/>
        <v/>
      </c>
      <c r="E35" s="607" t="str">
        <f t="shared" si="4"/>
        <v/>
      </c>
      <c r="F35" s="617" t="str">
        <f t="shared" si="5"/>
        <v/>
      </c>
      <c r="G35" s="378"/>
      <c r="H35" s="378"/>
      <c r="I35" s="378" t="str">
        <f t="shared" si="3"/>
        <v/>
      </c>
      <c r="J35" s="378"/>
      <c r="K35" s="378"/>
      <c r="L35" s="378">
        <f t="shared" si="1"/>
        <v>0</v>
      </c>
    </row>
    <row r="36" spans="1:12" ht="21" customHeight="1">
      <c r="A36" s="607">
        <v>8</v>
      </c>
      <c r="B36" s="1" t="str">
        <f t="shared" si="2"/>
        <v/>
      </c>
      <c r="E36" s="607" t="str">
        <f t="shared" si="4"/>
        <v/>
      </c>
      <c r="F36" s="617" t="str">
        <f t="shared" si="5"/>
        <v/>
      </c>
      <c r="G36" s="378"/>
      <c r="H36" s="378"/>
      <c r="I36" s="378" t="str">
        <f t="shared" si="3"/>
        <v/>
      </c>
      <c r="J36" s="378"/>
      <c r="K36" s="378"/>
      <c r="L36" s="378">
        <f t="shared" si="1"/>
        <v>0</v>
      </c>
    </row>
    <row r="37" spans="1:12" ht="21" customHeight="1">
      <c r="A37" s="607">
        <v>9</v>
      </c>
      <c r="B37" s="1" t="str">
        <f t="shared" si="2"/>
        <v/>
      </c>
      <c r="E37" s="607" t="str">
        <f>IF(B37="","","式")</f>
        <v/>
      </c>
      <c r="F37" s="617" t="str">
        <f>IF(B37="","",1)</f>
        <v/>
      </c>
      <c r="G37" s="378"/>
      <c r="H37" s="378"/>
      <c r="I37" s="378" t="str">
        <f t="shared" si="3"/>
        <v/>
      </c>
      <c r="J37" s="378"/>
      <c r="K37" s="378"/>
      <c r="L37" s="378">
        <f t="shared" si="1"/>
        <v>0</v>
      </c>
    </row>
    <row r="38" spans="1:12" ht="21" customHeight="1">
      <c r="A38" s="607">
        <v>10</v>
      </c>
      <c r="B38" s="1" t="str">
        <f t="shared" si="2"/>
        <v/>
      </c>
      <c r="E38" s="607" t="str">
        <f t="shared" si="4"/>
        <v/>
      </c>
      <c r="F38" s="617" t="str">
        <f t="shared" si="5"/>
        <v/>
      </c>
      <c r="G38" s="378"/>
      <c r="H38" s="378"/>
      <c r="I38" s="378" t="str">
        <f t="shared" si="3"/>
        <v/>
      </c>
      <c r="J38" s="378"/>
      <c r="K38" s="378"/>
      <c r="L38" s="378">
        <f t="shared" si="1"/>
        <v>0</v>
      </c>
    </row>
    <row r="39" spans="1:12" ht="21" customHeight="1">
      <c r="A39" s="607"/>
      <c r="B39" s="607" t="s">
        <v>212</v>
      </c>
      <c r="F39" s="493"/>
      <c r="G39" s="378"/>
      <c r="H39" s="378">
        <f>SUM(H29:H38)</f>
        <v>32796034</v>
      </c>
      <c r="J39" s="378"/>
      <c r="K39" s="378">
        <f>SUM(K29:K38)</f>
        <v>0</v>
      </c>
      <c r="L39" s="378">
        <f t="shared" si="1"/>
        <v>-32796034</v>
      </c>
    </row>
    <row r="40" spans="1:12" ht="21" customHeight="1">
      <c r="A40" s="607"/>
      <c r="F40" s="493"/>
      <c r="G40" s="378"/>
      <c r="H40" s="378"/>
      <c r="J40" s="378"/>
      <c r="K40" s="378"/>
    </row>
    <row r="41" spans="1:12" ht="21" customHeight="1">
      <c r="A41" s="607"/>
      <c r="E41" s="607" t="str">
        <f>IF(B41="","","式")</f>
        <v/>
      </c>
      <c r="F41" s="617" t="str">
        <f>IF(B41="","",1)</f>
        <v/>
      </c>
      <c r="G41" s="378"/>
      <c r="H41" s="378"/>
      <c r="I41" s="378" t="str">
        <f>F41</f>
        <v/>
      </c>
      <c r="J41" s="378"/>
      <c r="K41" s="378"/>
      <c r="L41" s="378">
        <f t="shared" si="1"/>
        <v>0</v>
      </c>
    </row>
    <row r="42" spans="1:12" ht="21" customHeight="1">
      <c r="A42" s="607"/>
      <c r="E42" s="607" t="str">
        <f>IF(B42="","","式")</f>
        <v/>
      </c>
      <c r="F42" s="617" t="str">
        <f>IF(B42="","",1)</f>
        <v/>
      </c>
      <c r="G42" s="378"/>
      <c r="H42" s="378"/>
      <c r="I42" s="378" t="str">
        <f>F42</f>
        <v/>
      </c>
      <c r="J42" s="378"/>
      <c r="K42" s="378"/>
      <c r="L42" s="378">
        <f t="shared" si="1"/>
        <v>0</v>
      </c>
    </row>
    <row r="43" spans="1:12" ht="21" customHeight="1">
      <c r="A43" s="607"/>
      <c r="B43" s="607"/>
      <c r="F43" s="493"/>
      <c r="G43" s="378"/>
      <c r="H43" s="378">
        <f>SUM(H41:H42)</f>
        <v>0</v>
      </c>
      <c r="J43" s="378"/>
      <c r="K43" s="378">
        <f>SUM(K41:K42)</f>
        <v>0</v>
      </c>
      <c r="L43" s="378">
        <f t="shared" si="1"/>
        <v>0</v>
      </c>
    </row>
    <row r="44" spans="1:12" ht="21" customHeight="1">
      <c r="A44" s="607"/>
      <c r="F44" s="493"/>
      <c r="G44" s="378"/>
      <c r="H44" s="378"/>
      <c r="J44" s="378"/>
      <c r="K44" s="378"/>
    </row>
    <row r="45" spans="1:12" ht="21" customHeight="1">
      <c r="A45" s="607">
        <v>21</v>
      </c>
      <c r="B45" s="1" t="str">
        <f>IF(ISERROR(VLOOKUP(A45,$A$51:$B$461,2,FALSE)),"",VLOOKUP(A45,$A$51:$B$461,2,FALSE))</f>
        <v>発生材処分費</v>
      </c>
      <c r="E45" s="607" t="str">
        <f>IF(B45="","","式")</f>
        <v>式</v>
      </c>
      <c r="F45" s="617">
        <f>IF(B45="","",1)</f>
        <v>1</v>
      </c>
      <c r="G45" s="378"/>
      <c r="H45" s="378">
        <f>H295</f>
        <v>47900</v>
      </c>
      <c r="I45" s="378">
        <f>F45</f>
        <v>1</v>
      </c>
      <c r="J45" s="378"/>
      <c r="K45" s="378"/>
      <c r="L45" s="378">
        <f t="shared" si="1"/>
        <v>-47900</v>
      </c>
    </row>
    <row r="46" spans="1:12" ht="21" customHeight="1">
      <c r="A46" s="607">
        <v>22</v>
      </c>
      <c r="B46" s="1" t="str">
        <f>IF(ISERROR(VLOOKUP(A46,$A$51:$B$461,2,FALSE)),"",VLOOKUP(A46,$A$51:$B$461,2,FALSE))</f>
        <v>産業廃棄物税相当額</v>
      </c>
      <c r="E46" s="607" t="str">
        <f>IF(B46="","","式")</f>
        <v>式</v>
      </c>
      <c r="F46" s="617">
        <f>IF(B46="","",1)</f>
        <v>1</v>
      </c>
      <c r="G46" s="378"/>
      <c r="H46" s="378">
        <f>H311</f>
        <v>2700</v>
      </c>
      <c r="I46" s="378">
        <f>F46</f>
        <v>1</v>
      </c>
      <c r="J46" s="378"/>
      <c r="K46" s="378"/>
      <c r="L46" s="378">
        <f t="shared" si="1"/>
        <v>-2700</v>
      </c>
    </row>
    <row r="47" spans="1:12" ht="21" customHeight="1">
      <c r="A47" s="607"/>
      <c r="B47" s="607" t="s">
        <v>212</v>
      </c>
      <c r="F47" s="493"/>
      <c r="G47" s="378"/>
      <c r="H47" s="378">
        <f>SUM(H45:H46)</f>
        <v>50600</v>
      </c>
      <c r="J47" s="378"/>
      <c r="K47" s="378">
        <f>SUM(K45:K46)</f>
        <v>0</v>
      </c>
      <c r="L47" s="378">
        <f t="shared" si="1"/>
        <v>-50600</v>
      </c>
    </row>
    <row r="48" spans="1:12" ht="21" customHeight="1">
      <c r="A48" s="607"/>
      <c r="B48" s="607"/>
      <c r="F48" s="493"/>
      <c r="G48" s="378"/>
      <c r="H48" s="378"/>
      <c r="J48" s="378"/>
      <c r="K48" s="378">
        <f>K39+K43+K47</f>
        <v>0</v>
      </c>
      <c r="L48" s="378">
        <f t="shared" si="1"/>
        <v>0</v>
      </c>
    </row>
    <row r="49" spans="1:14" ht="21" customHeight="1">
      <c r="A49" s="607"/>
      <c r="B49" s="620" t="s">
        <v>214</v>
      </c>
      <c r="E49" s="620"/>
      <c r="F49" s="493"/>
      <c r="G49" s="378"/>
      <c r="H49" s="378">
        <f>H39+H43+H47</f>
        <v>32846634</v>
      </c>
      <c r="J49" s="378"/>
      <c r="K49" s="378"/>
    </row>
    <row r="50" spans="1:14" ht="21" customHeight="1">
      <c r="A50" s="607"/>
      <c r="F50" s="493"/>
      <c r="G50" s="378"/>
      <c r="H50" s="378"/>
      <c r="J50" s="378"/>
      <c r="K50" s="378"/>
    </row>
    <row r="51" spans="1:14" ht="21" customHeight="1">
      <c r="A51" s="708">
        <v>1</v>
      </c>
      <c r="B51" s="681" t="s">
        <v>208</v>
      </c>
      <c r="C51" s="610"/>
      <c r="D51" s="610"/>
      <c r="E51" s="608"/>
      <c r="F51" s="618"/>
      <c r="G51" s="609"/>
      <c r="H51" s="378"/>
      <c r="J51" s="378"/>
      <c r="K51" s="378"/>
    </row>
    <row r="52" spans="1:14" ht="21" customHeight="1">
      <c r="A52" s="608"/>
      <c r="B52" s="611"/>
      <c r="C52" s="610"/>
      <c r="D52" s="610"/>
      <c r="E52" s="608"/>
      <c r="F52" s="618"/>
      <c r="G52" s="609"/>
      <c r="H52" s="378"/>
      <c r="J52" s="378"/>
      <c r="K52" s="378"/>
    </row>
    <row r="53" spans="1:14" ht="21" customHeight="1">
      <c r="A53" s="608"/>
      <c r="B53" s="682" t="s">
        <v>560</v>
      </c>
      <c r="C53" s="683" t="s">
        <v>561</v>
      </c>
      <c r="D53" s="684" t="s">
        <v>562</v>
      </c>
      <c r="E53" s="709" t="s">
        <v>703</v>
      </c>
      <c r="F53" s="685">
        <v>256</v>
      </c>
      <c r="G53" s="606">
        <v>360</v>
      </c>
      <c r="H53" s="606">
        <f>ROUND(F53*G53,0)</f>
        <v>92160</v>
      </c>
      <c r="J53" s="378"/>
      <c r="K53" s="378"/>
      <c r="N53" s="1" t="s">
        <v>575</v>
      </c>
    </row>
    <row r="54" spans="1:14" ht="21" customHeight="1">
      <c r="A54" s="608"/>
      <c r="B54" s="682" t="s">
        <v>563</v>
      </c>
      <c r="C54" s="683" t="s">
        <v>561</v>
      </c>
      <c r="D54" s="684" t="s">
        <v>562</v>
      </c>
      <c r="E54" s="709" t="s">
        <v>703</v>
      </c>
      <c r="F54" s="685">
        <v>256</v>
      </c>
      <c r="G54" s="606">
        <v>1310</v>
      </c>
      <c r="H54" s="606">
        <f t="shared" ref="H54:H68" si="6">ROUND(F54*G54,0)</f>
        <v>335360</v>
      </c>
      <c r="J54" s="378"/>
      <c r="K54" s="378"/>
      <c r="N54" s="1" t="s">
        <v>576</v>
      </c>
    </row>
    <row r="55" spans="1:14" ht="21" customHeight="1">
      <c r="A55" s="608"/>
      <c r="B55" s="682" t="s">
        <v>564</v>
      </c>
      <c r="C55" s="952" t="s">
        <v>692</v>
      </c>
      <c r="D55" s="952"/>
      <c r="E55" s="709" t="s">
        <v>703</v>
      </c>
      <c r="F55" s="685">
        <v>907</v>
      </c>
      <c r="G55" s="606">
        <v>2640</v>
      </c>
      <c r="H55" s="606">
        <f t="shared" si="6"/>
        <v>2394480</v>
      </c>
      <c r="J55" s="378"/>
      <c r="K55" s="378"/>
      <c r="N55" s="1" t="s">
        <v>577</v>
      </c>
    </row>
    <row r="56" spans="1:14" ht="21" customHeight="1">
      <c r="A56" s="608"/>
      <c r="B56" s="682" t="s">
        <v>566</v>
      </c>
      <c r="C56" s="683" t="s">
        <v>693</v>
      </c>
      <c r="D56" s="684"/>
      <c r="E56" s="708" t="s">
        <v>640</v>
      </c>
      <c r="F56" s="685">
        <v>189</v>
      </c>
      <c r="G56" s="606">
        <v>640</v>
      </c>
      <c r="H56" s="606">
        <f t="shared" si="6"/>
        <v>120960</v>
      </c>
      <c r="J56" s="378"/>
      <c r="K56" s="378"/>
      <c r="N56" s="1" t="s">
        <v>578</v>
      </c>
    </row>
    <row r="57" spans="1:14" ht="21" customHeight="1">
      <c r="A57" s="608"/>
      <c r="B57" s="682" t="s">
        <v>568</v>
      </c>
      <c r="C57" s="683" t="s">
        <v>900</v>
      </c>
      <c r="D57" s="684"/>
      <c r="E57" s="709" t="s">
        <v>703</v>
      </c>
      <c r="F57" s="685">
        <v>907</v>
      </c>
      <c r="G57" s="606">
        <v>860</v>
      </c>
      <c r="H57" s="606">
        <f>ROUND(F57*G57,0)</f>
        <v>780020</v>
      </c>
      <c r="J57" s="378"/>
      <c r="K57" s="378"/>
      <c r="N57" s="1" t="s">
        <v>578</v>
      </c>
    </row>
    <row r="58" spans="1:14" ht="27">
      <c r="A58" s="608"/>
      <c r="B58" s="710" t="s">
        <v>694</v>
      </c>
      <c r="C58" s="952" t="s">
        <v>688</v>
      </c>
      <c r="D58" s="952"/>
      <c r="E58" s="709" t="s">
        <v>703</v>
      </c>
      <c r="F58" s="685">
        <v>20</v>
      </c>
      <c r="G58" s="606">
        <v>5480</v>
      </c>
      <c r="H58" s="606">
        <f t="shared" si="6"/>
        <v>109600</v>
      </c>
      <c r="J58" s="378"/>
      <c r="K58" s="378"/>
      <c r="N58" s="1" t="s">
        <v>329</v>
      </c>
    </row>
    <row r="59" spans="1:14" ht="21" customHeight="1">
      <c r="A59" s="608"/>
      <c r="B59" s="682" t="s">
        <v>687</v>
      </c>
      <c r="C59" s="683" t="s">
        <v>691</v>
      </c>
      <c r="D59" s="684"/>
      <c r="E59" s="709" t="s">
        <v>703</v>
      </c>
      <c r="F59" s="685">
        <v>7.9</v>
      </c>
      <c r="G59" s="606">
        <v>800</v>
      </c>
      <c r="H59" s="606">
        <f t="shared" si="6"/>
        <v>6320</v>
      </c>
      <c r="J59" s="378"/>
      <c r="K59" s="378"/>
      <c r="N59" s="1" t="s">
        <v>329</v>
      </c>
    </row>
    <row r="60" spans="1:14" ht="21" customHeight="1">
      <c r="A60" s="608"/>
      <c r="B60" s="682" t="s">
        <v>570</v>
      </c>
      <c r="C60" s="683" t="s">
        <v>571</v>
      </c>
      <c r="D60" s="684"/>
      <c r="E60" s="709" t="s">
        <v>703</v>
      </c>
      <c r="F60" s="685">
        <v>907</v>
      </c>
      <c r="G60" s="606">
        <v>340</v>
      </c>
      <c r="H60" s="606">
        <f t="shared" si="6"/>
        <v>308380</v>
      </c>
      <c r="J60" s="378"/>
      <c r="K60" s="378"/>
      <c r="N60" s="1" t="s">
        <v>579</v>
      </c>
    </row>
    <row r="61" spans="1:14" ht="21" customHeight="1">
      <c r="A61" s="607"/>
      <c r="B61" s="682" t="s">
        <v>572</v>
      </c>
      <c r="C61" s="683" t="s">
        <v>573</v>
      </c>
      <c r="D61" s="684"/>
      <c r="E61" s="708" t="s">
        <v>640</v>
      </c>
      <c r="F61" s="685">
        <v>189</v>
      </c>
      <c r="G61" s="606">
        <v>80</v>
      </c>
      <c r="H61" s="606">
        <f t="shared" si="6"/>
        <v>15120</v>
      </c>
      <c r="J61" s="378"/>
      <c r="K61" s="378"/>
      <c r="N61" s="1" t="s">
        <v>579</v>
      </c>
    </row>
    <row r="62" spans="1:14" ht="21" customHeight="1">
      <c r="A62" s="607"/>
      <c r="B62" s="682" t="s">
        <v>572</v>
      </c>
      <c r="C62" s="683" t="s">
        <v>685</v>
      </c>
      <c r="D62" s="684"/>
      <c r="E62" s="709" t="s">
        <v>703</v>
      </c>
      <c r="F62" s="685">
        <v>20</v>
      </c>
      <c r="G62" s="606">
        <v>720</v>
      </c>
      <c r="H62" s="606">
        <f t="shared" si="6"/>
        <v>14400</v>
      </c>
      <c r="J62" s="378"/>
      <c r="K62" s="378"/>
      <c r="N62" s="1" t="s">
        <v>580</v>
      </c>
    </row>
    <row r="63" spans="1:14" ht="21" customHeight="1">
      <c r="A63" s="607"/>
      <c r="B63" s="682" t="s">
        <v>572</v>
      </c>
      <c r="C63" s="675" t="s">
        <v>686</v>
      </c>
      <c r="D63" s="675"/>
      <c r="E63" s="709" t="s">
        <v>703</v>
      </c>
      <c r="F63" s="685">
        <v>7.9</v>
      </c>
      <c r="G63" s="606">
        <v>110</v>
      </c>
      <c r="H63" s="606">
        <f t="shared" si="6"/>
        <v>869</v>
      </c>
      <c r="J63" s="378"/>
      <c r="K63" s="378"/>
      <c r="N63" s="1" t="s">
        <v>579</v>
      </c>
    </row>
    <row r="64" spans="1:14" ht="21" customHeight="1">
      <c r="A64" s="607"/>
      <c r="B64" s="682" t="s">
        <v>572</v>
      </c>
      <c r="C64" s="683" t="s">
        <v>574</v>
      </c>
      <c r="D64" s="684"/>
      <c r="E64" s="709" t="s">
        <v>703</v>
      </c>
      <c r="F64" s="685">
        <v>907</v>
      </c>
      <c r="G64" s="606">
        <v>9</v>
      </c>
      <c r="H64" s="606">
        <f t="shared" si="6"/>
        <v>8163</v>
      </c>
      <c r="J64" s="378"/>
      <c r="K64" s="378"/>
      <c r="N64" s="1" t="s">
        <v>580</v>
      </c>
    </row>
    <row r="65" spans="1:17" ht="21" customHeight="1">
      <c r="A65" s="607"/>
      <c r="B65" s="681" t="s">
        <v>695</v>
      </c>
      <c r="C65" s="962" t="s">
        <v>699</v>
      </c>
      <c r="D65" s="962"/>
      <c r="E65" s="709" t="s">
        <v>703</v>
      </c>
      <c r="F65" s="685">
        <v>232</v>
      </c>
      <c r="G65" s="606">
        <v>1200</v>
      </c>
      <c r="H65" s="606">
        <f t="shared" si="6"/>
        <v>278400</v>
      </c>
      <c r="J65" s="378"/>
      <c r="K65" s="378"/>
      <c r="N65" s="730" t="s">
        <v>933</v>
      </c>
      <c r="O65" s="1" t="s">
        <v>931</v>
      </c>
    </row>
    <row r="66" spans="1:17" ht="21" customHeight="1">
      <c r="A66" s="607"/>
      <c r="B66" s="681" t="s">
        <v>690</v>
      </c>
      <c r="C66" s="675" t="s">
        <v>696</v>
      </c>
      <c r="D66" s="675"/>
      <c r="E66" s="709" t="s">
        <v>703</v>
      </c>
      <c r="F66" s="685">
        <v>232</v>
      </c>
      <c r="G66" s="606">
        <v>510</v>
      </c>
      <c r="H66" s="606">
        <f t="shared" si="6"/>
        <v>118320</v>
      </c>
      <c r="J66" s="378"/>
      <c r="K66" s="378"/>
      <c r="N66" s="1" t="s">
        <v>689</v>
      </c>
      <c r="O66" s="1" t="s">
        <v>932</v>
      </c>
    </row>
    <row r="67" spans="1:17" ht="21" customHeight="1">
      <c r="A67" s="607"/>
      <c r="B67" s="681" t="s">
        <v>690</v>
      </c>
      <c r="C67" s="683" t="s">
        <v>697</v>
      </c>
      <c r="D67" s="684"/>
      <c r="E67" s="708" t="s">
        <v>703</v>
      </c>
      <c r="F67" s="685">
        <v>737</v>
      </c>
      <c r="G67" s="606">
        <v>1360</v>
      </c>
      <c r="H67" s="606">
        <f t="shared" si="6"/>
        <v>1002320</v>
      </c>
      <c r="J67" s="378"/>
      <c r="K67" s="378"/>
      <c r="N67" s="1" t="s">
        <v>689</v>
      </c>
    </row>
    <row r="68" spans="1:17" ht="21" customHeight="1">
      <c r="A68" s="607"/>
      <c r="B68" s="681" t="s">
        <v>690</v>
      </c>
      <c r="C68" s="952" t="s">
        <v>698</v>
      </c>
      <c r="D68" s="952"/>
      <c r="E68" s="708" t="s">
        <v>633</v>
      </c>
      <c r="F68" s="685">
        <v>1</v>
      </c>
      <c r="G68" s="606">
        <v>1160</v>
      </c>
      <c r="H68" s="606">
        <f t="shared" si="6"/>
        <v>1160</v>
      </c>
      <c r="J68" s="378"/>
      <c r="K68" s="378"/>
      <c r="N68" s="1" t="s">
        <v>689</v>
      </c>
    </row>
    <row r="69" spans="1:17" ht="21" customHeight="1">
      <c r="A69" s="712"/>
      <c r="B69" s="681"/>
      <c r="C69" s="711"/>
      <c r="D69" s="711"/>
      <c r="E69" s="713"/>
      <c r="F69" s="685"/>
      <c r="G69" s="606"/>
      <c r="H69" s="606"/>
      <c r="J69" s="378"/>
      <c r="K69" s="378"/>
    </row>
    <row r="70" spans="1:17" ht="21" customHeight="1">
      <c r="A70" s="712"/>
      <c r="B70" s="681"/>
      <c r="C70" s="711"/>
      <c r="D70" s="711"/>
      <c r="E70" s="713"/>
      <c r="F70" s="685"/>
      <c r="G70" s="606"/>
      <c r="H70" s="606"/>
      <c r="J70" s="378"/>
      <c r="K70" s="378"/>
    </row>
    <row r="71" spans="1:17" ht="21" customHeight="1">
      <c r="A71" s="607"/>
      <c r="B71" s="682"/>
      <c r="C71" s="683"/>
      <c r="D71" s="684"/>
      <c r="E71" s="708"/>
      <c r="F71" s="685"/>
      <c r="G71" s="606"/>
      <c r="H71" s="606"/>
      <c r="J71" s="378"/>
      <c r="K71" s="378"/>
    </row>
    <row r="72" spans="1:17" ht="21" customHeight="1">
      <c r="A72" s="607"/>
      <c r="B72" s="682"/>
      <c r="C72" s="675"/>
      <c r="D72" s="675"/>
      <c r="E72" s="708"/>
      <c r="F72" s="685"/>
      <c r="G72" s="606"/>
      <c r="H72" s="606"/>
      <c r="J72" s="378"/>
      <c r="K72" s="378"/>
    </row>
    <row r="73" spans="1:17" ht="21" customHeight="1">
      <c r="A73" s="607"/>
      <c r="B73" s="713" t="s">
        <v>206</v>
      </c>
      <c r="C73" s="675"/>
      <c r="D73" s="675"/>
      <c r="E73" s="713"/>
      <c r="F73" s="685"/>
      <c r="G73" s="606"/>
      <c r="H73" s="606">
        <f>SUM(H53:H68)</f>
        <v>5586032</v>
      </c>
      <c r="J73" s="378"/>
      <c r="K73" s="378"/>
    </row>
    <row r="74" spans="1:17" ht="21" customHeight="1">
      <c r="A74" s="607"/>
      <c r="B74" s="708"/>
      <c r="C74" s="675"/>
      <c r="D74" s="675"/>
      <c r="E74" s="708"/>
      <c r="F74" s="685"/>
      <c r="G74" s="606"/>
      <c r="H74" s="606"/>
      <c r="J74" s="378"/>
      <c r="K74" s="378"/>
    </row>
    <row r="75" spans="1:17" ht="21" customHeight="1">
      <c r="A75" s="708">
        <v>2</v>
      </c>
      <c r="B75" s="675" t="s">
        <v>581</v>
      </c>
      <c r="C75" s="675"/>
      <c r="D75" s="675"/>
      <c r="E75" s="708"/>
      <c r="F75" s="685"/>
      <c r="G75" s="606"/>
      <c r="H75" s="606"/>
      <c r="J75" s="378"/>
      <c r="K75" s="378"/>
    </row>
    <row r="76" spans="1:17" ht="21" customHeight="1">
      <c r="A76" s="735" t="s">
        <v>721</v>
      </c>
      <c r="B76" s="686" t="s">
        <v>989</v>
      </c>
      <c r="C76" s="732"/>
      <c r="D76" s="732"/>
      <c r="E76" s="735"/>
      <c r="F76" s="685"/>
      <c r="G76" s="606"/>
      <c r="H76" s="606">
        <f t="shared" ref="H76:H89" si="7">ROUND(F76*G76,0)</f>
        <v>0</v>
      </c>
      <c r="J76" s="378"/>
      <c r="K76" s="378"/>
      <c r="M76" s="726"/>
      <c r="N76" s="726"/>
    </row>
    <row r="77" spans="1:17" ht="21" customHeight="1">
      <c r="A77" s="735"/>
      <c r="B77" s="686" t="s">
        <v>963</v>
      </c>
      <c r="C77" s="951" t="s">
        <v>964</v>
      </c>
      <c r="D77" s="951"/>
      <c r="E77" s="735" t="s">
        <v>703</v>
      </c>
      <c r="F77" s="685">
        <v>115</v>
      </c>
      <c r="G77" s="606">
        <v>1200</v>
      </c>
      <c r="H77" s="606">
        <f t="shared" si="7"/>
        <v>138000</v>
      </c>
      <c r="J77" s="378"/>
      <c r="K77" s="378"/>
      <c r="M77" s="726"/>
      <c r="N77" s="726" t="s">
        <v>935</v>
      </c>
    </row>
    <row r="78" spans="1:17" ht="21" customHeight="1">
      <c r="A78" s="735"/>
      <c r="B78" s="732" t="s">
        <v>690</v>
      </c>
      <c r="C78" s="951" t="s">
        <v>969</v>
      </c>
      <c r="D78" s="951"/>
      <c r="E78" s="735" t="s">
        <v>640</v>
      </c>
      <c r="F78" s="685">
        <v>140</v>
      </c>
      <c r="G78" s="606">
        <v>1200</v>
      </c>
      <c r="H78" s="606">
        <f t="shared" si="7"/>
        <v>168000</v>
      </c>
      <c r="J78" s="378"/>
      <c r="K78" s="378"/>
      <c r="M78" s="726"/>
      <c r="N78" s="726" t="s">
        <v>329</v>
      </c>
    </row>
    <row r="79" spans="1:17" ht="21" customHeight="1">
      <c r="A79" s="735"/>
      <c r="B79" s="686" t="s">
        <v>965</v>
      </c>
      <c r="C79" s="951" t="s">
        <v>966</v>
      </c>
      <c r="D79" s="951"/>
      <c r="E79" s="735" t="s">
        <v>640</v>
      </c>
      <c r="F79" s="685">
        <v>17.2</v>
      </c>
      <c r="G79" s="606">
        <v>1400</v>
      </c>
      <c r="H79" s="606">
        <f t="shared" si="7"/>
        <v>24080</v>
      </c>
      <c r="J79" s="378"/>
      <c r="K79" s="378"/>
      <c r="M79" s="726"/>
      <c r="N79" s="726" t="s">
        <v>329</v>
      </c>
      <c r="Q79" s="1" t="s">
        <v>709</v>
      </c>
    </row>
    <row r="80" spans="1:17" ht="21" customHeight="1">
      <c r="A80" s="735"/>
      <c r="B80" s="686" t="s">
        <v>690</v>
      </c>
      <c r="C80" s="951" t="s">
        <v>967</v>
      </c>
      <c r="D80" s="951"/>
      <c r="E80" s="735" t="s">
        <v>640</v>
      </c>
      <c r="F80" s="685">
        <v>109</v>
      </c>
      <c r="G80" s="606">
        <v>1300</v>
      </c>
      <c r="H80" s="606">
        <f t="shared" si="7"/>
        <v>141700</v>
      </c>
      <c r="J80" s="378"/>
      <c r="K80" s="378"/>
      <c r="M80" s="726"/>
      <c r="N80" s="726" t="s">
        <v>329</v>
      </c>
    </row>
    <row r="81" spans="1:15" ht="21" customHeight="1">
      <c r="A81" s="735"/>
      <c r="B81" s="686" t="s">
        <v>690</v>
      </c>
      <c r="C81" s="951" t="s">
        <v>968</v>
      </c>
      <c r="D81" s="951"/>
      <c r="E81" s="735" t="s">
        <v>640</v>
      </c>
      <c r="F81" s="685">
        <v>28.2</v>
      </c>
      <c r="G81" s="606">
        <v>1200</v>
      </c>
      <c r="H81" s="606">
        <f t="shared" si="7"/>
        <v>33840</v>
      </c>
      <c r="J81" s="378"/>
      <c r="K81" s="378"/>
      <c r="M81" s="726"/>
      <c r="N81" s="726" t="s">
        <v>329</v>
      </c>
    </row>
    <row r="82" spans="1:15" ht="21" customHeight="1">
      <c r="A82" s="735"/>
      <c r="B82" s="675" t="s">
        <v>825</v>
      </c>
      <c r="C82" s="963" t="s">
        <v>826</v>
      </c>
      <c r="D82" s="964"/>
      <c r="E82" s="735" t="s">
        <v>642</v>
      </c>
      <c r="F82" s="685">
        <v>12</v>
      </c>
      <c r="G82" s="606">
        <v>400</v>
      </c>
      <c r="H82" s="606">
        <f t="shared" si="7"/>
        <v>4800</v>
      </c>
      <c r="J82" s="378"/>
      <c r="K82" s="378"/>
      <c r="M82" s="726"/>
      <c r="N82" s="726" t="s">
        <v>329</v>
      </c>
    </row>
    <row r="83" spans="1:15" ht="21" customHeight="1">
      <c r="A83" s="735"/>
      <c r="B83" s="733" t="s">
        <v>827</v>
      </c>
      <c r="C83" s="949" t="s">
        <v>828</v>
      </c>
      <c r="D83" s="949"/>
      <c r="E83" s="735" t="s">
        <v>640</v>
      </c>
      <c r="F83" s="685">
        <v>90.4</v>
      </c>
      <c r="G83" s="606">
        <v>1200</v>
      </c>
      <c r="H83" s="606">
        <f t="shared" si="7"/>
        <v>108480</v>
      </c>
      <c r="J83" s="378"/>
      <c r="K83" s="378"/>
      <c r="M83" s="726"/>
      <c r="N83" s="726" t="s">
        <v>329</v>
      </c>
    </row>
    <row r="84" spans="1:15" ht="21" customHeight="1">
      <c r="A84" s="735"/>
      <c r="B84" s="733" t="s">
        <v>829</v>
      </c>
      <c r="C84" s="675" t="s">
        <v>830</v>
      </c>
      <c r="D84" s="675"/>
      <c r="E84" s="735" t="s">
        <v>640</v>
      </c>
      <c r="F84" s="685">
        <v>25.8</v>
      </c>
      <c r="G84" s="606">
        <v>1800</v>
      </c>
      <c r="H84" s="606">
        <f t="shared" si="7"/>
        <v>46440</v>
      </c>
      <c r="J84" s="378"/>
      <c r="K84" s="378"/>
      <c r="M84" s="726"/>
      <c r="N84" s="726" t="s">
        <v>329</v>
      </c>
    </row>
    <row r="85" spans="1:15" ht="21" customHeight="1">
      <c r="A85" s="735"/>
      <c r="B85" s="733" t="s">
        <v>970</v>
      </c>
      <c r="C85" s="963" t="s">
        <v>971</v>
      </c>
      <c r="D85" s="964"/>
      <c r="E85" s="735" t="s">
        <v>703</v>
      </c>
      <c r="F85" s="685">
        <v>0.8</v>
      </c>
      <c r="G85" s="606">
        <v>40000</v>
      </c>
      <c r="H85" s="606">
        <f t="shared" si="7"/>
        <v>32000</v>
      </c>
      <c r="J85" s="378"/>
      <c r="K85" s="378"/>
      <c r="M85" s="726"/>
      <c r="N85" s="726" t="s">
        <v>329</v>
      </c>
    </row>
    <row r="86" spans="1:15" ht="21" customHeight="1">
      <c r="A86" s="735"/>
      <c r="B86" s="720" t="s">
        <v>737</v>
      </c>
      <c r="C86" s="949" t="s">
        <v>973</v>
      </c>
      <c r="D86" s="949"/>
      <c r="E86" s="735" t="s">
        <v>640</v>
      </c>
      <c r="F86" s="685">
        <v>27</v>
      </c>
      <c r="G86" s="606">
        <v>1200</v>
      </c>
      <c r="H86" s="606">
        <f t="shared" si="7"/>
        <v>32400</v>
      </c>
      <c r="J86" s="378"/>
      <c r="K86" s="378"/>
      <c r="M86" s="726"/>
      <c r="N86" s="726" t="s">
        <v>329</v>
      </c>
    </row>
    <row r="87" spans="1:15" ht="21" customHeight="1">
      <c r="A87" s="735"/>
      <c r="B87" s="720" t="s">
        <v>974</v>
      </c>
      <c r="C87" s="963" t="s">
        <v>975</v>
      </c>
      <c r="D87" s="964"/>
      <c r="E87" s="735" t="s">
        <v>640</v>
      </c>
      <c r="F87" s="685">
        <v>10.9</v>
      </c>
      <c r="G87" s="606">
        <v>1200</v>
      </c>
      <c r="H87" s="606">
        <f t="shared" si="7"/>
        <v>13080</v>
      </c>
      <c r="J87" s="378"/>
      <c r="K87" s="378"/>
      <c r="M87" s="726"/>
      <c r="N87" s="726" t="s">
        <v>329</v>
      </c>
    </row>
    <row r="88" spans="1:15" ht="21" customHeight="1">
      <c r="A88" s="735"/>
      <c r="B88" s="720" t="s">
        <v>690</v>
      </c>
      <c r="C88" s="963" t="s">
        <v>976</v>
      </c>
      <c r="D88" s="964"/>
      <c r="E88" s="735" t="s">
        <v>640</v>
      </c>
      <c r="F88" s="691">
        <v>14.1</v>
      </c>
      <c r="G88" s="606">
        <v>1300</v>
      </c>
      <c r="H88" s="606">
        <f t="shared" si="7"/>
        <v>18330</v>
      </c>
      <c r="J88" s="378"/>
      <c r="K88" s="378"/>
      <c r="M88" s="726"/>
      <c r="N88" s="726" t="s">
        <v>329</v>
      </c>
    </row>
    <row r="89" spans="1:15" ht="21" customHeight="1">
      <c r="A89" s="735"/>
      <c r="B89" s="733" t="s">
        <v>831</v>
      </c>
      <c r="C89" s="675" t="s">
        <v>832</v>
      </c>
      <c r="D89" s="675"/>
      <c r="E89" s="735" t="s">
        <v>703</v>
      </c>
      <c r="F89" s="685">
        <v>11.8</v>
      </c>
      <c r="G89" s="606">
        <v>1070</v>
      </c>
      <c r="H89" s="606">
        <f t="shared" si="7"/>
        <v>12626</v>
      </c>
      <c r="J89" s="378"/>
      <c r="K89" s="378"/>
      <c r="M89" s="726"/>
      <c r="N89" s="726" t="s">
        <v>977</v>
      </c>
    </row>
    <row r="90" spans="1:15" ht="21" customHeight="1">
      <c r="A90" s="713" t="s">
        <v>528</v>
      </c>
      <c r="B90" s="686" t="s">
        <v>700</v>
      </c>
      <c r="C90" s="682"/>
      <c r="D90" s="209"/>
      <c r="E90" s="713"/>
      <c r="F90" s="685"/>
      <c r="G90" s="606"/>
      <c r="H90" s="606"/>
      <c r="J90" s="378"/>
      <c r="K90" s="378"/>
      <c r="O90" s="1" t="s">
        <v>938</v>
      </c>
    </row>
    <row r="91" spans="1:15" ht="21" customHeight="1">
      <c r="A91" s="713"/>
      <c r="B91" s="686" t="s">
        <v>701</v>
      </c>
      <c r="C91" s="952" t="s">
        <v>702</v>
      </c>
      <c r="D91" s="952"/>
      <c r="E91" s="687" t="s">
        <v>703</v>
      </c>
      <c r="F91" s="685">
        <v>224</v>
      </c>
      <c r="G91" s="606">
        <v>160</v>
      </c>
      <c r="H91" s="606">
        <f>ROUND(F91*G91,0)</f>
        <v>35840</v>
      </c>
      <c r="J91" s="378"/>
      <c r="K91" s="378"/>
      <c r="N91" s="730" t="s">
        <v>598</v>
      </c>
    </row>
    <row r="92" spans="1:15" ht="32.1" customHeight="1">
      <c r="A92" s="713"/>
      <c r="B92" s="686" t="s">
        <v>704</v>
      </c>
      <c r="C92" s="965" t="s">
        <v>901</v>
      </c>
      <c r="D92" s="965"/>
      <c r="E92" s="687" t="s">
        <v>906</v>
      </c>
      <c r="F92" s="685">
        <v>224</v>
      </c>
      <c r="G92" s="606">
        <v>230</v>
      </c>
      <c r="H92" s="606">
        <f t="shared" ref="H92:H127" si="8">ROUND(F92*G92,0)</f>
        <v>51520</v>
      </c>
      <c r="J92" s="378"/>
      <c r="K92" s="378"/>
      <c r="N92" s="730" t="s">
        <v>934</v>
      </c>
    </row>
    <row r="93" spans="1:15" ht="21" customHeight="1">
      <c r="A93" s="713"/>
      <c r="B93" s="686" t="s">
        <v>705</v>
      </c>
      <c r="C93" s="682" t="s">
        <v>706</v>
      </c>
      <c r="D93" s="209"/>
      <c r="E93" s="687" t="s">
        <v>906</v>
      </c>
      <c r="F93" s="685">
        <v>224</v>
      </c>
      <c r="G93" s="721">
        <v>1200</v>
      </c>
      <c r="H93" s="721">
        <f t="shared" si="8"/>
        <v>268800</v>
      </c>
      <c r="J93" s="378"/>
      <c r="K93" s="378"/>
      <c r="N93" s="730" t="s">
        <v>935</v>
      </c>
    </row>
    <row r="94" spans="1:15" ht="21" customHeight="1">
      <c r="A94" s="713"/>
      <c r="B94" s="686" t="s">
        <v>707</v>
      </c>
      <c r="C94" s="952" t="s">
        <v>708</v>
      </c>
      <c r="D94" s="952"/>
      <c r="E94" s="687" t="s">
        <v>906</v>
      </c>
      <c r="F94" s="685">
        <v>224</v>
      </c>
      <c r="G94" s="606">
        <v>6240</v>
      </c>
      <c r="H94" s="606">
        <f t="shared" si="8"/>
        <v>1397760</v>
      </c>
      <c r="J94" s="378"/>
      <c r="K94" s="378"/>
      <c r="N94" s="730" t="s">
        <v>936</v>
      </c>
    </row>
    <row r="95" spans="1:15" ht="21" customHeight="1">
      <c r="A95" s="713" t="s">
        <v>528</v>
      </c>
      <c r="B95" s="686" t="s">
        <v>710</v>
      </c>
      <c r="C95" s="711"/>
      <c r="D95" s="711"/>
      <c r="E95" s="687"/>
      <c r="F95" s="685"/>
      <c r="G95" s="606"/>
      <c r="H95" s="606">
        <f t="shared" si="8"/>
        <v>0</v>
      </c>
      <c r="J95" s="378"/>
      <c r="K95" s="378"/>
      <c r="N95" s="730"/>
    </row>
    <row r="96" spans="1:15" ht="21" customHeight="1">
      <c r="A96" s="713"/>
      <c r="B96" s="686" t="s">
        <v>711</v>
      </c>
      <c r="C96" s="952" t="s">
        <v>702</v>
      </c>
      <c r="D96" s="952"/>
      <c r="E96" s="687" t="s">
        <v>720</v>
      </c>
      <c r="F96" s="685">
        <v>12.5</v>
      </c>
      <c r="G96" s="606">
        <v>160</v>
      </c>
      <c r="H96" s="606">
        <f t="shared" si="8"/>
        <v>2000</v>
      </c>
      <c r="J96" s="378"/>
      <c r="K96" s="378"/>
      <c r="N96" s="730" t="s">
        <v>598</v>
      </c>
    </row>
    <row r="97" spans="1:15" ht="32.1" customHeight="1">
      <c r="A97" s="713"/>
      <c r="B97" s="686" t="s">
        <v>704</v>
      </c>
      <c r="C97" s="965" t="s">
        <v>901</v>
      </c>
      <c r="D97" s="965"/>
      <c r="E97" s="687" t="s">
        <v>720</v>
      </c>
      <c r="F97" s="685">
        <v>12.5</v>
      </c>
      <c r="G97" s="606">
        <v>230</v>
      </c>
      <c r="H97" s="606">
        <f t="shared" si="8"/>
        <v>2875</v>
      </c>
      <c r="J97" s="378"/>
      <c r="K97" s="378"/>
      <c r="N97" s="730" t="s">
        <v>934</v>
      </c>
    </row>
    <row r="98" spans="1:15" ht="21" customHeight="1">
      <c r="A98" s="713"/>
      <c r="B98" s="686" t="s">
        <v>705</v>
      </c>
      <c r="C98" s="715" t="s">
        <v>717</v>
      </c>
      <c r="D98" s="715"/>
      <c r="E98" s="687" t="s">
        <v>720</v>
      </c>
      <c r="F98" s="685">
        <v>12.5</v>
      </c>
      <c r="G98" s="721">
        <v>1200</v>
      </c>
      <c r="H98" s="721">
        <f t="shared" si="8"/>
        <v>15000</v>
      </c>
      <c r="J98" s="378"/>
      <c r="K98" s="378"/>
      <c r="N98" s="730" t="s">
        <v>935</v>
      </c>
    </row>
    <row r="99" spans="1:15" ht="21" customHeight="1">
      <c r="A99" s="713"/>
      <c r="B99" s="686" t="s">
        <v>712</v>
      </c>
      <c r="C99" s="951" t="s">
        <v>714</v>
      </c>
      <c r="D99" s="951"/>
      <c r="E99" s="687" t="s">
        <v>703</v>
      </c>
      <c r="F99" s="685">
        <v>12.5</v>
      </c>
      <c r="G99" s="606">
        <v>6240</v>
      </c>
      <c r="H99" s="606">
        <f t="shared" si="8"/>
        <v>78000</v>
      </c>
      <c r="J99" s="378"/>
      <c r="K99" s="378"/>
      <c r="N99" s="730" t="s">
        <v>936</v>
      </c>
    </row>
    <row r="100" spans="1:15" ht="21" customHeight="1">
      <c r="A100" s="713"/>
      <c r="B100" s="686" t="s">
        <v>713</v>
      </c>
      <c r="C100" s="711" t="s">
        <v>715</v>
      </c>
      <c r="D100" s="711"/>
      <c r="E100" s="687" t="s">
        <v>703</v>
      </c>
      <c r="F100" s="685">
        <v>1.4</v>
      </c>
      <c r="G100" s="606">
        <v>160</v>
      </c>
      <c r="H100" s="606">
        <f t="shared" si="8"/>
        <v>224</v>
      </c>
      <c r="J100" s="378"/>
      <c r="K100" s="378"/>
      <c r="N100" s="730" t="s">
        <v>598</v>
      </c>
    </row>
    <row r="101" spans="1:15" ht="21" customHeight="1">
      <c r="A101" s="713"/>
      <c r="B101" s="686" t="s">
        <v>705</v>
      </c>
      <c r="C101" s="715" t="s">
        <v>717</v>
      </c>
      <c r="D101" s="715"/>
      <c r="E101" s="713" t="s">
        <v>720</v>
      </c>
      <c r="F101" s="685">
        <v>1.4</v>
      </c>
      <c r="G101" s="606">
        <v>1200</v>
      </c>
      <c r="H101" s="606">
        <f t="shared" si="8"/>
        <v>1680</v>
      </c>
      <c r="J101" s="378"/>
      <c r="K101" s="378"/>
      <c r="N101" s="730" t="s">
        <v>935</v>
      </c>
    </row>
    <row r="102" spans="1:15" ht="21" customHeight="1">
      <c r="A102" s="713"/>
      <c r="B102" s="686" t="s">
        <v>716</v>
      </c>
      <c r="C102" s="715" t="s">
        <v>718</v>
      </c>
      <c r="D102" s="715"/>
      <c r="E102" s="713" t="s">
        <v>720</v>
      </c>
      <c r="F102" s="685">
        <v>1.4</v>
      </c>
      <c r="G102" s="606">
        <v>6060</v>
      </c>
      <c r="H102" s="606">
        <f t="shared" si="8"/>
        <v>8484</v>
      </c>
      <c r="J102" s="378"/>
      <c r="K102" s="378"/>
      <c r="N102" s="730" t="s">
        <v>936</v>
      </c>
    </row>
    <row r="103" spans="1:15" ht="21" customHeight="1">
      <c r="A103" s="712" t="s">
        <v>721</v>
      </c>
      <c r="B103" s="686" t="s">
        <v>722</v>
      </c>
      <c r="C103" s="715"/>
      <c r="D103" s="715"/>
      <c r="E103" s="712"/>
      <c r="F103" s="493"/>
      <c r="G103" s="606"/>
      <c r="H103" s="606">
        <f t="shared" si="8"/>
        <v>0</v>
      </c>
      <c r="J103" s="378"/>
      <c r="K103" s="378"/>
    </row>
    <row r="104" spans="1:15" ht="21" customHeight="1">
      <c r="A104" s="712"/>
      <c r="B104" s="1" t="s">
        <v>723</v>
      </c>
      <c r="C104" s="715"/>
      <c r="D104" s="715"/>
      <c r="E104" s="712" t="s">
        <v>720</v>
      </c>
      <c r="F104" s="493">
        <v>115</v>
      </c>
      <c r="G104" s="378">
        <v>500</v>
      </c>
      <c r="H104" s="606">
        <f t="shared" si="8"/>
        <v>57500</v>
      </c>
      <c r="J104" s="378"/>
      <c r="K104" s="378"/>
      <c r="N104" s="1" t="s">
        <v>937</v>
      </c>
    </row>
    <row r="105" spans="1:15" ht="21" customHeight="1">
      <c r="A105" s="712"/>
      <c r="B105" s="1" t="s">
        <v>724</v>
      </c>
      <c r="C105" s="715" t="s">
        <v>718</v>
      </c>
      <c r="D105" s="715"/>
      <c r="E105" s="712" t="s">
        <v>720</v>
      </c>
      <c r="F105" s="493">
        <v>115</v>
      </c>
      <c r="G105" s="378">
        <v>6000</v>
      </c>
      <c r="H105" s="606">
        <f t="shared" si="8"/>
        <v>690000</v>
      </c>
      <c r="J105" s="378"/>
      <c r="K105" s="378"/>
      <c r="N105" s="730" t="s">
        <v>936</v>
      </c>
    </row>
    <row r="106" spans="1:15" ht="21" customHeight="1">
      <c r="A106" s="712"/>
      <c r="B106" s="1" t="s">
        <v>902</v>
      </c>
      <c r="C106" s="951" t="s">
        <v>903</v>
      </c>
      <c r="D106" s="951"/>
      <c r="E106" s="712" t="s">
        <v>719</v>
      </c>
      <c r="F106" s="493">
        <v>140</v>
      </c>
      <c r="G106" s="378">
        <v>800</v>
      </c>
      <c r="H106" s="606">
        <f t="shared" si="8"/>
        <v>112000</v>
      </c>
      <c r="J106" s="378"/>
      <c r="K106" s="378"/>
      <c r="N106" s="730" t="s">
        <v>936</v>
      </c>
      <c r="O106" s="1" t="s">
        <v>941</v>
      </c>
    </row>
    <row r="107" spans="1:15" ht="21" customHeight="1">
      <c r="A107" s="712"/>
      <c r="B107" s="716" t="s">
        <v>690</v>
      </c>
      <c r="C107" s="951" t="s">
        <v>904</v>
      </c>
      <c r="D107" s="951"/>
      <c r="E107" s="712" t="s">
        <v>719</v>
      </c>
      <c r="F107" s="493">
        <v>140</v>
      </c>
      <c r="G107" s="378">
        <v>600</v>
      </c>
      <c r="H107" s="606">
        <f t="shared" si="8"/>
        <v>84000</v>
      </c>
      <c r="J107" s="378"/>
      <c r="K107" s="378"/>
      <c r="N107" s="730" t="s">
        <v>936</v>
      </c>
    </row>
    <row r="108" spans="1:15" ht="21" customHeight="1">
      <c r="A108" s="607"/>
      <c r="B108" s="718" t="s">
        <v>690</v>
      </c>
      <c r="C108" s="951" t="s">
        <v>905</v>
      </c>
      <c r="D108" s="951"/>
      <c r="E108" s="754" t="s">
        <v>640</v>
      </c>
      <c r="F108" s="493">
        <v>140</v>
      </c>
      <c r="G108" s="378">
        <v>3600</v>
      </c>
      <c r="H108" s="606">
        <f t="shared" si="8"/>
        <v>504000</v>
      </c>
      <c r="J108" s="378"/>
      <c r="K108" s="378"/>
      <c r="N108" s="730" t="s">
        <v>936</v>
      </c>
    </row>
    <row r="109" spans="1:15" ht="21" customHeight="1">
      <c r="A109" s="712" t="s">
        <v>721</v>
      </c>
      <c r="B109" s="686" t="s">
        <v>725</v>
      </c>
      <c r="E109" s="712"/>
      <c r="F109" s="493"/>
      <c r="G109" s="381"/>
      <c r="H109" s="606">
        <f t="shared" si="8"/>
        <v>0</v>
      </c>
      <c r="J109" s="378"/>
      <c r="K109" s="378"/>
    </row>
    <row r="110" spans="1:15" ht="21" customHeight="1">
      <c r="A110" s="712"/>
      <c r="B110" s="716" t="s">
        <v>726</v>
      </c>
      <c r="C110" s="1" t="s">
        <v>729</v>
      </c>
      <c r="E110" s="712" t="s">
        <v>719</v>
      </c>
      <c r="F110" s="493">
        <v>17.2</v>
      </c>
      <c r="G110" s="381">
        <v>1800</v>
      </c>
      <c r="H110" s="606">
        <f t="shared" si="8"/>
        <v>30960</v>
      </c>
      <c r="J110" s="378"/>
      <c r="K110" s="378"/>
      <c r="N110" s="726" t="s">
        <v>937</v>
      </c>
    </row>
    <row r="111" spans="1:15" ht="21" customHeight="1">
      <c r="A111" s="712"/>
      <c r="B111" s="716" t="s">
        <v>728</v>
      </c>
      <c r="C111" s="1" t="s">
        <v>730</v>
      </c>
      <c r="E111" s="712" t="s">
        <v>719</v>
      </c>
      <c r="F111" s="493">
        <v>109</v>
      </c>
      <c r="G111" s="378">
        <v>1500</v>
      </c>
      <c r="H111" s="606">
        <f t="shared" si="8"/>
        <v>163500</v>
      </c>
      <c r="J111" s="378"/>
      <c r="K111" s="378"/>
      <c r="N111" s="730" t="s">
        <v>936</v>
      </c>
    </row>
    <row r="112" spans="1:15" ht="21" customHeight="1">
      <c r="A112" s="712"/>
      <c r="B112" s="716" t="s">
        <v>728</v>
      </c>
      <c r="C112" s="1" t="s">
        <v>731</v>
      </c>
      <c r="E112" s="712" t="s">
        <v>719</v>
      </c>
      <c r="F112" s="493">
        <v>29.2</v>
      </c>
      <c r="G112" s="378">
        <v>1100</v>
      </c>
      <c r="H112" s="606">
        <f t="shared" si="8"/>
        <v>32120</v>
      </c>
      <c r="J112" s="378"/>
      <c r="K112" s="378"/>
      <c r="N112" s="730" t="s">
        <v>936</v>
      </c>
    </row>
    <row r="113" spans="1:17" ht="21" customHeight="1">
      <c r="A113" s="712"/>
      <c r="B113" s="716" t="s">
        <v>727</v>
      </c>
      <c r="C113" s="1" t="s">
        <v>732</v>
      </c>
      <c r="E113" s="712" t="s">
        <v>719</v>
      </c>
      <c r="F113" s="493">
        <v>17.2</v>
      </c>
      <c r="G113" s="378">
        <v>3900</v>
      </c>
      <c r="H113" s="606">
        <f t="shared" si="8"/>
        <v>67080</v>
      </c>
      <c r="J113" s="378"/>
      <c r="K113" s="378"/>
      <c r="N113" s="730" t="s">
        <v>936</v>
      </c>
    </row>
    <row r="114" spans="1:17" ht="21" customHeight="1">
      <c r="A114" s="712"/>
      <c r="B114" s="716" t="s">
        <v>728</v>
      </c>
      <c r="C114" s="1" t="s">
        <v>733</v>
      </c>
      <c r="E114" s="712" t="s">
        <v>719</v>
      </c>
      <c r="F114" s="493">
        <v>109</v>
      </c>
      <c r="G114" s="378">
        <v>3800</v>
      </c>
      <c r="H114" s="606">
        <f t="shared" si="8"/>
        <v>414200</v>
      </c>
      <c r="J114" s="378"/>
      <c r="K114" s="378"/>
      <c r="N114" s="730" t="s">
        <v>936</v>
      </c>
    </row>
    <row r="115" spans="1:17" ht="21" customHeight="1">
      <c r="A115" s="712"/>
      <c r="B115" s="716" t="s">
        <v>728</v>
      </c>
      <c r="C115" s="1" t="s">
        <v>939</v>
      </c>
      <c r="E115" s="712" t="s">
        <v>719</v>
      </c>
      <c r="F115" s="493">
        <v>28.2</v>
      </c>
      <c r="G115" s="378">
        <v>3400</v>
      </c>
      <c r="H115" s="606">
        <f t="shared" si="8"/>
        <v>95880</v>
      </c>
      <c r="J115" s="378"/>
      <c r="K115" s="378"/>
      <c r="N115" s="730" t="s">
        <v>936</v>
      </c>
    </row>
    <row r="116" spans="1:17" ht="21" customHeight="1">
      <c r="A116" s="712" t="s">
        <v>721</v>
      </c>
      <c r="B116" s="686" t="s">
        <v>734</v>
      </c>
      <c r="E116" s="712"/>
      <c r="F116" s="493"/>
      <c r="G116" s="378"/>
      <c r="H116" s="606">
        <f t="shared" si="8"/>
        <v>0</v>
      </c>
      <c r="J116" s="378"/>
      <c r="K116" s="378"/>
    </row>
    <row r="117" spans="1:17" ht="21" customHeight="1">
      <c r="A117" s="712"/>
      <c r="B117" s="716" t="s">
        <v>735</v>
      </c>
      <c r="C117" s="716" t="s">
        <v>736</v>
      </c>
      <c r="D117" s="716"/>
      <c r="E117" s="712" t="s">
        <v>743</v>
      </c>
      <c r="F117" s="493">
        <v>12</v>
      </c>
      <c r="G117" s="378">
        <v>3000</v>
      </c>
      <c r="H117" s="606">
        <f t="shared" si="8"/>
        <v>36000</v>
      </c>
      <c r="J117" s="378"/>
      <c r="K117" s="378"/>
      <c r="N117" s="726" t="s">
        <v>937</v>
      </c>
    </row>
    <row r="118" spans="1:17" ht="21" customHeight="1">
      <c r="A118" s="712"/>
      <c r="B118" s="717" t="s">
        <v>907</v>
      </c>
      <c r="C118" s="968" t="s">
        <v>908</v>
      </c>
      <c r="D118" s="968"/>
      <c r="E118" s="712" t="s">
        <v>719</v>
      </c>
      <c r="F118" s="493">
        <v>90.4</v>
      </c>
      <c r="G118" s="378">
        <v>1000</v>
      </c>
      <c r="H118" s="606">
        <f t="shared" si="8"/>
        <v>90400</v>
      </c>
      <c r="J118" s="378"/>
      <c r="K118" s="378"/>
      <c r="N118" s="730" t="s">
        <v>936</v>
      </c>
    </row>
    <row r="119" spans="1:17" ht="21" customHeight="1">
      <c r="A119" s="712"/>
      <c r="B119" s="717" t="s">
        <v>690</v>
      </c>
      <c r="C119" s="968" t="s">
        <v>909</v>
      </c>
      <c r="D119" s="968"/>
      <c r="E119" s="712" t="s">
        <v>719</v>
      </c>
      <c r="F119" s="493">
        <v>90.4</v>
      </c>
      <c r="G119" s="378">
        <v>10600</v>
      </c>
      <c r="H119" s="606">
        <f t="shared" si="8"/>
        <v>958240</v>
      </c>
      <c r="J119" s="378"/>
      <c r="K119" s="378"/>
      <c r="N119" s="1" t="s">
        <v>940</v>
      </c>
    </row>
    <row r="120" spans="1:17" ht="21" customHeight="1">
      <c r="A120" s="712"/>
      <c r="B120" s="716" t="s">
        <v>690</v>
      </c>
      <c r="C120" s="1" t="s">
        <v>910</v>
      </c>
      <c r="E120" s="712" t="s">
        <v>719</v>
      </c>
      <c r="F120" s="493">
        <v>25.8</v>
      </c>
      <c r="G120" s="378">
        <v>6000</v>
      </c>
      <c r="H120" s="606">
        <f t="shared" si="8"/>
        <v>154800</v>
      </c>
      <c r="J120" s="378"/>
      <c r="K120" s="378"/>
      <c r="N120" s="726" t="s">
        <v>937</v>
      </c>
    </row>
    <row r="121" spans="1:17" ht="21" customHeight="1">
      <c r="A121" s="712"/>
      <c r="B121" s="716" t="s">
        <v>737</v>
      </c>
      <c r="C121" s="968" t="s">
        <v>738</v>
      </c>
      <c r="D121" s="968"/>
      <c r="E121" s="712" t="s">
        <v>719</v>
      </c>
      <c r="F121" s="493">
        <v>27</v>
      </c>
      <c r="G121" s="378">
        <v>3800</v>
      </c>
      <c r="H121" s="606">
        <f t="shared" si="8"/>
        <v>102600</v>
      </c>
      <c r="J121" s="378"/>
      <c r="K121" s="378"/>
      <c r="N121" s="730" t="s">
        <v>936</v>
      </c>
    </row>
    <row r="122" spans="1:17" ht="21" customHeight="1">
      <c r="A122" s="712"/>
      <c r="B122" s="717" t="s">
        <v>911</v>
      </c>
      <c r="C122" s="968" t="s">
        <v>913</v>
      </c>
      <c r="D122" s="968"/>
      <c r="E122" s="712" t="s">
        <v>719</v>
      </c>
      <c r="F122" s="493">
        <v>10.9</v>
      </c>
      <c r="G122" s="378">
        <v>3400</v>
      </c>
      <c r="H122" s="606">
        <f t="shared" si="8"/>
        <v>37060</v>
      </c>
      <c r="J122" s="378"/>
      <c r="K122" s="378"/>
      <c r="N122" s="730" t="s">
        <v>936</v>
      </c>
    </row>
    <row r="123" spans="1:17" ht="21" customHeight="1">
      <c r="A123" s="712" t="s">
        <v>739</v>
      </c>
      <c r="B123" s="716" t="s">
        <v>728</v>
      </c>
      <c r="C123" s="968" t="s">
        <v>914</v>
      </c>
      <c r="D123" s="968"/>
      <c r="E123" s="712" t="s">
        <v>719</v>
      </c>
      <c r="F123" s="493">
        <v>14.1</v>
      </c>
      <c r="G123" s="378">
        <v>3500</v>
      </c>
      <c r="H123" s="606">
        <f t="shared" si="8"/>
        <v>49350</v>
      </c>
      <c r="J123" s="378"/>
      <c r="K123" s="378"/>
      <c r="N123" s="730" t="s">
        <v>936</v>
      </c>
    </row>
    <row r="124" spans="1:17" ht="21" customHeight="1">
      <c r="A124" s="712"/>
      <c r="B124" s="753" t="s">
        <v>1035</v>
      </c>
      <c r="C124" s="1" t="s">
        <v>1034</v>
      </c>
      <c r="E124" s="760" t="s">
        <v>703</v>
      </c>
      <c r="F124" s="493">
        <v>11.8</v>
      </c>
      <c r="G124" s="378">
        <v>220</v>
      </c>
      <c r="H124" s="606">
        <f t="shared" si="8"/>
        <v>2596</v>
      </c>
      <c r="J124" s="378"/>
      <c r="K124" s="378"/>
      <c r="N124" s="730" t="s">
        <v>943</v>
      </c>
    </row>
    <row r="125" spans="1:17" ht="21" customHeight="1">
      <c r="A125" s="712"/>
      <c r="B125" s="717" t="s">
        <v>690</v>
      </c>
      <c r="C125" s="1" t="s">
        <v>915</v>
      </c>
      <c r="E125" s="760" t="s">
        <v>703</v>
      </c>
      <c r="F125" s="493">
        <v>11.8</v>
      </c>
      <c r="G125" s="378">
        <v>4140</v>
      </c>
      <c r="H125" s="606">
        <f t="shared" si="8"/>
        <v>48852</v>
      </c>
      <c r="J125" s="378"/>
      <c r="K125" s="378"/>
      <c r="N125" s="730" t="s">
        <v>944</v>
      </c>
      <c r="O125" s="1" t="s">
        <v>946</v>
      </c>
    </row>
    <row r="126" spans="1:17" ht="21" customHeight="1">
      <c r="A126" s="712"/>
      <c r="B126" s="716" t="s">
        <v>740</v>
      </c>
      <c r="C126" s="1" t="s">
        <v>741</v>
      </c>
      <c r="E126" s="712" t="s">
        <v>719</v>
      </c>
      <c r="F126" s="493">
        <v>4.5</v>
      </c>
      <c r="G126" s="378">
        <v>6000</v>
      </c>
      <c r="H126" s="606">
        <f t="shared" si="8"/>
        <v>27000</v>
      </c>
      <c r="J126" s="378"/>
      <c r="K126" s="378"/>
      <c r="N126" s="726" t="s">
        <v>937</v>
      </c>
    </row>
    <row r="127" spans="1:17" ht="21" customHeight="1">
      <c r="A127" s="712"/>
      <c r="B127" s="716" t="s">
        <v>735</v>
      </c>
      <c r="C127" s="1" t="s">
        <v>742</v>
      </c>
      <c r="E127" s="712" t="s">
        <v>743</v>
      </c>
      <c r="F127" s="493">
        <v>1</v>
      </c>
      <c r="G127" s="378">
        <v>33000</v>
      </c>
      <c r="H127" s="606">
        <f t="shared" si="8"/>
        <v>33000</v>
      </c>
      <c r="J127" s="378"/>
      <c r="K127" s="378"/>
      <c r="N127" s="730" t="s">
        <v>936</v>
      </c>
      <c r="O127" s="1" t="s">
        <v>947</v>
      </c>
      <c r="P127" s="1">
        <v>0.8</v>
      </c>
      <c r="Q127" s="1" t="e">
        <f>O127*P127</f>
        <v>#VALUE!</v>
      </c>
    </row>
    <row r="128" spans="1:17" ht="21" customHeight="1">
      <c r="A128" s="712"/>
      <c r="B128" s="716"/>
      <c r="E128" s="712"/>
      <c r="F128" s="493"/>
      <c r="G128" s="378"/>
      <c r="H128" s="378"/>
      <c r="J128" s="378"/>
      <c r="K128" s="378"/>
    </row>
    <row r="129" spans="1:12" ht="21" customHeight="1">
      <c r="A129" s="712"/>
      <c r="B129" s="713"/>
      <c r="C129" s="209"/>
      <c r="D129" s="675"/>
      <c r="E129" s="713"/>
      <c r="F129" s="685"/>
      <c r="G129" s="606"/>
      <c r="H129" s="606"/>
      <c r="J129" s="378"/>
      <c r="K129" s="378"/>
    </row>
    <row r="130" spans="1:12" ht="21" customHeight="1">
      <c r="A130" s="712"/>
      <c r="B130" s="716"/>
      <c r="E130" s="712"/>
      <c r="F130" s="493"/>
      <c r="G130" s="378"/>
      <c r="H130" s="378"/>
      <c r="J130" s="378"/>
      <c r="K130" s="378"/>
    </row>
    <row r="131" spans="1:12" ht="21" customHeight="1">
      <c r="A131" s="712"/>
      <c r="B131" s="713"/>
      <c r="C131" s="209"/>
      <c r="D131" s="675"/>
      <c r="E131" s="713"/>
      <c r="F131" s="685"/>
      <c r="G131" s="606"/>
      <c r="H131" s="606"/>
      <c r="J131" s="378"/>
      <c r="K131" s="378"/>
    </row>
    <row r="132" spans="1:12" ht="21" customHeight="1">
      <c r="A132" s="712"/>
      <c r="B132" s="716"/>
      <c r="E132" s="712"/>
      <c r="F132" s="493"/>
      <c r="G132" s="378"/>
      <c r="H132" s="378"/>
      <c r="J132" s="378"/>
      <c r="K132" s="378"/>
    </row>
    <row r="133" spans="1:12" ht="21" customHeight="1">
      <c r="A133" s="713"/>
      <c r="B133" s="675"/>
      <c r="C133" s="675"/>
      <c r="D133" s="675"/>
      <c r="E133" s="713"/>
      <c r="F133" s="685"/>
      <c r="G133" s="606"/>
      <c r="H133" s="606"/>
      <c r="J133" s="378"/>
      <c r="K133" s="378"/>
    </row>
    <row r="134" spans="1:12" ht="21" customHeight="1">
      <c r="A134" s="713"/>
      <c r="B134" s="682"/>
      <c r="C134" s="675"/>
      <c r="D134" s="675"/>
      <c r="E134" s="713"/>
      <c r="F134" s="685"/>
      <c r="G134" s="606"/>
      <c r="H134" s="606"/>
      <c r="J134" s="378"/>
      <c r="K134" s="378"/>
    </row>
    <row r="135" spans="1:12" s="726" customFormat="1" ht="21" customHeight="1">
      <c r="A135" s="735"/>
      <c r="B135" s="682"/>
      <c r="C135" s="675"/>
      <c r="D135" s="675"/>
      <c r="E135" s="735"/>
      <c r="F135" s="685"/>
      <c r="G135" s="606"/>
      <c r="H135" s="606"/>
      <c r="I135" s="378"/>
      <c r="J135" s="378"/>
      <c r="K135" s="378"/>
      <c r="L135" s="378"/>
    </row>
    <row r="136" spans="1:12" s="726" customFormat="1" ht="21" customHeight="1">
      <c r="A136" s="735"/>
      <c r="B136" s="682"/>
      <c r="C136" s="675"/>
      <c r="D136" s="675"/>
      <c r="E136" s="735"/>
      <c r="F136" s="685"/>
      <c r="G136" s="606"/>
      <c r="H136" s="606"/>
      <c r="I136" s="378"/>
      <c r="J136" s="378"/>
      <c r="K136" s="378"/>
      <c r="L136" s="378"/>
    </row>
    <row r="137" spans="1:12" s="726" customFormat="1" ht="21" customHeight="1">
      <c r="A137" s="735"/>
      <c r="B137" s="682"/>
      <c r="C137" s="675"/>
      <c r="D137" s="675"/>
      <c r="E137" s="735"/>
      <c r="F137" s="685"/>
      <c r="G137" s="606"/>
      <c r="H137" s="606"/>
      <c r="I137" s="378"/>
      <c r="J137" s="378"/>
      <c r="K137" s="378"/>
      <c r="L137" s="378"/>
    </row>
    <row r="138" spans="1:12" s="726" customFormat="1" ht="21" customHeight="1">
      <c r="A138" s="735"/>
      <c r="B138" s="682"/>
      <c r="C138" s="675"/>
      <c r="D138" s="675"/>
      <c r="E138" s="735"/>
      <c r="F138" s="685"/>
      <c r="G138" s="606"/>
      <c r="H138" s="606"/>
      <c r="I138" s="378"/>
      <c r="J138" s="378"/>
      <c r="K138" s="378"/>
      <c r="L138" s="378"/>
    </row>
    <row r="139" spans="1:12" s="726" customFormat="1" ht="21" customHeight="1">
      <c r="A139" s="735"/>
      <c r="B139" s="682"/>
      <c r="C139" s="675"/>
      <c r="D139" s="675"/>
      <c r="E139" s="735"/>
      <c r="F139" s="685"/>
      <c r="G139" s="606"/>
      <c r="H139" s="606"/>
      <c r="I139" s="378"/>
      <c r="J139" s="378"/>
      <c r="K139" s="378"/>
      <c r="L139" s="378"/>
    </row>
    <row r="140" spans="1:12" s="726" customFormat="1" ht="21" customHeight="1">
      <c r="A140" s="735"/>
      <c r="B140" s="682"/>
      <c r="C140" s="675"/>
      <c r="D140" s="675"/>
      <c r="E140" s="735"/>
      <c r="F140" s="685"/>
      <c r="G140" s="606"/>
      <c r="H140" s="606"/>
      <c r="I140" s="378"/>
      <c r="J140" s="378"/>
      <c r="K140" s="378"/>
      <c r="L140" s="378"/>
    </row>
    <row r="141" spans="1:12" s="726" customFormat="1" ht="21" customHeight="1">
      <c r="A141" s="735"/>
      <c r="B141" s="682"/>
      <c r="C141" s="675"/>
      <c r="D141" s="675"/>
      <c r="E141" s="735"/>
      <c r="F141" s="685"/>
      <c r="G141" s="606"/>
      <c r="H141" s="606"/>
      <c r="I141" s="378"/>
      <c r="J141" s="378"/>
      <c r="K141" s="378"/>
      <c r="L141" s="378"/>
    </row>
    <row r="142" spans="1:12" s="726" customFormat="1" ht="21" customHeight="1">
      <c r="A142" s="735"/>
      <c r="B142" s="682"/>
      <c r="C142" s="675"/>
      <c r="D142" s="675"/>
      <c r="E142" s="735"/>
      <c r="F142" s="685"/>
      <c r="G142" s="606"/>
      <c r="H142" s="606"/>
      <c r="I142" s="378"/>
      <c r="J142" s="378"/>
      <c r="K142" s="378"/>
      <c r="L142" s="378"/>
    </row>
    <row r="143" spans="1:12" s="726" customFormat="1" ht="21" customHeight="1">
      <c r="A143" s="735"/>
      <c r="B143" s="682"/>
      <c r="C143" s="675"/>
      <c r="D143" s="675"/>
      <c r="E143" s="735"/>
      <c r="F143" s="685"/>
      <c r="G143" s="606"/>
      <c r="H143" s="606"/>
      <c r="I143" s="378"/>
      <c r="J143" s="378"/>
      <c r="K143" s="378"/>
      <c r="L143" s="378"/>
    </row>
    <row r="144" spans="1:12" s="726" customFormat="1" ht="21" customHeight="1">
      <c r="A144" s="735"/>
      <c r="B144" s="735" t="s">
        <v>206</v>
      </c>
      <c r="C144" s="732"/>
      <c r="D144" s="675"/>
      <c r="E144" s="735"/>
      <c r="F144" s="685"/>
      <c r="G144" s="606"/>
      <c r="H144" s="606">
        <f>SUM(H77:H143)</f>
        <v>6427097</v>
      </c>
      <c r="I144" s="378"/>
      <c r="J144" s="378"/>
      <c r="K144" s="378"/>
      <c r="L144" s="378"/>
    </row>
    <row r="145" spans="1:15" ht="21" customHeight="1">
      <c r="A145" s="713"/>
      <c r="B145" s="209"/>
      <c r="C145" s="949"/>
      <c r="D145" s="949"/>
      <c r="E145" s="713"/>
      <c r="F145" s="685"/>
      <c r="G145" s="606"/>
      <c r="H145" s="606"/>
      <c r="J145" s="378"/>
      <c r="K145" s="378"/>
    </row>
    <row r="146" spans="1:15" ht="21" customHeight="1">
      <c r="A146" s="713"/>
      <c r="B146" s="682"/>
      <c r="C146" s="209"/>
      <c r="D146" s="209"/>
      <c r="E146" s="713"/>
      <c r="F146" s="685"/>
      <c r="G146" s="606"/>
      <c r="H146" s="606"/>
      <c r="J146" s="378"/>
      <c r="K146" s="378"/>
    </row>
    <row r="147" spans="1:15" ht="21" customHeight="1">
      <c r="A147" s="713">
        <v>3</v>
      </c>
      <c r="B147" s="675" t="s">
        <v>599</v>
      </c>
      <c r="C147" s="675"/>
      <c r="D147" s="675"/>
      <c r="E147" s="713"/>
      <c r="F147" s="685"/>
      <c r="G147" s="606"/>
      <c r="H147" s="606"/>
      <c r="J147" s="378"/>
      <c r="K147" s="378"/>
    </row>
    <row r="148" spans="1:15" ht="21" customHeight="1">
      <c r="A148" s="735" t="s">
        <v>721</v>
      </c>
      <c r="B148" s="686" t="s">
        <v>989</v>
      </c>
      <c r="C148" s="675"/>
      <c r="D148" s="675"/>
      <c r="E148" s="735"/>
      <c r="F148" s="685"/>
      <c r="G148" s="606"/>
      <c r="H148" s="606">
        <f t="shared" ref="H148:H151" si="9">ROUND(F148*G148,0)</f>
        <v>0</v>
      </c>
      <c r="J148" s="378"/>
      <c r="K148" s="378"/>
      <c r="M148" s="726"/>
      <c r="N148" s="726"/>
      <c r="O148" s="726"/>
    </row>
    <row r="149" spans="1:15" ht="21" customHeight="1">
      <c r="A149" s="735"/>
      <c r="B149" s="733" t="s">
        <v>833</v>
      </c>
      <c r="C149" s="949" t="s">
        <v>834</v>
      </c>
      <c r="D149" s="949"/>
      <c r="E149" s="735" t="s">
        <v>703</v>
      </c>
      <c r="F149" s="685">
        <v>53.4</v>
      </c>
      <c r="G149" s="606">
        <v>2610</v>
      </c>
      <c r="H149" s="606">
        <f t="shared" si="9"/>
        <v>139374</v>
      </c>
      <c r="J149" s="378"/>
      <c r="K149" s="378"/>
      <c r="M149" s="726"/>
      <c r="N149" s="726" t="s">
        <v>978</v>
      </c>
    </row>
    <row r="150" spans="1:15" ht="21" customHeight="1">
      <c r="A150" s="735"/>
      <c r="B150" s="733" t="s">
        <v>835</v>
      </c>
      <c r="C150" s="675" t="s">
        <v>824</v>
      </c>
      <c r="D150" s="675"/>
      <c r="E150" s="735" t="s">
        <v>640</v>
      </c>
      <c r="F150" s="685">
        <v>171</v>
      </c>
      <c r="G150" s="606">
        <v>180</v>
      </c>
      <c r="H150" s="606">
        <f t="shared" si="9"/>
        <v>30780</v>
      </c>
      <c r="J150" s="378"/>
      <c r="K150" s="378"/>
      <c r="M150" s="726"/>
      <c r="N150" s="726" t="s">
        <v>979</v>
      </c>
    </row>
    <row r="151" spans="1:15" ht="21" customHeight="1">
      <c r="A151" s="735"/>
      <c r="B151" s="733" t="s">
        <v>836</v>
      </c>
      <c r="C151" s="949" t="s">
        <v>837</v>
      </c>
      <c r="D151" s="949"/>
      <c r="E151" s="735" t="s">
        <v>703</v>
      </c>
      <c r="F151" s="685">
        <v>5</v>
      </c>
      <c r="G151" s="606">
        <v>1190</v>
      </c>
      <c r="H151" s="606">
        <f t="shared" si="9"/>
        <v>5950</v>
      </c>
      <c r="J151" s="378"/>
      <c r="K151" s="378"/>
      <c r="M151" s="726"/>
      <c r="N151" s="726" t="s">
        <v>978</v>
      </c>
    </row>
    <row r="152" spans="1:15" ht="21" customHeight="1">
      <c r="A152" s="713" t="s">
        <v>528</v>
      </c>
      <c r="B152" s="682" t="s">
        <v>744</v>
      </c>
      <c r="C152" s="675"/>
      <c r="D152" s="675"/>
      <c r="E152" s="713"/>
      <c r="F152" s="685"/>
      <c r="G152" s="606"/>
      <c r="H152" s="606"/>
      <c r="J152" s="378"/>
      <c r="K152" s="378"/>
    </row>
    <row r="153" spans="1:15" ht="21" customHeight="1">
      <c r="A153" s="713"/>
      <c r="B153" s="209" t="s">
        <v>756</v>
      </c>
      <c r="C153" s="949" t="s">
        <v>745</v>
      </c>
      <c r="D153" s="949"/>
      <c r="E153" s="713" t="s">
        <v>720</v>
      </c>
      <c r="F153" s="685">
        <v>769</v>
      </c>
      <c r="G153" s="606">
        <v>210</v>
      </c>
      <c r="H153" s="606">
        <f>ROUND(F153*G153,0)</f>
        <v>161490</v>
      </c>
      <c r="J153" s="378"/>
      <c r="K153" s="378"/>
      <c r="N153" s="1" t="s">
        <v>945</v>
      </c>
      <c r="O153" s="726" t="s">
        <v>946</v>
      </c>
    </row>
    <row r="154" spans="1:15" ht="21" customHeight="1">
      <c r="A154" s="713"/>
      <c r="B154" s="682" t="s">
        <v>713</v>
      </c>
      <c r="C154" s="209" t="s">
        <v>715</v>
      </c>
      <c r="D154" s="209"/>
      <c r="E154" s="713" t="s">
        <v>720</v>
      </c>
      <c r="F154" s="685">
        <v>649</v>
      </c>
      <c r="G154" s="606">
        <v>160</v>
      </c>
      <c r="H154" s="606">
        <f t="shared" ref="H154:H192" si="10">ROUND(F154*G154,0)</f>
        <v>103840</v>
      </c>
      <c r="J154" s="378"/>
      <c r="K154" s="378"/>
      <c r="N154" s="730" t="s">
        <v>598</v>
      </c>
    </row>
    <row r="155" spans="1:15" ht="21" customHeight="1">
      <c r="A155" s="713"/>
      <c r="B155" s="686" t="s">
        <v>746</v>
      </c>
      <c r="C155" s="711" t="s">
        <v>747</v>
      </c>
      <c r="D155" s="711"/>
      <c r="E155" s="713" t="s">
        <v>640</v>
      </c>
      <c r="F155" s="685">
        <v>16.3</v>
      </c>
      <c r="G155" s="606">
        <v>4200</v>
      </c>
      <c r="H155" s="606">
        <f t="shared" si="10"/>
        <v>68460</v>
      </c>
      <c r="J155" s="378"/>
      <c r="K155" s="378"/>
      <c r="N155" s="1" t="s">
        <v>937</v>
      </c>
    </row>
    <row r="156" spans="1:15" ht="21" customHeight="1">
      <c r="A156" s="713"/>
      <c r="B156" s="686" t="s">
        <v>748</v>
      </c>
      <c r="C156" s="952" t="s">
        <v>749</v>
      </c>
      <c r="D156" s="952"/>
      <c r="E156" s="713" t="s">
        <v>642</v>
      </c>
      <c r="F156" s="685">
        <v>1</v>
      </c>
      <c r="G156" s="606">
        <v>22000</v>
      </c>
      <c r="H156" s="606">
        <f t="shared" si="10"/>
        <v>22000</v>
      </c>
      <c r="J156" s="378"/>
      <c r="K156" s="378"/>
      <c r="N156" s="1" t="s">
        <v>948</v>
      </c>
    </row>
    <row r="157" spans="1:15" ht="21" customHeight="1">
      <c r="A157" s="713"/>
      <c r="B157" s="686" t="s">
        <v>586</v>
      </c>
      <c r="C157" s="682" t="s">
        <v>916</v>
      </c>
      <c r="D157" s="209"/>
      <c r="E157" s="713" t="s">
        <v>703</v>
      </c>
      <c r="F157" s="685">
        <v>147</v>
      </c>
      <c r="G157" s="606">
        <v>1120</v>
      </c>
      <c r="H157" s="606">
        <f t="shared" si="10"/>
        <v>164640</v>
      </c>
      <c r="J157" s="378"/>
      <c r="K157" s="378"/>
      <c r="N157" s="1" t="s">
        <v>949</v>
      </c>
    </row>
    <row r="158" spans="1:15" ht="21" customHeight="1">
      <c r="A158" s="713"/>
      <c r="B158" s="686" t="s">
        <v>728</v>
      </c>
      <c r="C158" s="715" t="s">
        <v>750</v>
      </c>
      <c r="D158" s="715"/>
      <c r="E158" s="713" t="s">
        <v>720</v>
      </c>
      <c r="F158" s="685">
        <v>133</v>
      </c>
      <c r="G158" s="606">
        <v>3600</v>
      </c>
      <c r="H158" s="606">
        <f t="shared" si="10"/>
        <v>478800</v>
      </c>
      <c r="J158" s="378"/>
      <c r="K158" s="378"/>
      <c r="N158" s="726" t="s">
        <v>937</v>
      </c>
    </row>
    <row r="159" spans="1:15" ht="21" customHeight="1">
      <c r="A159" s="713"/>
      <c r="B159" s="686" t="s">
        <v>751</v>
      </c>
      <c r="C159" s="711" t="s">
        <v>752</v>
      </c>
      <c r="D159" s="209"/>
      <c r="E159" s="713" t="s">
        <v>703</v>
      </c>
      <c r="F159" s="685">
        <v>502</v>
      </c>
      <c r="G159" s="606">
        <v>22800</v>
      </c>
      <c r="H159" s="606">
        <f t="shared" si="10"/>
        <v>11445600</v>
      </c>
      <c r="J159" s="378"/>
      <c r="K159" s="378"/>
      <c r="N159" s="726" t="s">
        <v>948</v>
      </c>
      <c r="O159" s="726" t="s">
        <v>946</v>
      </c>
    </row>
    <row r="160" spans="1:15" ht="21" customHeight="1">
      <c r="A160" s="713"/>
      <c r="B160" s="686" t="s">
        <v>917</v>
      </c>
      <c r="C160" s="952" t="s">
        <v>773</v>
      </c>
      <c r="D160" s="952"/>
      <c r="E160" s="713" t="s">
        <v>703</v>
      </c>
      <c r="F160" s="685">
        <v>664</v>
      </c>
      <c r="G160" s="606">
        <v>1730</v>
      </c>
      <c r="H160" s="606">
        <f t="shared" si="10"/>
        <v>1148720</v>
      </c>
      <c r="J160" s="378"/>
      <c r="K160" s="378"/>
      <c r="N160" s="1" t="s">
        <v>950</v>
      </c>
    </row>
    <row r="161" spans="1:15" ht="21" customHeight="1">
      <c r="A161" s="713" t="s">
        <v>528</v>
      </c>
      <c r="B161" s="686" t="s">
        <v>754</v>
      </c>
      <c r="C161" s="682"/>
      <c r="D161" s="209"/>
      <c r="E161" s="713"/>
      <c r="F161" s="685"/>
      <c r="G161" s="606"/>
      <c r="H161" s="606">
        <f t="shared" si="10"/>
        <v>0</v>
      </c>
      <c r="J161" s="378"/>
      <c r="K161" s="378"/>
    </row>
    <row r="162" spans="1:15" ht="21" customHeight="1">
      <c r="A162" s="713"/>
      <c r="B162" s="686" t="s">
        <v>711</v>
      </c>
      <c r="C162" s="209" t="s">
        <v>715</v>
      </c>
      <c r="D162" s="209"/>
      <c r="E162" s="713" t="s">
        <v>720</v>
      </c>
      <c r="F162" s="685">
        <v>118</v>
      </c>
      <c r="G162" s="606">
        <v>160</v>
      </c>
      <c r="H162" s="606">
        <f t="shared" si="10"/>
        <v>18880</v>
      </c>
      <c r="J162" s="378"/>
      <c r="K162" s="378"/>
      <c r="N162" s="730" t="s">
        <v>598</v>
      </c>
    </row>
    <row r="163" spans="1:15" ht="21" customHeight="1">
      <c r="A163" s="713"/>
      <c r="B163" s="686" t="s">
        <v>751</v>
      </c>
      <c r="C163" s="711" t="s">
        <v>755</v>
      </c>
      <c r="D163" s="209"/>
      <c r="E163" s="713" t="s">
        <v>720</v>
      </c>
      <c r="F163" s="685">
        <v>118</v>
      </c>
      <c r="G163" s="606">
        <v>18300</v>
      </c>
      <c r="H163" s="606">
        <f t="shared" si="10"/>
        <v>2159400</v>
      </c>
      <c r="J163" s="378"/>
      <c r="K163" s="378"/>
      <c r="N163" s="726" t="s">
        <v>937</v>
      </c>
    </row>
    <row r="164" spans="1:15" ht="21" customHeight="1">
      <c r="A164" s="713"/>
      <c r="B164" s="686" t="s">
        <v>917</v>
      </c>
      <c r="C164" s="952" t="s">
        <v>773</v>
      </c>
      <c r="D164" s="952"/>
      <c r="E164" s="713" t="s">
        <v>720</v>
      </c>
      <c r="F164" s="685">
        <v>118</v>
      </c>
      <c r="G164" s="606">
        <v>1730</v>
      </c>
      <c r="H164" s="606">
        <f>ROUND(F164*G164,0)</f>
        <v>204140</v>
      </c>
      <c r="J164" s="378"/>
      <c r="K164" s="378"/>
      <c r="N164" s="726" t="s">
        <v>950</v>
      </c>
      <c r="O164" s="726" t="s">
        <v>946</v>
      </c>
    </row>
    <row r="165" spans="1:15" ht="21" customHeight="1">
      <c r="A165" s="713" t="s">
        <v>528</v>
      </c>
      <c r="B165" s="686" t="s">
        <v>767</v>
      </c>
      <c r="C165" s="711"/>
      <c r="D165" s="209"/>
      <c r="E165" s="713"/>
      <c r="F165" s="685"/>
      <c r="G165" s="606"/>
      <c r="H165" s="606">
        <f t="shared" si="10"/>
        <v>0</v>
      </c>
      <c r="J165" s="378"/>
      <c r="K165" s="378"/>
      <c r="O165" s="726"/>
    </row>
    <row r="166" spans="1:15" ht="21" customHeight="1">
      <c r="A166" s="713"/>
      <c r="B166" s="686" t="s">
        <v>757</v>
      </c>
      <c r="C166" s="209"/>
      <c r="D166" s="714"/>
      <c r="E166" s="713" t="s">
        <v>720</v>
      </c>
      <c r="F166" s="685">
        <v>37</v>
      </c>
      <c r="G166" s="606">
        <v>210</v>
      </c>
      <c r="H166" s="606">
        <f t="shared" si="10"/>
        <v>7770</v>
      </c>
      <c r="J166" s="378"/>
      <c r="K166" s="378"/>
      <c r="N166" s="726" t="s">
        <v>945</v>
      </c>
      <c r="O166" s="726" t="s">
        <v>947</v>
      </c>
    </row>
    <row r="167" spans="1:15" ht="21" customHeight="1">
      <c r="A167" s="713"/>
      <c r="B167" s="686" t="s">
        <v>711</v>
      </c>
      <c r="C167" s="209" t="s">
        <v>715</v>
      </c>
      <c r="D167" s="711"/>
      <c r="E167" s="713" t="s">
        <v>720</v>
      </c>
      <c r="F167" s="685">
        <v>37</v>
      </c>
      <c r="G167" s="606">
        <v>160</v>
      </c>
      <c r="H167" s="606">
        <f t="shared" si="10"/>
        <v>5920</v>
      </c>
      <c r="J167" s="378"/>
      <c r="K167" s="378"/>
      <c r="N167" s="730" t="s">
        <v>598</v>
      </c>
    </row>
    <row r="168" spans="1:15" ht="21" customHeight="1">
      <c r="A168" s="713"/>
      <c r="B168" s="686" t="s">
        <v>723</v>
      </c>
      <c r="C168" s="682" t="s">
        <v>916</v>
      </c>
      <c r="D168" s="209"/>
      <c r="E168" s="713" t="s">
        <v>720</v>
      </c>
      <c r="F168" s="685">
        <v>37</v>
      </c>
      <c r="G168" s="606">
        <v>1120</v>
      </c>
      <c r="H168" s="606">
        <f t="shared" si="10"/>
        <v>41440</v>
      </c>
      <c r="J168" s="378"/>
      <c r="K168" s="378"/>
      <c r="N168" s="726" t="s">
        <v>949</v>
      </c>
    </row>
    <row r="169" spans="1:15" ht="21" customHeight="1">
      <c r="A169" s="713"/>
      <c r="B169" s="686" t="s">
        <v>917</v>
      </c>
      <c r="C169" s="952" t="s">
        <v>773</v>
      </c>
      <c r="D169" s="952"/>
      <c r="E169" s="713" t="s">
        <v>720</v>
      </c>
      <c r="F169" s="685">
        <v>37</v>
      </c>
      <c r="G169" s="606">
        <v>1730</v>
      </c>
      <c r="H169" s="606">
        <f t="shared" si="10"/>
        <v>64010</v>
      </c>
      <c r="J169" s="378"/>
      <c r="K169" s="378"/>
      <c r="N169" s="726" t="s">
        <v>950</v>
      </c>
    </row>
    <row r="170" spans="1:15" ht="21" customHeight="1">
      <c r="A170" s="713"/>
      <c r="B170" s="686" t="s">
        <v>758</v>
      </c>
      <c r="C170" s="682"/>
      <c r="D170" s="209"/>
      <c r="E170" s="713" t="s">
        <v>720</v>
      </c>
      <c r="F170" s="685">
        <v>53.4</v>
      </c>
      <c r="G170" s="606">
        <v>1600</v>
      </c>
      <c r="H170" s="606">
        <f t="shared" si="10"/>
        <v>85440</v>
      </c>
      <c r="J170" s="378"/>
      <c r="K170" s="378"/>
      <c r="N170" s="726" t="s">
        <v>937</v>
      </c>
    </row>
    <row r="171" spans="1:15" ht="21" customHeight="1">
      <c r="A171" s="713"/>
      <c r="B171" s="686" t="s">
        <v>763</v>
      </c>
      <c r="C171" s="952" t="s">
        <v>919</v>
      </c>
      <c r="D171" s="952"/>
      <c r="E171" s="713" t="s">
        <v>720</v>
      </c>
      <c r="F171" s="685">
        <v>53.4</v>
      </c>
      <c r="G171" s="606">
        <v>2240</v>
      </c>
      <c r="H171" s="606">
        <f t="shared" si="10"/>
        <v>119616</v>
      </c>
      <c r="J171" s="378"/>
      <c r="K171" s="378"/>
      <c r="N171" s="1" t="s">
        <v>955</v>
      </c>
    </row>
    <row r="172" spans="1:15" ht="21" customHeight="1">
      <c r="A172" s="713"/>
      <c r="B172" s="686" t="s">
        <v>918</v>
      </c>
      <c r="C172" s="952" t="s">
        <v>920</v>
      </c>
      <c r="D172" s="952"/>
      <c r="E172" s="713" t="s">
        <v>720</v>
      </c>
      <c r="F172" s="685">
        <v>39.799999999999997</v>
      </c>
      <c r="G172" s="606">
        <v>1510</v>
      </c>
      <c r="H172" s="606">
        <f t="shared" si="10"/>
        <v>60098</v>
      </c>
      <c r="J172" s="378"/>
      <c r="K172" s="378"/>
      <c r="N172" s="1" t="s">
        <v>951</v>
      </c>
    </row>
    <row r="173" spans="1:15" ht="21" customHeight="1">
      <c r="A173" s="713"/>
      <c r="B173" s="686" t="s">
        <v>759</v>
      </c>
      <c r="C173" s="682" t="s">
        <v>764</v>
      </c>
      <c r="D173" s="209"/>
      <c r="E173" s="713" t="s">
        <v>719</v>
      </c>
      <c r="F173" s="685">
        <v>171</v>
      </c>
      <c r="G173" s="606">
        <v>1040</v>
      </c>
      <c r="H173" s="606">
        <f t="shared" si="10"/>
        <v>177840</v>
      </c>
      <c r="J173" s="378"/>
      <c r="K173" s="378"/>
      <c r="N173" s="1" t="s">
        <v>952</v>
      </c>
    </row>
    <row r="174" spans="1:15" ht="21" customHeight="1">
      <c r="A174" s="713"/>
      <c r="B174" s="686" t="s">
        <v>760</v>
      </c>
      <c r="C174" s="209" t="s">
        <v>765</v>
      </c>
      <c r="D174" s="209"/>
      <c r="E174" s="713" t="s">
        <v>720</v>
      </c>
      <c r="F174" s="685">
        <v>44.1</v>
      </c>
      <c r="G174" s="606">
        <v>2410</v>
      </c>
      <c r="H174" s="606">
        <f t="shared" si="10"/>
        <v>106281</v>
      </c>
      <c r="J174" s="378"/>
      <c r="K174" s="378"/>
      <c r="N174" s="1" t="s">
        <v>953</v>
      </c>
    </row>
    <row r="175" spans="1:15" ht="21" customHeight="1">
      <c r="A175" s="713"/>
      <c r="B175" s="686" t="s">
        <v>761</v>
      </c>
      <c r="C175" s="951" t="s">
        <v>766</v>
      </c>
      <c r="D175" s="951"/>
      <c r="E175" s="713" t="s">
        <v>720</v>
      </c>
      <c r="F175" s="685">
        <v>21.4</v>
      </c>
      <c r="G175" s="606">
        <v>1500</v>
      </c>
      <c r="H175" s="606">
        <f t="shared" si="10"/>
        <v>32100</v>
      </c>
      <c r="J175" s="378"/>
      <c r="K175" s="378"/>
      <c r="N175" s="726" t="s">
        <v>937</v>
      </c>
    </row>
    <row r="176" spans="1:15" ht="21" customHeight="1">
      <c r="A176" s="713" t="s">
        <v>528</v>
      </c>
      <c r="B176" s="686" t="s">
        <v>768</v>
      </c>
      <c r="C176" s="209"/>
      <c r="D176" s="209"/>
      <c r="E176" s="713"/>
      <c r="F176" s="685"/>
      <c r="G176" s="606"/>
      <c r="H176" s="606">
        <f t="shared" si="10"/>
        <v>0</v>
      </c>
      <c r="J176" s="378"/>
      <c r="K176" s="378"/>
    </row>
    <row r="177" spans="1:14" ht="21" customHeight="1">
      <c r="A177" s="713"/>
      <c r="B177" s="686" t="s">
        <v>757</v>
      </c>
      <c r="C177" s="209"/>
      <c r="D177" s="209"/>
      <c r="E177" s="713" t="s">
        <v>720</v>
      </c>
      <c r="F177" s="685">
        <v>10.1</v>
      </c>
      <c r="G177" s="606">
        <v>210</v>
      </c>
      <c r="H177" s="606">
        <f t="shared" si="10"/>
        <v>2121</v>
      </c>
      <c r="J177" s="378"/>
      <c r="K177" s="378"/>
      <c r="N177" s="726" t="s">
        <v>945</v>
      </c>
    </row>
    <row r="178" spans="1:14" ht="21" customHeight="1">
      <c r="A178" s="713"/>
      <c r="B178" s="686" t="s">
        <v>711</v>
      </c>
      <c r="C178" s="209" t="s">
        <v>715</v>
      </c>
      <c r="D178" s="675"/>
      <c r="E178" s="713" t="s">
        <v>720</v>
      </c>
      <c r="F178" s="685">
        <v>10.1</v>
      </c>
      <c r="G178" s="606">
        <v>160</v>
      </c>
      <c r="H178" s="606">
        <f t="shared" si="10"/>
        <v>1616</v>
      </c>
      <c r="J178" s="378"/>
      <c r="K178" s="378"/>
      <c r="N178" s="730" t="s">
        <v>598</v>
      </c>
    </row>
    <row r="179" spans="1:14" ht="21" customHeight="1">
      <c r="A179" s="713"/>
      <c r="B179" s="686" t="s">
        <v>751</v>
      </c>
      <c r="C179" s="711" t="s">
        <v>752</v>
      </c>
      <c r="D179" s="675"/>
      <c r="E179" s="713" t="s">
        <v>720</v>
      </c>
      <c r="F179" s="685">
        <v>10.1</v>
      </c>
      <c r="G179" s="606">
        <v>22800</v>
      </c>
      <c r="H179" s="606">
        <f t="shared" si="10"/>
        <v>230280</v>
      </c>
      <c r="J179" s="378"/>
      <c r="K179" s="378"/>
      <c r="N179" s="726" t="s">
        <v>937</v>
      </c>
    </row>
    <row r="180" spans="1:14" ht="21" customHeight="1">
      <c r="A180" s="713"/>
      <c r="B180" s="686" t="s">
        <v>753</v>
      </c>
      <c r="C180" s="711" t="s">
        <v>773</v>
      </c>
      <c r="D180" s="711"/>
      <c r="E180" s="687" t="s">
        <v>720</v>
      </c>
      <c r="F180" s="685">
        <v>10.1</v>
      </c>
      <c r="G180" s="606">
        <v>1730</v>
      </c>
      <c r="H180" s="606">
        <f t="shared" si="10"/>
        <v>17473</v>
      </c>
      <c r="J180" s="378"/>
      <c r="K180" s="378"/>
      <c r="N180" s="726" t="s">
        <v>950</v>
      </c>
    </row>
    <row r="181" spans="1:14" ht="21" customHeight="1">
      <c r="A181" s="713" t="s">
        <v>528</v>
      </c>
      <c r="B181" s="686" t="s">
        <v>769</v>
      </c>
      <c r="C181" s="682"/>
      <c r="D181" s="209"/>
      <c r="E181" s="687"/>
      <c r="F181" s="685"/>
      <c r="G181" s="606"/>
      <c r="H181" s="606">
        <f t="shared" si="10"/>
        <v>0</v>
      </c>
      <c r="J181" s="378"/>
      <c r="K181" s="378"/>
    </row>
    <row r="182" spans="1:14" ht="21" customHeight="1">
      <c r="A182" s="713"/>
      <c r="B182" s="686" t="s">
        <v>757</v>
      </c>
      <c r="C182" s="682"/>
      <c r="D182" s="209"/>
      <c r="E182" s="687" t="s">
        <v>720</v>
      </c>
      <c r="F182" s="685">
        <v>33.299999999999997</v>
      </c>
      <c r="G182" s="606">
        <v>210</v>
      </c>
      <c r="H182" s="606">
        <f t="shared" si="10"/>
        <v>6993</v>
      </c>
      <c r="J182" s="378"/>
      <c r="K182" s="378"/>
      <c r="N182" s="726" t="s">
        <v>945</v>
      </c>
    </row>
    <row r="183" spans="1:14" ht="21" customHeight="1">
      <c r="A183" s="713"/>
      <c r="B183" s="686" t="s">
        <v>711</v>
      </c>
      <c r="C183" s="209" t="s">
        <v>715</v>
      </c>
      <c r="D183" s="209"/>
      <c r="E183" s="687" t="s">
        <v>720</v>
      </c>
      <c r="F183" s="685">
        <v>33.299999999999997</v>
      </c>
      <c r="G183" s="606">
        <v>160</v>
      </c>
      <c r="H183" s="606">
        <f t="shared" si="10"/>
        <v>5328</v>
      </c>
      <c r="J183" s="378"/>
      <c r="K183" s="378"/>
      <c r="N183" s="730" t="s">
        <v>598</v>
      </c>
    </row>
    <row r="184" spans="1:14" ht="21" customHeight="1">
      <c r="A184" s="713"/>
      <c r="B184" s="686" t="s">
        <v>770</v>
      </c>
      <c r="C184" s="209" t="s">
        <v>747</v>
      </c>
      <c r="D184" s="209"/>
      <c r="E184" s="687" t="s">
        <v>720</v>
      </c>
      <c r="F184" s="685">
        <v>33.299999999999997</v>
      </c>
      <c r="G184" s="606">
        <v>3600</v>
      </c>
      <c r="H184" s="606">
        <f t="shared" si="10"/>
        <v>119880</v>
      </c>
      <c r="J184" s="378"/>
      <c r="K184" s="378"/>
      <c r="N184" s="726" t="s">
        <v>937</v>
      </c>
    </row>
    <row r="185" spans="1:14" ht="21" customHeight="1">
      <c r="A185" s="713"/>
      <c r="B185" s="686" t="s">
        <v>723</v>
      </c>
      <c r="C185" s="682" t="s">
        <v>916</v>
      </c>
      <c r="D185" s="209"/>
      <c r="E185" s="687" t="s">
        <v>720</v>
      </c>
      <c r="F185" s="685">
        <v>33.299999999999997</v>
      </c>
      <c r="G185" s="606">
        <v>1120</v>
      </c>
      <c r="H185" s="606">
        <f t="shared" si="10"/>
        <v>37296</v>
      </c>
      <c r="J185" s="378"/>
      <c r="K185" s="378"/>
      <c r="N185" s="726" t="s">
        <v>949</v>
      </c>
    </row>
    <row r="186" spans="1:14" ht="21" customHeight="1">
      <c r="A186" s="713"/>
      <c r="B186" s="209" t="s">
        <v>771</v>
      </c>
      <c r="C186" s="518" t="s">
        <v>772</v>
      </c>
      <c r="D186" s="518"/>
      <c r="E186" s="713" t="s">
        <v>720</v>
      </c>
      <c r="F186" s="685">
        <v>33.299999999999997</v>
      </c>
      <c r="G186" s="606">
        <v>4500</v>
      </c>
      <c r="H186" s="606">
        <f t="shared" si="10"/>
        <v>149850</v>
      </c>
      <c r="J186" s="378"/>
      <c r="K186" s="378"/>
      <c r="N186" s="726" t="s">
        <v>937</v>
      </c>
    </row>
    <row r="187" spans="1:14" ht="21" customHeight="1">
      <c r="A187" s="713" t="s">
        <v>528</v>
      </c>
      <c r="B187" s="686" t="s">
        <v>774</v>
      </c>
      <c r="C187" s="675"/>
      <c r="D187" s="675"/>
      <c r="E187" s="713"/>
      <c r="F187" s="685"/>
      <c r="G187" s="606"/>
      <c r="H187" s="606">
        <f t="shared" si="10"/>
        <v>0</v>
      </c>
      <c r="J187" s="378"/>
      <c r="K187" s="378"/>
    </row>
    <row r="188" spans="1:14" ht="21" customHeight="1">
      <c r="A188" s="713"/>
      <c r="B188" s="675" t="s">
        <v>758</v>
      </c>
      <c r="C188" s="675"/>
      <c r="D188" s="675"/>
      <c r="E188" s="713" t="s">
        <v>720</v>
      </c>
      <c r="F188" s="685">
        <v>5</v>
      </c>
      <c r="G188" s="606">
        <v>1600</v>
      </c>
      <c r="H188" s="606">
        <f t="shared" si="10"/>
        <v>8000</v>
      </c>
      <c r="J188" s="378"/>
      <c r="K188" s="378"/>
      <c r="N188" s="726" t="s">
        <v>937</v>
      </c>
    </row>
    <row r="189" spans="1:14" ht="21" customHeight="1">
      <c r="A189" s="713"/>
      <c r="B189" s="675" t="s">
        <v>763</v>
      </c>
      <c r="C189" s="952" t="s">
        <v>954</v>
      </c>
      <c r="D189" s="952"/>
      <c r="E189" s="713" t="s">
        <v>720</v>
      </c>
      <c r="F189" s="685">
        <v>5</v>
      </c>
      <c r="G189" s="606">
        <v>2170</v>
      </c>
      <c r="H189" s="606">
        <f t="shared" si="10"/>
        <v>10850</v>
      </c>
      <c r="J189" s="378"/>
      <c r="K189" s="378"/>
      <c r="N189" s="726" t="s">
        <v>955</v>
      </c>
    </row>
    <row r="190" spans="1:14" ht="21" customHeight="1">
      <c r="A190" s="713"/>
      <c r="B190" s="675" t="s">
        <v>762</v>
      </c>
      <c r="C190" s="952" t="s">
        <v>920</v>
      </c>
      <c r="D190" s="952"/>
      <c r="E190" s="713" t="s">
        <v>720</v>
      </c>
      <c r="F190" s="685">
        <v>5</v>
      </c>
      <c r="G190" s="606">
        <v>1510</v>
      </c>
      <c r="H190" s="606">
        <f t="shared" si="10"/>
        <v>7550</v>
      </c>
      <c r="J190" s="378"/>
      <c r="K190" s="378"/>
      <c r="N190" s="726" t="s">
        <v>951</v>
      </c>
    </row>
    <row r="191" spans="1:14" ht="21" customHeight="1">
      <c r="A191" s="713" t="s">
        <v>528</v>
      </c>
      <c r="B191" s="686" t="s">
        <v>775</v>
      </c>
      <c r="C191" s="675"/>
      <c r="D191" s="675"/>
      <c r="E191" s="713"/>
      <c r="F191" s="685"/>
      <c r="G191" s="606"/>
      <c r="H191" s="606">
        <f t="shared" si="10"/>
        <v>0</v>
      </c>
      <c r="J191" s="378"/>
      <c r="K191" s="378"/>
    </row>
    <row r="192" spans="1:14" ht="21" customHeight="1">
      <c r="A192" s="713"/>
      <c r="B192" s="675" t="s">
        <v>776</v>
      </c>
      <c r="C192" s="518" t="s">
        <v>921</v>
      </c>
      <c r="D192" s="518"/>
      <c r="E192" s="713" t="s">
        <v>743</v>
      </c>
      <c r="F192" s="685">
        <v>2</v>
      </c>
      <c r="G192" s="606">
        <v>45000</v>
      </c>
      <c r="H192" s="606">
        <f t="shared" si="10"/>
        <v>90000</v>
      </c>
      <c r="J192" s="378"/>
      <c r="K192" s="378"/>
      <c r="N192" s="726" t="s">
        <v>937</v>
      </c>
    </row>
    <row r="193" spans="1:16" ht="21" customHeight="1">
      <c r="A193" s="713"/>
      <c r="B193" s="690" t="s">
        <v>777</v>
      </c>
      <c r="C193" s="675" t="s">
        <v>778</v>
      </c>
      <c r="D193" s="675"/>
      <c r="E193" s="713" t="s">
        <v>719</v>
      </c>
      <c r="F193" s="685">
        <v>54.7</v>
      </c>
      <c r="G193" s="606">
        <v>13800</v>
      </c>
      <c r="H193" s="606">
        <f>ROUND(F193*G193,0)</f>
        <v>754860</v>
      </c>
      <c r="J193" s="378"/>
      <c r="K193" s="378"/>
      <c r="N193" s="726" t="s">
        <v>948</v>
      </c>
    </row>
    <row r="194" spans="1:16" ht="21" customHeight="1">
      <c r="A194" s="713"/>
      <c r="B194" s="735" t="s">
        <v>206</v>
      </c>
      <c r="C194" s="675"/>
      <c r="D194" s="675"/>
      <c r="E194" s="735"/>
      <c r="F194" s="685"/>
      <c r="G194" s="606"/>
      <c r="H194" s="606">
        <f>SUM(H149:H193)</f>
        <v>18294686</v>
      </c>
      <c r="J194" s="378"/>
      <c r="K194" s="378"/>
    </row>
    <row r="195" spans="1:16" ht="21" customHeight="1">
      <c r="A195" s="735">
        <v>4</v>
      </c>
      <c r="B195" s="675" t="s">
        <v>779</v>
      </c>
      <c r="C195" s="675"/>
      <c r="D195" s="675"/>
      <c r="E195" s="735"/>
      <c r="F195" s="685"/>
      <c r="G195" s="606"/>
      <c r="H195" s="606"/>
      <c r="J195" s="378"/>
      <c r="K195" s="378"/>
    </row>
    <row r="196" spans="1:16" ht="21" customHeight="1">
      <c r="A196" s="735" t="s">
        <v>721</v>
      </c>
      <c r="B196" s="686" t="s">
        <v>989</v>
      </c>
      <c r="C196" s="675"/>
      <c r="D196" s="675"/>
      <c r="E196" s="735"/>
      <c r="F196" s="685"/>
      <c r="G196" s="606"/>
      <c r="H196" s="606">
        <f t="shared" ref="H196" si="11">ROUND(F196*G196,0)</f>
        <v>0</v>
      </c>
      <c r="J196" s="378"/>
      <c r="K196" s="378"/>
      <c r="M196" s="726"/>
      <c r="N196" s="726"/>
    </row>
    <row r="197" spans="1:16" ht="21" customHeight="1">
      <c r="A197" s="735"/>
      <c r="B197" s="733" t="s">
        <v>838</v>
      </c>
      <c r="C197" s="675" t="s">
        <v>824</v>
      </c>
      <c r="D197" s="675"/>
      <c r="E197" s="735" t="s">
        <v>640</v>
      </c>
      <c r="F197" s="685">
        <v>437</v>
      </c>
      <c r="G197" s="606">
        <v>620</v>
      </c>
      <c r="H197" s="606">
        <f>ROUND(F197*G197,0)</f>
        <v>270940</v>
      </c>
      <c r="J197" s="378"/>
      <c r="K197" s="378"/>
      <c r="M197" s="726"/>
      <c r="N197" s="726" t="s">
        <v>980</v>
      </c>
    </row>
    <row r="198" spans="1:16" s="726" customFormat="1" ht="21" customHeight="1">
      <c r="A198" s="735" t="s">
        <v>990</v>
      </c>
      <c r="B198" s="686" t="s">
        <v>991</v>
      </c>
      <c r="C198" s="675"/>
      <c r="D198" s="675"/>
      <c r="E198" s="735"/>
      <c r="F198" s="685"/>
      <c r="G198" s="606"/>
      <c r="H198" s="606"/>
      <c r="I198" s="378"/>
      <c r="J198" s="378"/>
      <c r="K198" s="378"/>
      <c r="L198" s="378"/>
    </row>
    <row r="199" spans="1:16" ht="21" customHeight="1">
      <c r="A199" s="735"/>
      <c r="B199" s="675" t="s">
        <v>780</v>
      </c>
      <c r="C199" s="951" t="s">
        <v>781</v>
      </c>
      <c r="D199" s="951"/>
      <c r="E199" s="735" t="s">
        <v>719</v>
      </c>
      <c r="F199" s="685">
        <v>324</v>
      </c>
      <c r="G199" s="606">
        <v>470</v>
      </c>
      <c r="H199" s="606">
        <f>ROUND(F199*G199,0)</f>
        <v>152280</v>
      </c>
      <c r="J199" s="378"/>
      <c r="K199" s="378"/>
      <c r="M199" s="726"/>
      <c r="N199" s="726" t="s">
        <v>956</v>
      </c>
    </row>
    <row r="200" spans="1:16" ht="21" customHeight="1">
      <c r="A200" s="735"/>
      <c r="B200" s="675" t="s">
        <v>728</v>
      </c>
      <c r="C200" s="951" t="s">
        <v>782</v>
      </c>
      <c r="D200" s="951"/>
      <c r="E200" s="735" t="s">
        <v>719</v>
      </c>
      <c r="F200" s="685">
        <v>200</v>
      </c>
      <c r="G200" s="606">
        <v>580</v>
      </c>
      <c r="H200" s="606">
        <f>ROUND(F200*G200,0)</f>
        <v>116000</v>
      </c>
      <c r="J200" s="378"/>
      <c r="K200" s="378"/>
      <c r="M200" s="726"/>
      <c r="N200" s="726" t="s">
        <v>948</v>
      </c>
    </row>
    <row r="201" spans="1:16" ht="21" customHeight="1">
      <c r="A201" s="735"/>
      <c r="B201" s="675" t="s">
        <v>728</v>
      </c>
      <c r="C201" s="951" t="s">
        <v>783</v>
      </c>
      <c r="D201" s="951"/>
      <c r="E201" s="735" t="s">
        <v>719</v>
      </c>
      <c r="F201" s="685">
        <v>52.8</v>
      </c>
      <c r="G201" s="606">
        <v>700</v>
      </c>
      <c r="H201" s="606">
        <f>ROUND(F201*G201,0)</f>
        <v>36960</v>
      </c>
      <c r="J201" s="378"/>
      <c r="K201" s="378"/>
      <c r="N201" s="726" t="s">
        <v>948</v>
      </c>
    </row>
    <row r="202" spans="1:16" ht="21" customHeight="1">
      <c r="A202" s="735"/>
      <c r="B202" s="675" t="s">
        <v>728</v>
      </c>
      <c r="C202" s="951" t="s">
        <v>784</v>
      </c>
      <c r="D202" s="951"/>
      <c r="E202" s="735" t="s">
        <v>719</v>
      </c>
      <c r="F202" s="685">
        <v>1123</v>
      </c>
      <c r="G202" s="606">
        <v>400</v>
      </c>
      <c r="H202" s="606">
        <f>ROUND(F202*G202,0)</f>
        <v>449200</v>
      </c>
      <c r="J202" s="378"/>
      <c r="K202" s="378"/>
      <c r="N202" s="726" t="s">
        <v>948</v>
      </c>
    </row>
    <row r="203" spans="1:16" ht="21" customHeight="1">
      <c r="A203" s="713"/>
      <c r="B203" s="675" t="s">
        <v>728</v>
      </c>
      <c r="C203" s="951" t="s">
        <v>785</v>
      </c>
      <c r="D203" s="951"/>
      <c r="E203" s="713" t="s">
        <v>719</v>
      </c>
      <c r="F203" s="685">
        <v>59.5</v>
      </c>
      <c r="G203" s="606">
        <v>560</v>
      </c>
      <c r="H203" s="606">
        <f>ROUND(F203*G203,0)</f>
        <v>33320</v>
      </c>
      <c r="J203" s="378"/>
      <c r="K203" s="378"/>
      <c r="N203" s="726" t="s">
        <v>948</v>
      </c>
      <c r="O203" s="719" t="s">
        <v>795</v>
      </c>
    </row>
    <row r="204" spans="1:16" ht="21" customHeight="1">
      <c r="A204" s="713"/>
      <c r="B204" s="675"/>
      <c r="C204" s="675"/>
      <c r="D204" s="675"/>
      <c r="E204" s="713"/>
      <c r="F204" s="685"/>
      <c r="G204" s="606"/>
      <c r="H204" s="606"/>
      <c r="J204" s="378"/>
      <c r="K204" s="378"/>
      <c r="O204" s="950"/>
      <c r="P204" s="950"/>
    </row>
    <row r="205" spans="1:16" ht="21" customHeight="1">
      <c r="A205" s="713"/>
      <c r="B205" s="713"/>
      <c r="C205" s="675"/>
      <c r="D205" s="675"/>
      <c r="E205" s="713"/>
      <c r="F205" s="685"/>
      <c r="G205" s="606"/>
      <c r="H205" s="606"/>
      <c r="J205" s="378"/>
      <c r="K205" s="378"/>
    </row>
    <row r="206" spans="1:16" ht="21" customHeight="1">
      <c r="A206" s="713"/>
      <c r="B206" s="713" t="s">
        <v>206</v>
      </c>
      <c r="C206" s="675"/>
      <c r="D206" s="675"/>
      <c r="E206" s="713"/>
      <c r="F206" s="685"/>
      <c r="G206" s="606"/>
      <c r="H206" s="606">
        <f>SUM(H197:H203)</f>
        <v>1058700</v>
      </c>
      <c r="J206" s="378"/>
      <c r="K206" s="378"/>
    </row>
    <row r="207" spans="1:16" ht="21" customHeight="1">
      <c r="A207" s="713"/>
      <c r="B207" s="675"/>
      <c r="C207" s="675"/>
      <c r="D207" s="675"/>
      <c r="E207" s="713"/>
      <c r="F207" s="685"/>
      <c r="G207" s="606"/>
      <c r="H207" s="606"/>
      <c r="J207" s="378"/>
      <c r="K207" s="378"/>
    </row>
    <row r="208" spans="1:16" ht="21" customHeight="1">
      <c r="A208" s="713"/>
      <c r="B208" s="675"/>
      <c r="C208" s="675"/>
      <c r="D208" s="675"/>
      <c r="E208" s="713"/>
      <c r="F208" s="685"/>
      <c r="G208" s="606"/>
      <c r="H208" s="606"/>
      <c r="J208" s="378"/>
      <c r="K208" s="378"/>
    </row>
    <row r="209" spans="1:16" ht="21" customHeight="1">
      <c r="A209" s="713"/>
      <c r="B209" s="675"/>
      <c r="C209" s="675"/>
      <c r="D209" s="675"/>
      <c r="E209" s="713"/>
      <c r="F209" s="685"/>
      <c r="G209" s="606"/>
      <c r="H209" s="606"/>
      <c r="J209" s="378"/>
      <c r="K209" s="378"/>
      <c r="O209" s="1" t="s">
        <v>960</v>
      </c>
      <c r="P209" s="1" t="s">
        <v>962</v>
      </c>
    </row>
    <row r="210" spans="1:16" ht="21" customHeight="1">
      <c r="A210" s="713"/>
      <c r="B210" s="675"/>
      <c r="C210" s="518"/>
      <c r="D210" s="518"/>
      <c r="E210" s="713"/>
      <c r="F210" s="685"/>
      <c r="G210" s="606"/>
      <c r="H210" s="606"/>
      <c r="J210" s="378"/>
      <c r="K210" s="378"/>
    </row>
    <row r="211" spans="1:16" ht="21" customHeight="1">
      <c r="A211" s="713"/>
      <c r="B211" s="675"/>
      <c r="C211" s="675"/>
      <c r="D211" s="675"/>
      <c r="E211" s="713"/>
      <c r="F211" s="685"/>
      <c r="G211" s="606"/>
      <c r="H211" s="606"/>
      <c r="J211" s="378"/>
      <c r="K211" s="378"/>
    </row>
    <row r="212" spans="1:16" ht="21" customHeight="1">
      <c r="A212" s="713"/>
      <c r="B212" s="675"/>
      <c r="C212" s="675"/>
      <c r="D212" s="675"/>
      <c r="E212" s="713"/>
      <c r="F212" s="685"/>
      <c r="G212" s="606"/>
      <c r="H212" s="606"/>
      <c r="J212" s="378"/>
      <c r="K212" s="378"/>
    </row>
    <row r="213" spans="1:16" ht="21" customHeight="1">
      <c r="A213" s="713"/>
      <c r="B213" s="675"/>
      <c r="C213" s="675"/>
      <c r="D213" s="675"/>
      <c r="E213" s="713"/>
      <c r="F213" s="685"/>
      <c r="G213" s="606"/>
      <c r="H213" s="606"/>
      <c r="J213" s="378"/>
      <c r="K213" s="378"/>
    </row>
    <row r="214" spans="1:16" ht="21" customHeight="1">
      <c r="A214" s="713"/>
      <c r="B214" s="675"/>
      <c r="C214" s="675"/>
      <c r="D214" s="675"/>
      <c r="E214" s="713"/>
      <c r="F214" s="685"/>
      <c r="G214" s="606"/>
      <c r="H214" s="606"/>
      <c r="J214" s="378"/>
      <c r="K214" s="378"/>
    </row>
    <row r="215" spans="1:16" ht="21" customHeight="1">
      <c r="A215" s="713"/>
      <c r="B215" s="675"/>
      <c r="C215" s="675"/>
      <c r="D215" s="675"/>
      <c r="E215" s="713"/>
      <c r="F215" s="685"/>
      <c r="G215" s="606"/>
      <c r="H215" s="606"/>
      <c r="J215" s="378"/>
      <c r="K215" s="378"/>
    </row>
    <row r="216" spans="1:16" ht="21" customHeight="1">
      <c r="A216" s="713"/>
      <c r="B216" s="675"/>
      <c r="C216" s="518"/>
      <c r="D216" s="518"/>
      <c r="E216" s="713"/>
      <c r="F216" s="685"/>
      <c r="G216" s="606"/>
      <c r="H216" s="606">
        <f>ROUND(F216*G216,0)</f>
        <v>0</v>
      </c>
      <c r="J216" s="378"/>
      <c r="K216" s="378"/>
    </row>
    <row r="217" spans="1:16" ht="21" customHeight="1">
      <c r="A217" s="713"/>
      <c r="B217" s="675"/>
      <c r="C217" s="675"/>
      <c r="D217" s="675"/>
      <c r="E217" s="713"/>
      <c r="F217" s="685"/>
      <c r="G217" s="606"/>
      <c r="H217" s="606"/>
      <c r="J217" s="378"/>
      <c r="K217" s="378"/>
    </row>
    <row r="218" spans="1:16" ht="21" customHeight="1">
      <c r="A218" s="713"/>
      <c r="B218" s="675"/>
      <c r="C218" s="675"/>
      <c r="D218" s="675"/>
      <c r="E218" s="713"/>
      <c r="F218" s="685"/>
      <c r="G218" s="606"/>
      <c r="H218" s="606"/>
      <c r="J218" s="378"/>
      <c r="K218" s="378"/>
    </row>
    <row r="219" spans="1:16" ht="21" customHeight="1">
      <c r="A219" s="713">
        <v>5</v>
      </c>
      <c r="B219" s="675" t="s">
        <v>786</v>
      </c>
      <c r="C219" s="675"/>
      <c r="D219" s="675"/>
      <c r="E219" s="713"/>
      <c r="F219" s="685"/>
      <c r="G219" s="606"/>
      <c r="H219" s="606"/>
      <c r="J219" s="378"/>
      <c r="K219" s="378"/>
    </row>
    <row r="220" spans="1:16" ht="21" customHeight="1">
      <c r="A220" s="735" t="s">
        <v>721</v>
      </c>
      <c r="B220" s="686" t="s">
        <v>839</v>
      </c>
      <c r="C220" s="726"/>
      <c r="D220" s="726"/>
      <c r="E220" s="734"/>
      <c r="F220" s="493"/>
      <c r="G220" s="378"/>
      <c r="H220" s="606">
        <f t="shared" ref="H220:H221" si="12">ROUND(F220*G220,0)</f>
        <v>0</v>
      </c>
      <c r="J220" s="378"/>
      <c r="K220" s="378"/>
      <c r="M220" s="726"/>
      <c r="N220" s="726"/>
      <c r="O220" s="726" t="s">
        <v>984</v>
      </c>
    </row>
    <row r="221" spans="1:16" ht="21" customHeight="1">
      <c r="A221" s="726"/>
      <c r="B221" s="726" t="s">
        <v>840</v>
      </c>
      <c r="C221" s="968" t="s">
        <v>842</v>
      </c>
      <c r="D221" s="968"/>
      <c r="E221" s="734" t="s">
        <v>642</v>
      </c>
      <c r="F221" s="619">
        <v>1</v>
      </c>
      <c r="G221" s="378">
        <v>8000</v>
      </c>
      <c r="H221" s="606">
        <f t="shared" si="12"/>
        <v>8000</v>
      </c>
      <c r="J221" s="726"/>
      <c r="K221" s="726"/>
      <c r="M221" s="726"/>
      <c r="N221" s="726" t="s">
        <v>935</v>
      </c>
      <c r="O221" s="726"/>
    </row>
    <row r="222" spans="1:16" ht="21" customHeight="1">
      <c r="A222" s="726"/>
      <c r="B222" s="726" t="s">
        <v>841</v>
      </c>
      <c r="C222" s="969" t="s">
        <v>843</v>
      </c>
      <c r="D222" s="969"/>
      <c r="E222" s="734" t="s">
        <v>642</v>
      </c>
      <c r="F222" s="619">
        <v>1</v>
      </c>
      <c r="G222" s="378">
        <v>20000</v>
      </c>
      <c r="H222" s="606">
        <f>ROUND(F222*G222,0)</f>
        <v>20000</v>
      </c>
      <c r="J222" s="726"/>
      <c r="K222" s="726"/>
      <c r="M222" s="726"/>
      <c r="N222" s="726" t="s">
        <v>329</v>
      </c>
      <c r="O222" s="726"/>
    </row>
    <row r="223" spans="1:16" ht="21" customHeight="1">
      <c r="A223" s="713" t="s">
        <v>721</v>
      </c>
      <c r="B223" s="675" t="s">
        <v>788</v>
      </c>
      <c r="C223" s="518"/>
      <c r="D223" s="518"/>
      <c r="E223" s="713"/>
      <c r="F223" s="685"/>
      <c r="G223" s="606"/>
      <c r="H223" s="606"/>
      <c r="J223" s="378"/>
      <c r="K223" s="378"/>
    </row>
    <row r="224" spans="1:16" ht="21" customHeight="1">
      <c r="A224" s="713"/>
      <c r="B224" s="675" t="s">
        <v>787</v>
      </c>
      <c r="C224" s="518" t="s">
        <v>957</v>
      </c>
      <c r="D224" s="518"/>
      <c r="E224" s="713" t="s">
        <v>743</v>
      </c>
      <c r="F224" s="685">
        <v>1</v>
      </c>
      <c r="G224" s="606">
        <v>72000</v>
      </c>
      <c r="H224" s="606">
        <f>ROUND(F224*G224,0)</f>
        <v>72000</v>
      </c>
      <c r="J224" s="378"/>
      <c r="K224" s="378"/>
      <c r="N224" s="726" t="s">
        <v>935</v>
      </c>
    </row>
    <row r="225" spans="1:14" ht="21" customHeight="1">
      <c r="A225" s="713" t="s">
        <v>721</v>
      </c>
      <c r="B225" s="675" t="s">
        <v>789</v>
      </c>
      <c r="C225" s="675"/>
      <c r="D225" s="675"/>
      <c r="E225" s="713"/>
      <c r="F225" s="685"/>
      <c r="G225" s="606"/>
      <c r="H225" s="606">
        <f t="shared" ref="H225:H254" si="13">ROUND(F225*G225,0)</f>
        <v>0</v>
      </c>
      <c r="J225" s="378"/>
      <c r="K225" s="378"/>
      <c r="N225" s="730"/>
    </row>
    <row r="226" spans="1:14" ht="21" customHeight="1">
      <c r="A226" s="713"/>
      <c r="B226" s="675" t="s">
        <v>711</v>
      </c>
      <c r="C226" s="675" t="s">
        <v>715</v>
      </c>
      <c r="D226" s="675"/>
      <c r="E226" s="713" t="s">
        <v>720</v>
      </c>
      <c r="F226" s="685">
        <v>3.7</v>
      </c>
      <c r="G226" s="606">
        <v>160</v>
      </c>
      <c r="H226" s="606">
        <f t="shared" si="13"/>
        <v>592</v>
      </c>
      <c r="J226" s="378"/>
      <c r="K226" s="378"/>
      <c r="N226" s="730" t="s">
        <v>598</v>
      </c>
    </row>
    <row r="227" spans="1:14" ht="21" customHeight="1">
      <c r="A227" s="713"/>
      <c r="B227" s="675" t="s">
        <v>790</v>
      </c>
      <c r="C227" s="518" t="s">
        <v>794</v>
      </c>
      <c r="D227" s="518"/>
      <c r="E227" s="713" t="s">
        <v>720</v>
      </c>
      <c r="F227" s="685">
        <v>3.7</v>
      </c>
      <c r="G227" s="606">
        <v>110</v>
      </c>
      <c r="H227" s="606">
        <f t="shared" si="13"/>
        <v>407</v>
      </c>
      <c r="J227" s="378"/>
      <c r="K227" s="378"/>
      <c r="N227" s="1" t="s">
        <v>958</v>
      </c>
    </row>
    <row r="228" spans="1:14" ht="21" customHeight="1">
      <c r="A228" s="713"/>
      <c r="B228" s="209" t="s">
        <v>791</v>
      </c>
      <c r="C228" s="970" t="s">
        <v>993</v>
      </c>
      <c r="D228" s="970"/>
      <c r="E228" s="713" t="s">
        <v>720</v>
      </c>
      <c r="F228" s="685">
        <v>3.7</v>
      </c>
      <c r="G228" s="606">
        <v>990</v>
      </c>
      <c r="H228" s="606">
        <f t="shared" si="13"/>
        <v>3663</v>
      </c>
      <c r="J228" s="378"/>
      <c r="K228" s="378"/>
      <c r="N228" s="1" t="s">
        <v>959</v>
      </c>
    </row>
    <row r="229" spans="1:14" ht="21" customHeight="1">
      <c r="A229" s="713"/>
      <c r="B229" s="675" t="s">
        <v>792</v>
      </c>
      <c r="C229" s="675" t="s">
        <v>793</v>
      </c>
      <c r="D229" s="675"/>
      <c r="E229" s="713" t="s">
        <v>720</v>
      </c>
      <c r="F229" s="685">
        <v>3.7</v>
      </c>
      <c r="G229" s="606">
        <v>3240</v>
      </c>
      <c r="H229" s="606">
        <f t="shared" si="13"/>
        <v>11988</v>
      </c>
      <c r="J229" s="378"/>
      <c r="K229" s="378"/>
      <c r="N229" s="1" t="s">
        <v>961</v>
      </c>
    </row>
    <row r="230" spans="1:14" ht="21" customHeight="1">
      <c r="A230" s="713" t="s">
        <v>721</v>
      </c>
      <c r="B230" s="675" t="s">
        <v>775</v>
      </c>
      <c r="C230" s="715"/>
      <c r="D230" s="715"/>
      <c r="E230" s="713"/>
      <c r="F230" s="685"/>
      <c r="G230" s="606"/>
      <c r="H230" s="606">
        <f t="shared" si="13"/>
        <v>0</v>
      </c>
      <c r="J230" s="378"/>
      <c r="K230" s="378"/>
    </row>
    <row r="231" spans="1:14" ht="21" customHeight="1">
      <c r="A231" s="713"/>
      <c r="B231" s="209" t="s">
        <v>812</v>
      </c>
      <c r="C231" s="675" t="s">
        <v>796</v>
      </c>
      <c r="D231" s="675"/>
      <c r="E231" s="713" t="s">
        <v>743</v>
      </c>
      <c r="F231" s="685">
        <v>1</v>
      </c>
      <c r="G231" s="606">
        <v>5000</v>
      </c>
      <c r="H231" s="606">
        <f t="shared" si="13"/>
        <v>5000</v>
      </c>
      <c r="J231" s="378"/>
      <c r="K231" s="378"/>
      <c r="N231" s="726" t="s">
        <v>935</v>
      </c>
    </row>
    <row r="232" spans="1:14" ht="21" customHeight="1">
      <c r="A232" s="713"/>
      <c r="B232" s="209" t="s">
        <v>728</v>
      </c>
      <c r="C232" s="675" t="s">
        <v>797</v>
      </c>
      <c r="D232" s="675"/>
      <c r="E232" s="713" t="s">
        <v>743</v>
      </c>
      <c r="F232" s="685">
        <v>1</v>
      </c>
      <c r="G232" s="606">
        <v>3000</v>
      </c>
      <c r="H232" s="606">
        <f t="shared" si="13"/>
        <v>3000</v>
      </c>
      <c r="J232" s="378"/>
      <c r="K232" s="378"/>
      <c r="N232" s="726" t="s">
        <v>329</v>
      </c>
    </row>
    <row r="233" spans="1:14" ht="21" customHeight="1">
      <c r="A233" s="713"/>
      <c r="B233" s="209" t="s">
        <v>811</v>
      </c>
      <c r="C233" s="951" t="s">
        <v>798</v>
      </c>
      <c r="D233" s="951"/>
      <c r="E233" s="713" t="s">
        <v>743</v>
      </c>
      <c r="F233" s="685">
        <v>3</v>
      </c>
      <c r="G233" s="606">
        <v>16000</v>
      </c>
      <c r="H233" s="606">
        <f t="shared" si="13"/>
        <v>48000</v>
      </c>
      <c r="J233" s="378"/>
      <c r="K233" s="378"/>
      <c r="N233" s="726" t="s">
        <v>329</v>
      </c>
    </row>
    <row r="234" spans="1:14" ht="21" customHeight="1">
      <c r="A234" s="713"/>
      <c r="B234" s="675" t="s">
        <v>728</v>
      </c>
      <c r="C234" s="951" t="s">
        <v>799</v>
      </c>
      <c r="D234" s="951"/>
      <c r="E234" s="713" t="s">
        <v>743</v>
      </c>
      <c r="F234" s="685">
        <v>2</v>
      </c>
      <c r="G234" s="606">
        <v>16000</v>
      </c>
      <c r="H234" s="606">
        <f t="shared" si="13"/>
        <v>32000</v>
      </c>
      <c r="J234" s="378"/>
      <c r="K234" s="378"/>
      <c r="N234" s="726" t="s">
        <v>329</v>
      </c>
    </row>
    <row r="235" spans="1:14" ht="21" customHeight="1">
      <c r="A235" s="713"/>
      <c r="B235" s="675" t="s">
        <v>728</v>
      </c>
      <c r="C235" s="951" t="s">
        <v>800</v>
      </c>
      <c r="D235" s="951"/>
      <c r="E235" s="713" t="s">
        <v>743</v>
      </c>
      <c r="F235" s="685">
        <v>1</v>
      </c>
      <c r="G235" s="606">
        <v>16000</v>
      </c>
      <c r="H235" s="606">
        <f t="shared" si="13"/>
        <v>16000</v>
      </c>
      <c r="J235" s="378"/>
      <c r="K235" s="378"/>
      <c r="N235" s="726" t="s">
        <v>329</v>
      </c>
    </row>
    <row r="236" spans="1:14" ht="21" customHeight="1">
      <c r="A236" s="713"/>
      <c r="B236" s="675" t="s">
        <v>801</v>
      </c>
      <c r="C236" s="675" t="s">
        <v>802</v>
      </c>
      <c r="D236" s="675"/>
      <c r="E236" s="713" t="s">
        <v>743</v>
      </c>
      <c r="F236" s="685">
        <v>1</v>
      </c>
      <c r="G236" s="606">
        <v>104000</v>
      </c>
      <c r="H236" s="606">
        <f t="shared" si="13"/>
        <v>104000</v>
      </c>
      <c r="J236" s="378"/>
      <c r="K236" s="378"/>
      <c r="N236" s="726" t="s">
        <v>329</v>
      </c>
    </row>
    <row r="237" spans="1:14" ht="21" customHeight="1">
      <c r="A237" s="713"/>
      <c r="B237" s="209" t="s">
        <v>810</v>
      </c>
      <c r="C237" s="675" t="s">
        <v>803</v>
      </c>
      <c r="D237" s="675"/>
      <c r="E237" s="713" t="s">
        <v>743</v>
      </c>
      <c r="F237" s="685">
        <v>8</v>
      </c>
      <c r="G237" s="606">
        <v>7000</v>
      </c>
      <c r="H237" s="606">
        <f t="shared" si="13"/>
        <v>56000</v>
      </c>
      <c r="J237" s="378"/>
      <c r="K237" s="378"/>
      <c r="N237" s="726" t="s">
        <v>329</v>
      </c>
    </row>
    <row r="238" spans="1:14" ht="21" customHeight="1">
      <c r="A238" s="713"/>
      <c r="B238" s="209" t="s">
        <v>809</v>
      </c>
      <c r="C238" s="675" t="s">
        <v>803</v>
      </c>
      <c r="D238" s="675"/>
      <c r="E238" s="713" t="s">
        <v>743</v>
      </c>
      <c r="F238" s="685">
        <v>4</v>
      </c>
      <c r="G238" s="606">
        <v>7000</v>
      </c>
      <c r="H238" s="606">
        <f t="shared" si="13"/>
        <v>28000</v>
      </c>
      <c r="J238" s="378"/>
      <c r="K238" s="378"/>
      <c r="N238" s="726" t="s">
        <v>329</v>
      </c>
    </row>
    <row r="239" spans="1:14" ht="21" customHeight="1">
      <c r="A239" s="713"/>
      <c r="B239" s="209" t="s">
        <v>925</v>
      </c>
      <c r="C239" s="963" t="s">
        <v>804</v>
      </c>
      <c r="D239" s="964"/>
      <c r="E239" s="713" t="s">
        <v>743</v>
      </c>
      <c r="F239" s="685">
        <v>28</v>
      </c>
      <c r="G239" s="606">
        <v>2000</v>
      </c>
      <c r="H239" s="606">
        <f t="shared" si="13"/>
        <v>56000</v>
      </c>
      <c r="J239" s="378"/>
      <c r="K239" s="378"/>
      <c r="N239" s="726" t="s">
        <v>329</v>
      </c>
    </row>
    <row r="240" spans="1:14" ht="21" customHeight="1">
      <c r="A240" s="713"/>
      <c r="B240" s="209" t="s">
        <v>808</v>
      </c>
      <c r="C240" s="963" t="s">
        <v>805</v>
      </c>
      <c r="D240" s="964"/>
      <c r="E240" s="713" t="s">
        <v>743</v>
      </c>
      <c r="F240" s="685">
        <v>8</v>
      </c>
      <c r="G240" s="606">
        <v>4000</v>
      </c>
      <c r="H240" s="606">
        <f t="shared" si="13"/>
        <v>32000</v>
      </c>
      <c r="J240" s="378"/>
      <c r="K240" s="378"/>
      <c r="N240" s="726" t="s">
        <v>329</v>
      </c>
    </row>
    <row r="241" spans="1:22" ht="21" customHeight="1">
      <c r="A241" s="713"/>
      <c r="B241" s="209" t="s">
        <v>728</v>
      </c>
      <c r="C241" s="675" t="s">
        <v>924</v>
      </c>
      <c r="D241" s="675"/>
      <c r="E241" s="713" t="s">
        <v>743</v>
      </c>
      <c r="F241" s="685">
        <v>8</v>
      </c>
      <c r="G241" s="606">
        <v>4000</v>
      </c>
      <c r="H241" s="606">
        <f t="shared" si="13"/>
        <v>32000</v>
      </c>
      <c r="J241" s="378"/>
      <c r="K241" s="378"/>
      <c r="N241" s="726" t="s">
        <v>329</v>
      </c>
    </row>
    <row r="242" spans="1:22" ht="21" customHeight="1">
      <c r="A242" s="713"/>
      <c r="B242" s="720" t="s">
        <v>728</v>
      </c>
      <c r="C242" s="675" t="s">
        <v>923</v>
      </c>
      <c r="D242" s="675"/>
      <c r="E242" s="713" t="s">
        <v>743</v>
      </c>
      <c r="F242" s="685">
        <v>16</v>
      </c>
      <c r="G242" s="606">
        <v>5000</v>
      </c>
      <c r="H242" s="606">
        <f t="shared" si="13"/>
        <v>80000</v>
      </c>
      <c r="J242" s="378"/>
      <c r="K242" s="378"/>
      <c r="N242" s="726" t="s">
        <v>329</v>
      </c>
    </row>
    <row r="243" spans="1:22" ht="21" customHeight="1">
      <c r="A243" s="713"/>
      <c r="B243" s="720" t="s">
        <v>922</v>
      </c>
      <c r="C243" s="963" t="s">
        <v>806</v>
      </c>
      <c r="D243" s="964"/>
      <c r="E243" s="713" t="s">
        <v>743</v>
      </c>
      <c r="F243" s="685">
        <v>5</v>
      </c>
      <c r="G243" s="606">
        <v>6300</v>
      </c>
      <c r="H243" s="606">
        <f t="shared" si="13"/>
        <v>31500</v>
      </c>
      <c r="J243" s="378"/>
      <c r="K243" s="378"/>
      <c r="N243" s="726" t="s">
        <v>329</v>
      </c>
    </row>
    <row r="244" spans="1:22" ht="21" customHeight="1">
      <c r="A244" s="713"/>
      <c r="B244" s="720" t="s">
        <v>807</v>
      </c>
      <c r="C244" s="963" t="s">
        <v>804</v>
      </c>
      <c r="D244" s="964"/>
      <c r="E244" s="713" t="s">
        <v>743</v>
      </c>
      <c r="F244" s="685">
        <v>7</v>
      </c>
      <c r="G244" s="606">
        <v>2000</v>
      </c>
      <c r="H244" s="606">
        <f t="shared" si="13"/>
        <v>14000</v>
      </c>
      <c r="J244" s="378"/>
      <c r="K244" s="378"/>
      <c r="N244" s="726" t="s">
        <v>329</v>
      </c>
    </row>
    <row r="245" spans="1:22" ht="21" customHeight="1">
      <c r="A245" s="713"/>
      <c r="B245" s="209" t="s">
        <v>813</v>
      </c>
      <c r="C245" s="963" t="s">
        <v>814</v>
      </c>
      <c r="D245" s="964"/>
      <c r="E245" s="713" t="s">
        <v>743</v>
      </c>
      <c r="F245" s="685">
        <v>26</v>
      </c>
      <c r="G245" s="606">
        <v>3000</v>
      </c>
      <c r="H245" s="606">
        <f t="shared" si="13"/>
        <v>78000</v>
      </c>
      <c r="J245" s="378"/>
      <c r="K245" s="378"/>
      <c r="N245" s="726" t="s">
        <v>329</v>
      </c>
    </row>
    <row r="246" spans="1:22" ht="21" customHeight="1">
      <c r="A246" s="713"/>
      <c r="B246" s="686" t="s">
        <v>815</v>
      </c>
      <c r="C246" s="675" t="s">
        <v>816</v>
      </c>
      <c r="D246" s="675"/>
      <c r="E246" s="713" t="s">
        <v>743</v>
      </c>
      <c r="F246" s="685">
        <v>4</v>
      </c>
      <c r="G246" s="606">
        <v>6800</v>
      </c>
      <c r="H246" s="606">
        <f t="shared" si="13"/>
        <v>27200</v>
      </c>
      <c r="J246" s="378"/>
      <c r="K246" s="378"/>
      <c r="N246" s="726" t="s">
        <v>329</v>
      </c>
    </row>
    <row r="247" spans="1:22" ht="21" customHeight="1">
      <c r="A247" s="713"/>
      <c r="B247" s="686" t="s">
        <v>817</v>
      </c>
      <c r="C247" s="675" t="s">
        <v>818</v>
      </c>
      <c r="D247" s="675"/>
      <c r="E247" s="713" t="s">
        <v>743</v>
      </c>
      <c r="F247" s="685">
        <v>2</v>
      </c>
      <c r="G247" s="606">
        <v>15000</v>
      </c>
      <c r="H247" s="606">
        <f t="shared" si="13"/>
        <v>30000</v>
      </c>
      <c r="J247" s="378"/>
      <c r="K247" s="378"/>
      <c r="N247" s="726" t="s">
        <v>329</v>
      </c>
    </row>
    <row r="248" spans="1:22" ht="21" customHeight="1">
      <c r="A248" s="713"/>
      <c r="B248" s="686" t="s">
        <v>817</v>
      </c>
      <c r="C248" s="675"/>
      <c r="D248" s="675"/>
      <c r="E248" s="713" t="s">
        <v>743</v>
      </c>
      <c r="F248" s="685">
        <v>1</v>
      </c>
      <c r="G248" s="606">
        <v>18400</v>
      </c>
      <c r="H248" s="606">
        <f t="shared" si="13"/>
        <v>18400</v>
      </c>
      <c r="J248" s="378"/>
      <c r="K248" s="378"/>
      <c r="N248" s="726" t="s">
        <v>329</v>
      </c>
    </row>
    <row r="249" spans="1:22" ht="21" customHeight="1">
      <c r="A249" s="713"/>
      <c r="B249" s="209" t="s">
        <v>819</v>
      </c>
      <c r="C249" s="675"/>
      <c r="D249" s="675"/>
      <c r="E249" s="713" t="s">
        <v>743</v>
      </c>
      <c r="F249" s="685">
        <v>4</v>
      </c>
      <c r="G249" s="606">
        <v>1400</v>
      </c>
      <c r="H249" s="606">
        <f t="shared" si="13"/>
        <v>5600</v>
      </c>
      <c r="J249" s="378"/>
      <c r="K249" s="378"/>
      <c r="N249" s="726" t="s">
        <v>329</v>
      </c>
    </row>
    <row r="250" spans="1:22" ht="21" customHeight="1">
      <c r="A250" s="713"/>
      <c r="B250" s="209" t="s">
        <v>820</v>
      </c>
      <c r="C250" s="675"/>
      <c r="D250" s="675"/>
      <c r="E250" s="713" t="s">
        <v>743</v>
      </c>
      <c r="F250" s="685">
        <v>8</v>
      </c>
      <c r="G250" s="606">
        <v>2300</v>
      </c>
      <c r="H250" s="606">
        <f t="shared" si="13"/>
        <v>18400</v>
      </c>
      <c r="J250" s="378"/>
      <c r="K250" s="378"/>
      <c r="N250" s="726" t="s">
        <v>329</v>
      </c>
      <c r="P250" s="759" t="s">
        <v>1039</v>
      </c>
      <c r="Q250" s="949" t="s">
        <v>1040</v>
      </c>
      <c r="R250" s="949"/>
      <c r="S250" s="761" t="s">
        <v>642</v>
      </c>
      <c r="T250" s="685">
        <v>33</v>
      </c>
      <c r="U250" s="606">
        <v>16000</v>
      </c>
      <c r="V250" s="606">
        <f t="shared" ref="V250" si="14">ROUND(T250*U250,0)</f>
        <v>528000</v>
      </c>
    </row>
    <row r="251" spans="1:22" ht="21" customHeight="1">
      <c r="A251" s="713"/>
      <c r="B251" s="209" t="s">
        <v>821</v>
      </c>
      <c r="C251" s="675"/>
      <c r="D251" s="675"/>
      <c r="E251" s="713" t="s">
        <v>743</v>
      </c>
      <c r="F251" s="685">
        <v>4</v>
      </c>
      <c r="G251" s="606">
        <v>5800</v>
      </c>
      <c r="H251" s="606">
        <f t="shared" si="13"/>
        <v>23200</v>
      </c>
      <c r="J251" s="378"/>
      <c r="K251" s="378"/>
      <c r="N251" s="726" t="s">
        <v>329</v>
      </c>
    </row>
    <row r="252" spans="1:22" ht="21" customHeight="1">
      <c r="A252" s="713"/>
      <c r="B252" s="209" t="s">
        <v>822</v>
      </c>
      <c r="C252" s="675"/>
      <c r="D252" s="675"/>
      <c r="E252" s="713" t="s">
        <v>743</v>
      </c>
      <c r="F252" s="685">
        <v>2</v>
      </c>
      <c r="G252" s="606">
        <v>3200</v>
      </c>
      <c r="H252" s="606">
        <f t="shared" si="13"/>
        <v>6400</v>
      </c>
      <c r="J252" s="378"/>
      <c r="K252" s="378"/>
      <c r="N252" s="726" t="s">
        <v>329</v>
      </c>
      <c r="O252" s="1" t="s">
        <v>680</v>
      </c>
    </row>
    <row r="253" spans="1:22" ht="21" customHeight="1">
      <c r="A253" s="713"/>
      <c r="B253" s="209" t="s">
        <v>823</v>
      </c>
      <c r="C253" s="675"/>
      <c r="D253" s="675"/>
      <c r="E253" s="713" t="s">
        <v>743</v>
      </c>
      <c r="F253" s="685">
        <v>5</v>
      </c>
      <c r="G253" s="606">
        <v>4300</v>
      </c>
      <c r="H253" s="606">
        <f t="shared" si="13"/>
        <v>21500</v>
      </c>
      <c r="J253" s="378"/>
      <c r="K253" s="378"/>
      <c r="N253" s="726" t="s">
        <v>329</v>
      </c>
      <c r="P253" s="720" t="s">
        <v>130</v>
      </c>
      <c r="Q253" s="675"/>
      <c r="R253" s="675"/>
      <c r="S253" s="713"/>
      <c r="T253" s="685"/>
    </row>
    <row r="254" spans="1:22" ht="21" customHeight="1">
      <c r="A254" s="713"/>
      <c r="B254" s="209" t="s">
        <v>1039</v>
      </c>
      <c r="C254" s="949" t="s">
        <v>1041</v>
      </c>
      <c r="D254" s="949"/>
      <c r="E254" s="761" t="s">
        <v>642</v>
      </c>
      <c r="F254" s="685">
        <v>33</v>
      </c>
      <c r="G254" s="606">
        <v>16000</v>
      </c>
      <c r="H254" s="606">
        <f t="shared" si="13"/>
        <v>528000</v>
      </c>
      <c r="J254" s="378"/>
      <c r="K254" s="378"/>
      <c r="N254" s="726" t="s">
        <v>329</v>
      </c>
      <c r="P254" s="686" t="s">
        <v>630</v>
      </c>
      <c r="Q254" s="209" t="s">
        <v>631</v>
      </c>
      <c r="R254" s="209" t="s">
        <v>632</v>
      </c>
      <c r="S254" s="713"/>
      <c r="T254" s="685"/>
    </row>
    <row r="255" spans="1:22" ht="21" customHeight="1">
      <c r="A255" s="713"/>
      <c r="B255" s="209"/>
      <c r="C255" s="675"/>
      <c r="D255" s="675"/>
      <c r="E255" s="713"/>
      <c r="F255" s="685"/>
      <c r="G255" s="606"/>
      <c r="H255" s="606">
        <f t="shared" ref="H255:H265" si="15">ROUND(F255*G255,0)</f>
        <v>0</v>
      </c>
      <c r="J255" s="378"/>
      <c r="K255" s="378"/>
      <c r="P255" s="686" t="s">
        <v>634</v>
      </c>
      <c r="Q255" s="209" t="s">
        <v>631</v>
      </c>
      <c r="R255" s="209" t="s">
        <v>635</v>
      </c>
      <c r="S255" s="713"/>
      <c r="T255" s="685"/>
    </row>
    <row r="256" spans="1:22" ht="21" customHeight="1">
      <c r="A256" s="713"/>
      <c r="B256" s="209"/>
      <c r="C256" s="675"/>
      <c r="D256" s="675"/>
      <c r="E256" s="713"/>
      <c r="F256" s="685"/>
      <c r="G256" s="606"/>
      <c r="H256" s="606">
        <f t="shared" si="15"/>
        <v>0</v>
      </c>
      <c r="J256" s="378"/>
      <c r="K256" s="378"/>
      <c r="O256" s="713">
        <v>6</v>
      </c>
      <c r="P256" s="209"/>
      <c r="Q256" s="675"/>
      <c r="R256" s="675"/>
      <c r="S256" s="713"/>
      <c r="T256" s="685"/>
    </row>
    <row r="257" spans="1:20" ht="21" customHeight="1">
      <c r="A257" s="713"/>
      <c r="B257" s="209"/>
      <c r="C257" s="675"/>
      <c r="D257" s="675"/>
      <c r="E257" s="713"/>
      <c r="F257" s="685"/>
      <c r="G257" s="606"/>
      <c r="H257" s="606">
        <f t="shared" si="15"/>
        <v>0</v>
      </c>
      <c r="J257" s="378"/>
      <c r="K257" s="378"/>
      <c r="O257" s="713"/>
      <c r="P257" s="686" t="s">
        <v>215</v>
      </c>
      <c r="Q257" s="675"/>
      <c r="R257" s="675"/>
      <c r="S257" s="713"/>
      <c r="T257" s="685"/>
    </row>
    <row r="258" spans="1:20" ht="21" customHeight="1">
      <c r="A258" s="713"/>
      <c r="B258" s="209"/>
      <c r="C258" s="675"/>
      <c r="D258" s="675"/>
      <c r="E258" s="713"/>
      <c r="F258" s="685"/>
      <c r="G258" s="606"/>
      <c r="H258" s="606">
        <f t="shared" si="15"/>
        <v>0</v>
      </c>
      <c r="J258" s="378"/>
      <c r="K258" s="378"/>
      <c r="O258" s="713"/>
      <c r="P258" s="686"/>
      <c r="Q258" s="675"/>
      <c r="R258" s="675"/>
      <c r="S258" s="713"/>
      <c r="T258" s="685"/>
    </row>
    <row r="259" spans="1:20" ht="21" customHeight="1">
      <c r="A259" s="713"/>
      <c r="B259" s="720"/>
      <c r="C259" s="675"/>
      <c r="D259" s="675"/>
      <c r="E259" s="713"/>
      <c r="F259" s="685"/>
      <c r="G259" s="606"/>
      <c r="H259" s="606">
        <f t="shared" si="15"/>
        <v>0</v>
      </c>
      <c r="J259" s="378"/>
      <c r="K259" s="378"/>
      <c r="O259" s="713"/>
      <c r="P259" s="686" t="s">
        <v>631</v>
      </c>
      <c r="Q259" s="675" t="s">
        <v>57</v>
      </c>
      <c r="R259" s="675"/>
      <c r="S259" s="713"/>
      <c r="T259" s="685"/>
    </row>
    <row r="260" spans="1:20" ht="21" customHeight="1">
      <c r="A260" s="713"/>
      <c r="B260" s="686"/>
      <c r="C260" s="209"/>
      <c r="D260" s="209"/>
      <c r="E260" s="713"/>
      <c r="F260" s="685"/>
      <c r="G260" s="606"/>
      <c r="H260" s="606">
        <f t="shared" si="15"/>
        <v>0</v>
      </c>
      <c r="J260" s="378"/>
      <c r="K260" s="378"/>
      <c r="O260" s="713">
        <v>21</v>
      </c>
      <c r="P260" s="675"/>
      <c r="Q260" s="675"/>
      <c r="R260" s="675"/>
      <c r="S260" s="713"/>
      <c r="T260" s="685"/>
    </row>
    <row r="261" spans="1:20" ht="21" customHeight="1">
      <c r="A261" s="713"/>
      <c r="B261" s="686"/>
      <c r="C261" s="209"/>
      <c r="D261" s="209"/>
      <c r="E261" s="713"/>
      <c r="F261" s="685"/>
      <c r="G261" s="606"/>
      <c r="H261" s="606">
        <f t="shared" si="15"/>
        <v>0</v>
      </c>
      <c r="J261" s="378"/>
      <c r="K261" s="378"/>
      <c r="O261" s="713"/>
      <c r="P261" s="713" t="s">
        <v>206</v>
      </c>
      <c r="Q261" s="675"/>
      <c r="R261" s="675"/>
      <c r="S261" s="713"/>
      <c r="T261" s="685"/>
    </row>
    <row r="262" spans="1:20" ht="21" customHeight="1">
      <c r="A262" s="713"/>
      <c r="B262" s="209"/>
      <c r="C262" s="675"/>
      <c r="D262" s="675"/>
      <c r="E262" s="713"/>
      <c r="F262" s="685"/>
      <c r="G262" s="606"/>
      <c r="H262" s="606">
        <f t="shared" si="15"/>
        <v>0</v>
      </c>
      <c r="J262" s="378"/>
      <c r="K262" s="378"/>
      <c r="O262" s="713"/>
      <c r="P262" s="675"/>
      <c r="Q262" s="675"/>
      <c r="R262" s="675"/>
      <c r="S262" s="713"/>
      <c r="T262" s="685"/>
    </row>
    <row r="263" spans="1:20" ht="21" customHeight="1">
      <c r="A263" s="713"/>
      <c r="B263" s="686"/>
      <c r="C263" s="675"/>
      <c r="D263" s="675"/>
      <c r="E263" s="713"/>
      <c r="F263" s="685"/>
      <c r="G263" s="606"/>
      <c r="H263" s="606">
        <f t="shared" si="15"/>
        <v>0</v>
      </c>
      <c r="J263" s="378"/>
      <c r="K263" s="378"/>
      <c r="O263" s="713"/>
      <c r="P263" s="675"/>
      <c r="Q263" s="675"/>
      <c r="R263" s="675"/>
      <c r="S263" s="713"/>
      <c r="T263" s="685"/>
    </row>
    <row r="264" spans="1:20" ht="21" customHeight="1">
      <c r="A264" s="713"/>
      <c r="B264" s="734" t="s">
        <v>206</v>
      </c>
      <c r="C264" s="726"/>
      <c r="D264" s="726"/>
      <c r="E264" s="734"/>
      <c r="F264" s="493"/>
      <c r="G264" s="378"/>
      <c r="H264" s="378">
        <f>SUM(H220:H263)</f>
        <v>1410850</v>
      </c>
      <c r="J264" s="378"/>
      <c r="K264" s="378"/>
      <c r="O264" s="713"/>
      <c r="P264" s="681" t="s">
        <v>216</v>
      </c>
      <c r="Q264" s="675"/>
      <c r="R264" s="675"/>
      <c r="S264" s="713"/>
      <c r="T264" s="685"/>
    </row>
    <row r="265" spans="1:20" ht="21" customHeight="1">
      <c r="A265" s="713"/>
      <c r="B265" s="686"/>
      <c r="C265" s="675"/>
      <c r="D265" s="675"/>
      <c r="E265" s="713"/>
      <c r="F265" s="685"/>
      <c r="G265" s="606"/>
      <c r="H265" s="606">
        <f t="shared" si="15"/>
        <v>0</v>
      </c>
      <c r="J265" s="378"/>
      <c r="K265" s="378"/>
      <c r="O265" s="713"/>
      <c r="P265" s="681"/>
      <c r="Q265" s="675"/>
      <c r="R265" s="675"/>
      <c r="S265" s="713"/>
      <c r="T265" s="685"/>
    </row>
    <row r="266" spans="1:20" ht="21" customHeight="1">
      <c r="A266" s="713"/>
      <c r="B266" s="734"/>
      <c r="C266" s="726"/>
      <c r="D266" s="726"/>
      <c r="E266" s="734"/>
      <c r="F266" s="493"/>
      <c r="G266" s="378"/>
      <c r="H266" s="378"/>
      <c r="J266" s="378"/>
      <c r="K266" s="378"/>
      <c r="O266" s="713"/>
      <c r="P266" s="686" t="s">
        <v>631</v>
      </c>
      <c r="Q266" s="675" t="s">
        <v>684</v>
      </c>
      <c r="R266" s="675"/>
      <c r="S266" s="713" t="s">
        <v>636</v>
      </c>
      <c r="T266" s="691"/>
    </row>
    <row r="267" spans="1:20" ht="21" customHeight="1">
      <c r="A267" s="734">
        <v>6</v>
      </c>
      <c r="B267" s="726" t="s">
        <v>844</v>
      </c>
      <c r="C267" s="726"/>
      <c r="D267" s="726"/>
      <c r="E267" s="734"/>
      <c r="G267" s="726"/>
      <c r="H267" s="726"/>
      <c r="J267" s="726"/>
      <c r="K267" s="726"/>
      <c r="M267" s="726"/>
      <c r="N267" s="726"/>
      <c r="O267" s="726"/>
      <c r="P267" s="726"/>
      <c r="Q267" s="675"/>
      <c r="R267" s="675"/>
      <c r="S267" s="713"/>
      <c r="T267" s="685"/>
    </row>
    <row r="268" spans="1:20" ht="21" customHeight="1">
      <c r="A268" s="726"/>
      <c r="B268" s="726" t="s">
        <v>845</v>
      </c>
      <c r="C268" s="726" t="s">
        <v>846</v>
      </c>
      <c r="D268" s="726"/>
      <c r="E268" s="734" t="s">
        <v>633</v>
      </c>
      <c r="F268" s="619">
        <v>0.1</v>
      </c>
      <c r="G268" s="378">
        <v>6260</v>
      </c>
      <c r="H268" s="606">
        <f>ROUND(F268*G268,0)</f>
        <v>626</v>
      </c>
      <c r="J268" s="726"/>
      <c r="K268" s="726"/>
      <c r="M268" s="726"/>
      <c r="N268" s="726" t="s">
        <v>981</v>
      </c>
      <c r="O268" s="726"/>
      <c r="P268" s="726"/>
    </row>
    <row r="269" spans="1:20" ht="21" customHeight="1">
      <c r="A269" s="726"/>
      <c r="B269" s="726" t="s">
        <v>690</v>
      </c>
      <c r="C269" s="731" t="s">
        <v>847</v>
      </c>
      <c r="D269" s="731"/>
      <c r="E269" s="734" t="s">
        <v>633</v>
      </c>
      <c r="F269" s="619">
        <v>2.8</v>
      </c>
      <c r="G269" s="378">
        <v>4750</v>
      </c>
      <c r="H269" s="606">
        <f t="shared" ref="H269:H271" si="16">ROUND(F269*G269,0)</f>
        <v>13300</v>
      </c>
      <c r="J269" s="726"/>
      <c r="K269" s="726"/>
      <c r="M269" s="726"/>
      <c r="N269" s="726" t="s">
        <v>329</v>
      </c>
      <c r="O269" s="726"/>
      <c r="P269" s="726"/>
    </row>
    <row r="270" spans="1:20" ht="32.1" customHeight="1">
      <c r="A270" s="726"/>
      <c r="B270" s="726" t="s">
        <v>848</v>
      </c>
      <c r="C270" s="950" t="s">
        <v>849</v>
      </c>
      <c r="D270" s="950"/>
      <c r="E270" s="734" t="s">
        <v>633</v>
      </c>
      <c r="F270" s="619">
        <v>0.1</v>
      </c>
      <c r="G270" s="378">
        <v>2350</v>
      </c>
      <c r="H270" s="606">
        <f t="shared" si="16"/>
        <v>235</v>
      </c>
      <c r="J270" s="726"/>
      <c r="K270" s="726"/>
      <c r="M270" s="726"/>
      <c r="N270" s="726" t="s">
        <v>992</v>
      </c>
      <c r="O270" s="726"/>
      <c r="P270" s="726"/>
    </row>
    <row r="271" spans="1:20" ht="32.1" customHeight="1">
      <c r="A271" s="726"/>
      <c r="B271" s="726" t="s">
        <v>690</v>
      </c>
      <c r="C271" s="966" t="s">
        <v>850</v>
      </c>
      <c r="D271" s="967"/>
      <c r="E271" s="734" t="s">
        <v>633</v>
      </c>
      <c r="F271" s="619">
        <v>0.4</v>
      </c>
      <c r="G271" s="378">
        <v>3050</v>
      </c>
      <c r="H271" s="606">
        <f t="shared" si="16"/>
        <v>1220</v>
      </c>
      <c r="J271" s="726"/>
      <c r="K271" s="726"/>
      <c r="M271" s="726"/>
      <c r="N271" s="726" t="s">
        <v>983</v>
      </c>
      <c r="O271" s="726"/>
      <c r="P271" s="726"/>
    </row>
    <row r="272" spans="1:20" ht="32.1" customHeight="1">
      <c r="A272" s="726"/>
      <c r="B272" s="726" t="s">
        <v>690</v>
      </c>
      <c r="C272" s="966" t="s">
        <v>851</v>
      </c>
      <c r="D272" s="967"/>
      <c r="E272" s="734" t="s">
        <v>633</v>
      </c>
      <c r="F272" s="619">
        <v>2.4</v>
      </c>
      <c r="G272" s="378">
        <v>1370</v>
      </c>
      <c r="H272" s="606">
        <f>ROUND(F272*G272,0)</f>
        <v>3288</v>
      </c>
      <c r="J272" s="726"/>
      <c r="K272" s="726"/>
      <c r="M272" s="726"/>
      <c r="N272" s="726" t="s">
        <v>983</v>
      </c>
      <c r="O272" s="726"/>
      <c r="P272" s="726"/>
    </row>
    <row r="273" spans="1:16" ht="21" customHeight="1">
      <c r="A273" s="726"/>
      <c r="B273" s="726"/>
      <c r="C273" s="726"/>
      <c r="D273" s="726"/>
      <c r="E273" s="734"/>
      <c r="G273" s="378"/>
      <c r="H273" s="726"/>
      <c r="J273" s="726"/>
      <c r="K273" s="726"/>
      <c r="M273" s="726"/>
      <c r="N273" s="726"/>
      <c r="O273" s="726"/>
      <c r="P273" s="726"/>
    </row>
    <row r="274" spans="1:16" ht="21" customHeight="1">
      <c r="A274" s="726"/>
      <c r="B274" s="734" t="s">
        <v>206</v>
      </c>
      <c r="C274" s="726"/>
      <c r="D274" s="726"/>
      <c r="E274" s="734"/>
      <c r="F274" s="493"/>
      <c r="G274" s="378"/>
      <c r="H274" s="378">
        <f>SUM(H268:H273)</f>
        <v>18669</v>
      </c>
      <c r="J274" s="726"/>
      <c r="K274" s="726"/>
      <c r="M274" s="726"/>
      <c r="N274" s="726"/>
      <c r="O274" s="726"/>
      <c r="P274" s="726"/>
    </row>
    <row r="275" spans="1:16" ht="21" customHeight="1">
      <c r="A275" s="726"/>
      <c r="B275" s="726"/>
      <c r="C275" s="726"/>
      <c r="D275" s="726"/>
      <c r="E275" s="734"/>
      <c r="G275" s="378"/>
      <c r="H275" s="726"/>
      <c r="J275" s="726"/>
      <c r="K275" s="726"/>
      <c r="M275" s="726"/>
      <c r="N275" s="726"/>
      <c r="O275" s="726"/>
      <c r="P275" s="726"/>
    </row>
    <row r="276" spans="1:16" ht="21" customHeight="1">
      <c r="A276" s="726"/>
      <c r="B276" s="726"/>
      <c r="C276" s="726"/>
      <c r="D276" s="726"/>
      <c r="E276" s="734"/>
      <c r="G276" s="378"/>
      <c r="H276" s="726"/>
      <c r="J276" s="726"/>
      <c r="K276" s="726"/>
      <c r="M276" s="726"/>
      <c r="N276" s="726"/>
      <c r="O276" s="726"/>
      <c r="P276" s="726"/>
    </row>
    <row r="277" spans="1:16" ht="21" customHeight="1">
      <c r="A277" s="726"/>
      <c r="B277" s="726"/>
      <c r="C277" s="726"/>
      <c r="D277" s="726"/>
      <c r="E277" s="734"/>
      <c r="G277" s="378"/>
      <c r="H277" s="726"/>
      <c r="J277" s="726"/>
      <c r="K277" s="726"/>
      <c r="M277" s="726"/>
      <c r="N277" s="726"/>
      <c r="O277" s="726"/>
      <c r="P277" s="726"/>
    </row>
    <row r="278" spans="1:16" ht="21" customHeight="1">
      <c r="A278" s="726"/>
      <c r="B278" s="726"/>
      <c r="C278" s="726"/>
      <c r="D278" s="726"/>
      <c r="E278" s="734"/>
      <c r="G278" s="378"/>
      <c r="H278" s="726"/>
      <c r="J278" s="726"/>
      <c r="K278" s="726"/>
      <c r="M278" s="726"/>
      <c r="N278" s="726"/>
      <c r="O278" s="726"/>
      <c r="P278" s="726"/>
    </row>
    <row r="279" spans="1:16" ht="21" customHeight="1">
      <c r="A279" s="726"/>
      <c r="B279" s="726"/>
      <c r="C279" s="726"/>
      <c r="D279" s="726"/>
      <c r="E279" s="734"/>
      <c r="G279" s="378"/>
      <c r="H279" s="726"/>
      <c r="J279" s="726"/>
      <c r="K279" s="726"/>
      <c r="M279" s="726"/>
      <c r="N279" s="726"/>
      <c r="O279" s="726"/>
      <c r="P279" s="726"/>
    </row>
    <row r="280" spans="1:16" ht="21" customHeight="1">
      <c r="A280" s="735"/>
      <c r="B280" s="686"/>
      <c r="C280" s="726"/>
      <c r="D280" s="726"/>
      <c r="E280" s="734"/>
      <c r="G280" s="378"/>
      <c r="H280" s="726"/>
      <c r="J280" s="726"/>
      <c r="K280" s="726"/>
      <c r="M280" s="726"/>
      <c r="N280" s="726"/>
      <c r="O280" s="726"/>
      <c r="P280" s="726"/>
    </row>
    <row r="281" spans="1:16" ht="21" customHeight="1">
      <c r="A281" s="726"/>
      <c r="B281" s="722"/>
      <c r="C281" s="726"/>
      <c r="D281" s="726"/>
      <c r="E281" s="734"/>
      <c r="G281" s="378"/>
      <c r="H281" s="606"/>
      <c r="J281" s="726"/>
      <c r="K281" s="726"/>
      <c r="M281" s="726"/>
      <c r="N281" s="726"/>
      <c r="O281" s="726"/>
      <c r="P281" s="726"/>
    </row>
    <row r="282" spans="1:16" ht="21" customHeight="1">
      <c r="A282" s="726"/>
      <c r="B282" s="726"/>
      <c r="C282" s="726"/>
      <c r="D282" s="726"/>
      <c r="E282" s="734"/>
      <c r="G282" s="378"/>
      <c r="H282" s="606"/>
      <c r="J282" s="726"/>
      <c r="K282" s="726"/>
      <c r="M282" s="726"/>
      <c r="N282" s="726"/>
      <c r="O282" s="726"/>
      <c r="P282" s="726"/>
    </row>
    <row r="283" spans="1:16" ht="21" customHeight="1">
      <c r="A283" s="726"/>
      <c r="B283" s="726"/>
      <c r="C283" s="726"/>
      <c r="D283" s="726"/>
      <c r="E283" s="734"/>
      <c r="G283" s="378"/>
      <c r="H283" s="606"/>
      <c r="J283" s="726"/>
      <c r="K283" s="726"/>
      <c r="M283" s="726"/>
      <c r="N283" s="726"/>
      <c r="O283" s="726"/>
      <c r="P283" s="726"/>
    </row>
    <row r="284" spans="1:16" ht="21" customHeight="1">
      <c r="A284" s="726"/>
      <c r="B284" s="726"/>
      <c r="C284" s="726"/>
      <c r="D284" s="726"/>
      <c r="E284" s="734"/>
      <c r="G284" s="378"/>
      <c r="H284" s="606"/>
      <c r="J284" s="726"/>
      <c r="K284" s="726"/>
      <c r="M284" s="726"/>
      <c r="N284" s="726"/>
      <c r="O284" s="726"/>
      <c r="P284" s="726"/>
    </row>
    <row r="285" spans="1:16" ht="21" customHeight="1">
      <c r="A285" s="726"/>
      <c r="B285" s="726"/>
      <c r="C285" s="726"/>
      <c r="D285" s="726"/>
      <c r="E285" s="734"/>
      <c r="G285" s="378"/>
      <c r="H285" s="726"/>
      <c r="J285" s="726"/>
      <c r="K285" s="726"/>
      <c r="M285" s="726"/>
      <c r="N285" s="726"/>
      <c r="O285" s="726"/>
      <c r="P285" s="726"/>
    </row>
    <row r="286" spans="1:16" ht="21" customHeight="1">
      <c r="A286" s="726"/>
      <c r="B286" s="734"/>
      <c r="C286" s="726"/>
      <c r="D286" s="726"/>
      <c r="E286" s="734"/>
      <c r="F286" s="493"/>
      <c r="G286" s="378"/>
      <c r="H286" s="378"/>
      <c r="J286" s="726"/>
      <c r="K286" s="726"/>
      <c r="M286" s="726"/>
      <c r="N286" s="726"/>
      <c r="O286" s="726"/>
      <c r="P286" s="726"/>
    </row>
    <row r="287" spans="1:16" ht="21" customHeight="1">
      <c r="A287" s="726"/>
      <c r="B287" s="726"/>
      <c r="C287" s="726"/>
      <c r="D287" s="726"/>
      <c r="E287" s="734"/>
      <c r="G287" s="378"/>
      <c r="H287" s="726"/>
      <c r="J287" s="726"/>
      <c r="K287" s="726"/>
      <c r="M287" s="726"/>
      <c r="N287" s="726"/>
      <c r="O287" s="726"/>
      <c r="P287" s="726"/>
    </row>
    <row r="288" spans="1:16" ht="21" customHeight="1">
      <c r="A288" s="726"/>
      <c r="B288" s="726"/>
      <c r="C288" s="726"/>
      <c r="D288" s="726"/>
      <c r="E288" s="734"/>
      <c r="G288" s="378"/>
      <c r="H288" s="726"/>
      <c r="J288" s="726"/>
      <c r="K288" s="726"/>
      <c r="M288" s="726"/>
      <c r="N288" s="726"/>
      <c r="O288" s="726"/>
      <c r="P288" s="726"/>
    </row>
    <row r="289" spans="1:16" ht="21" customHeight="1">
      <c r="A289" s="735">
        <v>21</v>
      </c>
      <c r="B289" s="686" t="s">
        <v>215</v>
      </c>
      <c r="C289" s="726"/>
      <c r="D289" s="726"/>
      <c r="E289" s="734"/>
      <c r="G289" s="378"/>
      <c r="H289" s="726"/>
      <c r="J289" s="726"/>
      <c r="K289" s="726"/>
      <c r="M289" s="726"/>
      <c r="N289" s="726"/>
      <c r="O289" s="726"/>
      <c r="P289" s="726"/>
    </row>
    <row r="290" spans="1:16" ht="21" customHeight="1">
      <c r="A290" s="726"/>
      <c r="B290" s="722" t="s">
        <v>852</v>
      </c>
      <c r="C290" s="726" t="s">
        <v>853</v>
      </c>
      <c r="D290" s="726"/>
      <c r="E290" s="734" t="s">
        <v>636</v>
      </c>
      <c r="F290" s="619">
        <v>1.1000000000000001</v>
      </c>
      <c r="G290" s="378">
        <v>5000</v>
      </c>
      <c r="H290" s="606">
        <f t="shared" ref="H290:H293" si="17">ROUND(F290*G290,0)</f>
        <v>5500</v>
      </c>
      <c r="J290" s="726"/>
      <c r="K290" s="726"/>
      <c r="M290" s="726"/>
      <c r="N290" s="726" t="s">
        <v>982</v>
      </c>
      <c r="O290" s="726"/>
      <c r="P290" s="726"/>
    </row>
    <row r="291" spans="1:16" ht="21" customHeight="1">
      <c r="A291" s="726"/>
      <c r="B291" s="726" t="s">
        <v>690</v>
      </c>
      <c r="C291" s="968" t="s">
        <v>986</v>
      </c>
      <c r="D291" s="968"/>
      <c r="E291" s="734" t="s">
        <v>636</v>
      </c>
      <c r="F291" s="619">
        <v>0.1</v>
      </c>
      <c r="G291" s="378">
        <v>40000</v>
      </c>
      <c r="H291" s="606">
        <f t="shared" si="17"/>
        <v>4000</v>
      </c>
      <c r="J291" s="726"/>
      <c r="K291" s="726"/>
      <c r="M291" s="726"/>
      <c r="N291" s="726" t="s">
        <v>983</v>
      </c>
      <c r="O291" s="726"/>
      <c r="P291" s="726"/>
    </row>
    <row r="292" spans="1:16" ht="21" customHeight="1">
      <c r="A292" s="726"/>
      <c r="B292" s="726" t="s">
        <v>690</v>
      </c>
      <c r="C292" s="726" t="s">
        <v>854</v>
      </c>
      <c r="D292" s="726"/>
      <c r="E292" s="734" t="s">
        <v>636</v>
      </c>
      <c r="F292" s="619">
        <v>1.3</v>
      </c>
      <c r="G292" s="378">
        <v>18000</v>
      </c>
      <c r="H292" s="606">
        <f t="shared" si="17"/>
        <v>23400</v>
      </c>
      <c r="J292" s="726"/>
      <c r="K292" s="726"/>
      <c r="M292" s="726"/>
      <c r="N292" s="726" t="s">
        <v>983</v>
      </c>
      <c r="O292" s="726"/>
      <c r="P292" s="726"/>
    </row>
    <row r="293" spans="1:16" ht="21" customHeight="1">
      <c r="A293" s="726"/>
      <c r="B293" s="726" t="s">
        <v>690</v>
      </c>
      <c r="C293" s="726" t="s">
        <v>855</v>
      </c>
      <c r="D293" s="726"/>
      <c r="E293" s="734" t="s">
        <v>636</v>
      </c>
      <c r="F293" s="619">
        <v>0.3</v>
      </c>
      <c r="G293" s="378">
        <v>50000</v>
      </c>
      <c r="H293" s="606">
        <f t="shared" si="17"/>
        <v>15000</v>
      </c>
      <c r="J293" s="726"/>
      <c r="K293" s="726"/>
      <c r="M293" s="726"/>
      <c r="N293" s="726" t="s">
        <v>983</v>
      </c>
      <c r="O293" s="726"/>
      <c r="P293" s="726"/>
    </row>
    <row r="294" spans="1:16" ht="21" customHeight="1">
      <c r="A294" s="726"/>
      <c r="B294" s="726"/>
      <c r="C294" s="726"/>
      <c r="D294" s="726"/>
      <c r="E294" s="734"/>
      <c r="G294" s="378"/>
      <c r="H294" s="726"/>
      <c r="J294" s="726"/>
      <c r="K294" s="726"/>
      <c r="M294" s="726"/>
      <c r="N294" s="726"/>
      <c r="O294" s="726"/>
      <c r="P294" s="726"/>
    </row>
    <row r="295" spans="1:16" ht="21" customHeight="1">
      <c r="A295" s="726"/>
      <c r="B295" s="734" t="s">
        <v>206</v>
      </c>
      <c r="C295" s="726"/>
      <c r="D295" s="726"/>
      <c r="E295" s="734"/>
      <c r="F295" s="493"/>
      <c r="G295" s="378"/>
      <c r="H295" s="378">
        <f>SUM(H290:H294)</f>
        <v>47900</v>
      </c>
      <c r="J295" s="726"/>
      <c r="K295" s="726"/>
      <c r="M295" s="726"/>
      <c r="N295" s="726"/>
      <c r="O295" s="726"/>
      <c r="P295" s="726"/>
    </row>
    <row r="296" spans="1:16" ht="21" customHeight="1">
      <c r="A296" s="726"/>
      <c r="B296" s="726"/>
      <c r="C296" s="726"/>
      <c r="D296" s="726"/>
      <c r="E296" s="734"/>
      <c r="G296" s="378"/>
      <c r="H296" s="726"/>
      <c r="J296" s="726"/>
      <c r="K296" s="726"/>
      <c r="M296" s="726"/>
      <c r="N296" s="726"/>
      <c r="O296" s="726"/>
      <c r="P296" s="726"/>
    </row>
    <row r="297" spans="1:16" ht="21" customHeight="1">
      <c r="A297" s="726"/>
      <c r="B297" s="726"/>
      <c r="C297" s="726"/>
      <c r="D297" s="726"/>
      <c r="E297" s="734"/>
      <c r="G297" s="378"/>
      <c r="H297" s="726"/>
      <c r="J297" s="726"/>
      <c r="K297" s="726"/>
      <c r="M297" s="726"/>
      <c r="N297" s="726"/>
      <c r="O297" s="726"/>
      <c r="P297" s="726"/>
    </row>
    <row r="298" spans="1:16" ht="21" customHeight="1">
      <c r="A298" s="726"/>
      <c r="B298" s="726"/>
      <c r="C298" s="726"/>
      <c r="D298" s="726"/>
      <c r="E298" s="734"/>
      <c r="G298" s="378"/>
      <c r="H298" s="726"/>
      <c r="J298" s="726"/>
      <c r="K298" s="726"/>
      <c r="M298" s="726"/>
      <c r="N298" s="726"/>
      <c r="O298" s="726"/>
      <c r="P298" s="726"/>
    </row>
    <row r="299" spans="1:16" ht="21" customHeight="1">
      <c r="A299" s="726"/>
      <c r="B299" s="726"/>
      <c r="C299" s="726"/>
      <c r="D299" s="726"/>
      <c r="E299" s="734"/>
      <c r="G299" s="378"/>
      <c r="H299" s="726"/>
      <c r="J299" s="726"/>
      <c r="K299" s="726"/>
      <c r="M299" s="726"/>
      <c r="N299" s="726"/>
      <c r="O299" s="726"/>
      <c r="P299" s="726"/>
    </row>
    <row r="300" spans="1:16" ht="21" customHeight="1">
      <c r="A300" s="726"/>
      <c r="B300" s="726"/>
      <c r="C300" s="726"/>
      <c r="D300" s="726"/>
      <c r="E300" s="734"/>
      <c r="G300" s="378"/>
      <c r="H300" s="726"/>
      <c r="J300" s="726"/>
      <c r="K300" s="726"/>
      <c r="M300" s="726"/>
      <c r="N300" s="726"/>
      <c r="O300" s="726"/>
      <c r="P300" s="726"/>
    </row>
    <row r="301" spans="1:16" ht="21" customHeight="1">
      <c r="A301" s="726"/>
      <c r="B301" s="726"/>
      <c r="C301" s="726"/>
      <c r="D301" s="726"/>
      <c r="E301" s="734"/>
      <c r="G301" s="378"/>
      <c r="H301" s="726"/>
      <c r="J301" s="726"/>
      <c r="K301" s="726"/>
      <c r="M301" s="726"/>
      <c r="N301" s="726"/>
      <c r="O301" s="726"/>
      <c r="P301" s="726"/>
    </row>
    <row r="302" spans="1:16" ht="21" customHeight="1">
      <c r="A302" s="726"/>
      <c r="B302" s="726"/>
      <c r="C302" s="726"/>
      <c r="D302" s="726"/>
      <c r="E302" s="734"/>
      <c r="G302" s="378"/>
      <c r="H302" s="726"/>
      <c r="J302" s="726"/>
      <c r="K302" s="726"/>
      <c r="M302" s="726"/>
      <c r="N302" s="726"/>
      <c r="O302" s="726"/>
      <c r="P302" s="726"/>
    </row>
    <row r="303" spans="1:16" ht="21" customHeight="1">
      <c r="A303" s="726"/>
      <c r="B303" s="726"/>
      <c r="C303" s="726"/>
      <c r="D303" s="726"/>
      <c r="E303" s="734"/>
      <c r="G303" s="378"/>
      <c r="H303" s="726"/>
      <c r="J303" s="726"/>
      <c r="K303" s="726"/>
      <c r="M303" s="726"/>
      <c r="N303" s="726"/>
      <c r="O303" s="726"/>
      <c r="P303" s="726"/>
    </row>
    <row r="304" spans="1:16" ht="21" customHeight="1">
      <c r="A304" s="735">
        <v>22</v>
      </c>
      <c r="B304" s="681" t="s">
        <v>216</v>
      </c>
      <c r="C304" s="675"/>
      <c r="D304" s="726"/>
      <c r="E304" s="734"/>
      <c r="G304" s="378"/>
      <c r="H304" s="378"/>
      <c r="J304" s="726"/>
      <c r="K304" s="726"/>
      <c r="M304" s="726"/>
      <c r="N304" s="726"/>
      <c r="O304" s="726"/>
      <c r="P304" s="726"/>
    </row>
    <row r="305" spans="1:16" ht="21" customHeight="1">
      <c r="A305" s="726"/>
      <c r="B305" s="726" t="s">
        <v>853</v>
      </c>
      <c r="C305" s="726" t="s">
        <v>985</v>
      </c>
      <c r="D305" s="726"/>
      <c r="E305" s="734" t="s">
        <v>636</v>
      </c>
      <c r="F305" s="619">
        <v>1.1000000000000001</v>
      </c>
      <c r="G305" s="378">
        <v>1000</v>
      </c>
      <c r="H305" s="606">
        <f t="shared" ref="H305:H307" si="18">ROUND(F305*G305,0)</f>
        <v>1100</v>
      </c>
      <c r="J305" s="726"/>
      <c r="K305" s="726"/>
      <c r="M305" s="726"/>
      <c r="N305" s="726"/>
      <c r="O305" s="726"/>
      <c r="P305" s="726"/>
    </row>
    <row r="306" spans="1:16" ht="21" customHeight="1">
      <c r="A306" s="726"/>
      <c r="B306" s="726" t="s">
        <v>854</v>
      </c>
      <c r="C306" s="726" t="s">
        <v>985</v>
      </c>
      <c r="D306" s="726"/>
      <c r="E306" s="734" t="s">
        <v>636</v>
      </c>
      <c r="F306" s="619">
        <v>1.3</v>
      </c>
      <c r="G306" s="378">
        <v>1000</v>
      </c>
      <c r="H306" s="606">
        <f t="shared" si="18"/>
        <v>1300</v>
      </c>
      <c r="J306" s="726"/>
      <c r="K306" s="726"/>
      <c r="M306" s="726"/>
      <c r="N306" s="726"/>
      <c r="O306" s="726"/>
      <c r="P306" s="726"/>
    </row>
    <row r="307" spans="1:16" ht="21" customHeight="1">
      <c r="A307" s="726"/>
      <c r="B307" s="726" t="s">
        <v>855</v>
      </c>
      <c r="C307" s="726" t="s">
        <v>985</v>
      </c>
      <c r="D307" s="726"/>
      <c r="E307" s="734" t="s">
        <v>636</v>
      </c>
      <c r="F307" s="619">
        <v>0.3</v>
      </c>
      <c r="G307" s="378">
        <v>1000</v>
      </c>
      <c r="H307" s="606">
        <f t="shared" si="18"/>
        <v>300</v>
      </c>
      <c r="J307" s="726"/>
      <c r="K307" s="726"/>
      <c r="M307" s="726"/>
      <c r="N307" s="726"/>
      <c r="O307" s="726"/>
      <c r="P307" s="726"/>
    </row>
    <row r="308" spans="1:16" ht="21" customHeight="1">
      <c r="A308" s="726"/>
      <c r="B308" s="726"/>
      <c r="C308" s="726"/>
      <c r="D308" s="726"/>
      <c r="E308" s="734"/>
      <c r="G308" s="378"/>
      <c r="H308" s="606"/>
      <c r="J308" s="726"/>
      <c r="K308" s="726"/>
      <c r="M308" s="726"/>
      <c r="N308" s="726"/>
      <c r="O308" s="726"/>
      <c r="P308" s="726"/>
    </row>
    <row r="309" spans="1:16" ht="21" customHeight="1">
      <c r="A309" s="726"/>
      <c r="B309" s="726"/>
      <c r="C309" s="726"/>
      <c r="D309" s="726"/>
      <c r="E309" s="734"/>
      <c r="G309" s="378"/>
      <c r="H309" s="726"/>
      <c r="J309" s="726"/>
      <c r="K309" s="726"/>
      <c r="M309" s="726"/>
      <c r="N309" s="726"/>
      <c r="O309" s="726"/>
      <c r="P309" s="726"/>
    </row>
    <row r="310" spans="1:16" ht="21" customHeight="1">
      <c r="A310" s="726"/>
      <c r="B310" s="726"/>
      <c r="C310" s="726"/>
      <c r="D310" s="726"/>
      <c r="E310" s="734"/>
      <c r="G310" s="378"/>
      <c r="H310" s="726"/>
      <c r="J310" s="726"/>
      <c r="K310" s="726"/>
      <c r="M310" s="726"/>
      <c r="N310" s="726"/>
      <c r="O310" s="726"/>
      <c r="P310" s="726"/>
    </row>
    <row r="311" spans="1:16" ht="21" customHeight="1">
      <c r="A311" s="726"/>
      <c r="B311" s="734" t="s">
        <v>206</v>
      </c>
      <c r="C311" s="726"/>
      <c r="D311" s="726"/>
      <c r="E311" s="734"/>
      <c r="F311" s="493"/>
      <c r="G311" s="378"/>
      <c r="H311" s="378">
        <f>SUM(H305:H308)</f>
        <v>2700</v>
      </c>
      <c r="J311" s="726"/>
      <c r="K311" s="726"/>
      <c r="M311" s="726"/>
      <c r="N311" s="726"/>
      <c r="O311" s="726"/>
      <c r="P311" s="726"/>
    </row>
    <row r="312" spans="1:16" ht="21" customHeight="1">
      <c r="G312" s="378"/>
      <c r="H312" s="606"/>
      <c r="N312" s="726"/>
    </row>
    <row r="313" spans="1:16" ht="21" customHeight="1">
      <c r="G313" s="378"/>
    </row>
    <row r="314" spans="1:16" ht="21" customHeight="1">
      <c r="B314" s="712"/>
      <c r="E314" s="712"/>
      <c r="F314" s="493"/>
      <c r="G314" s="378"/>
      <c r="H314" s="378"/>
    </row>
    <row r="315" spans="1:16" ht="21" customHeight="1">
      <c r="G315" s="378"/>
    </row>
    <row r="316" spans="1:16" ht="21" customHeight="1">
      <c r="G316" s="378"/>
    </row>
    <row r="317" spans="1:16" ht="21" customHeight="1">
      <c r="G317" s="378"/>
    </row>
    <row r="318" spans="1:16" ht="21" customHeight="1">
      <c r="G318" s="378"/>
    </row>
    <row r="319" spans="1:16" ht="21" customHeight="1">
      <c r="A319" s="713"/>
      <c r="B319" s="681"/>
      <c r="C319" s="675"/>
      <c r="E319" s="734"/>
      <c r="G319" s="378"/>
      <c r="H319" s="378"/>
    </row>
    <row r="320" spans="1:16" ht="21" customHeight="1">
      <c r="B320" s="726"/>
      <c r="E320" s="734"/>
      <c r="G320" s="378"/>
      <c r="H320" s="606"/>
    </row>
    <row r="321" spans="2:8" ht="21" customHeight="1">
      <c r="B321" s="726"/>
      <c r="C321" s="726"/>
      <c r="D321" s="726"/>
      <c r="E321" s="734"/>
      <c r="G321" s="378"/>
      <c r="H321" s="606"/>
    </row>
    <row r="322" spans="2:8" ht="21" customHeight="1">
      <c r="B322" s="726"/>
      <c r="C322" s="726"/>
      <c r="D322" s="726"/>
      <c r="E322" s="734"/>
      <c r="G322" s="378"/>
      <c r="H322" s="606"/>
    </row>
    <row r="323" spans="2:8" ht="21" customHeight="1">
      <c r="B323" s="726"/>
      <c r="C323" s="726"/>
      <c r="E323" s="734"/>
      <c r="G323" s="378"/>
    </row>
    <row r="324" spans="2:8" ht="21" customHeight="1">
      <c r="G324" s="378"/>
    </row>
    <row r="325" spans="2:8" ht="21" customHeight="1">
      <c r="G325" s="378"/>
    </row>
    <row r="326" spans="2:8" ht="21" customHeight="1">
      <c r="G326" s="378"/>
    </row>
    <row r="327" spans="2:8" ht="21" customHeight="1">
      <c r="G327" s="378"/>
    </row>
    <row r="328" spans="2:8" ht="21" customHeight="1">
      <c r="G328" s="378"/>
    </row>
    <row r="329" spans="2:8" ht="21" customHeight="1">
      <c r="G329" s="378"/>
    </row>
    <row r="330" spans="2:8" ht="21" customHeight="1">
      <c r="G330" s="378"/>
    </row>
    <row r="331" spans="2:8" ht="21" customHeight="1">
      <c r="G331" s="378"/>
    </row>
    <row r="332" spans="2:8" ht="21" customHeight="1">
      <c r="G332" s="378"/>
    </row>
    <row r="333" spans="2:8" ht="21" customHeight="1">
      <c r="G333" s="378"/>
    </row>
    <row r="334" spans="2:8" ht="21" customHeight="1">
      <c r="G334" s="378"/>
    </row>
    <row r="335" spans="2:8" ht="21" customHeight="1">
      <c r="G335" s="378"/>
    </row>
    <row r="336" spans="2:8" ht="21" customHeight="1">
      <c r="G336" s="378"/>
    </row>
    <row r="337" spans="2:8" ht="21" customHeight="1">
      <c r="G337" s="378"/>
    </row>
    <row r="338" spans="2:8" ht="21" customHeight="1">
      <c r="G338" s="378"/>
    </row>
    <row r="339" spans="2:8" ht="21" customHeight="1">
      <c r="B339" s="734"/>
      <c r="C339" s="726"/>
      <c r="D339" s="726"/>
      <c r="E339" s="734"/>
      <c r="F339" s="493"/>
      <c r="G339" s="378"/>
      <c r="H339" s="378"/>
    </row>
    <row r="340" spans="2:8" ht="21" customHeight="1">
      <c r="G340" s="378"/>
    </row>
    <row r="341" spans="2:8" ht="21" customHeight="1">
      <c r="G341" s="378"/>
    </row>
    <row r="342" spans="2:8" ht="21" customHeight="1">
      <c r="G342" s="378"/>
    </row>
    <row r="343" spans="2:8" ht="21" customHeight="1">
      <c r="G343" s="378"/>
    </row>
    <row r="344" spans="2:8" ht="21" customHeight="1">
      <c r="G344" s="378"/>
    </row>
    <row r="345" spans="2:8" ht="21" customHeight="1">
      <c r="G345" s="378"/>
    </row>
    <row r="346" spans="2:8" ht="21" customHeight="1">
      <c r="G346" s="378"/>
    </row>
    <row r="347" spans="2:8" ht="21" customHeight="1">
      <c r="G347" s="378"/>
    </row>
    <row r="348" spans="2:8" ht="21" customHeight="1">
      <c r="G348" s="378"/>
    </row>
    <row r="349" spans="2:8" ht="21" customHeight="1">
      <c r="G349" s="378"/>
    </row>
    <row r="350" spans="2:8" ht="21" customHeight="1">
      <c r="G350" s="378"/>
    </row>
    <row r="351" spans="2:8" ht="21" customHeight="1">
      <c r="G351" s="378"/>
    </row>
    <row r="352" spans="2:8" ht="21" customHeight="1">
      <c r="G352" s="378"/>
    </row>
    <row r="353" spans="7:7" ht="21" customHeight="1">
      <c r="G353" s="378"/>
    </row>
    <row r="354" spans="7:7" ht="21" customHeight="1">
      <c r="G354" s="378"/>
    </row>
    <row r="355" spans="7:7" ht="21" customHeight="1">
      <c r="G355" s="378"/>
    </row>
    <row r="356" spans="7:7" ht="21" customHeight="1">
      <c r="G356" s="378"/>
    </row>
    <row r="357" spans="7:7" ht="21" customHeight="1">
      <c r="G357" s="378"/>
    </row>
    <row r="358" spans="7:7" ht="21" customHeight="1">
      <c r="G358" s="378"/>
    </row>
    <row r="359" spans="7:7" ht="21" customHeight="1">
      <c r="G359" s="378"/>
    </row>
    <row r="360" spans="7:7" ht="21" customHeight="1">
      <c r="G360" s="378"/>
    </row>
    <row r="361" spans="7:7" ht="21" customHeight="1">
      <c r="G361" s="378"/>
    </row>
    <row r="362" spans="7:7" ht="21" customHeight="1">
      <c r="G362" s="378"/>
    </row>
    <row r="363" spans="7:7" ht="21" customHeight="1">
      <c r="G363" s="378"/>
    </row>
    <row r="364" spans="7:7" ht="21" customHeight="1">
      <c r="G364" s="378"/>
    </row>
    <row r="365" spans="7:7" ht="21" customHeight="1">
      <c r="G365" s="378"/>
    </row>
    <row r="366" spans="7:7" ht="21" customHeight="1">
      <c r="G366" s="378"/>
    </row>
    <row r="367" spans="7:7" ht="21" customHeight="1">
      <c r="G367" s="378"/>
    </row>
    <row r="368" spans="7:7" ht="21" customHeight="1">
      <c r="G368" s="378"/>
    </row>
    <row r="369" spans="7:7" ht="21" customHeight="1">
      <c r="G369" s="378"/>
    </row>
    <row r="370" spans="7:7" ht="21" customHeight="1">
      <c r="G370" s="378"/>
    </row>
    <row r="371" spans="7:7" ht="21" customHeight="1">
      <c r="G371" s="378"/>
    </row>
    <row r="372" spans="7:7" ht="21" customHeight="1">
      <c r="G372" s="378"/>
    </row>
    <row r="373" spans="7:7" ht="21" customHeight="1">
      <c r="G373" s="378"/>
    </row>
    <row r="374" spans="7:7" ht="21" customHeight="1">
      <c r="G374" s="378"/>
    </row>
    <row r="375" spans="7:7" ht="21" customHeight="1">
      <c r="G375" s="378"/>
    </row>
    <row r="376" spans="7:7" ht="21" customHeight="1">
      <c r="G376" s="378"/>
    </row>
    <row r="377" spans="7:7" ht="21" customHeight="1">
      <c r="G377" s="378"/>
    </row>
    <row r="378" spans="7:7" ht="21" customHeight="1">
      <c r="G378" s="378"/>
    </row>
    <row r="379" spans="7:7" ht="21" customHeight="1">
      <c r="G379" s="378"/>
    </row>
    <row r="380" spans="7:7" ht="21" customHeight="1">
      <c r="G380" s="378"/>
    </row>
    <row r="381" spans="7:7" ht="21" customHeight="1">
      <c r="G381" s="378"/>
    </row>
    <row r="382" spans="7:7" ht="21" customHeight="1">
      <c r="G382" s="378"/>
    </row>
    <row r="383" spans="7:7" ht="21" customHeight="1">
      <c r="G383" s="378"/>
    </row>
    <row r="384" spans="7:7" ht="21" customHeight="1">
      <c r="G384" s="378"/>
    </row>
    <row r="385" spans="7:7" ht="21" customHeight="1">
      <c r="G385" s="378"/>
    </row>
    <row r="386" spans="7:7" ht="21" customHeight="1">
      <c r="G386" s="378"/>
    </row>
    <row r="387" spans="7:7" ht="21" customHeight="1">
      <c r="G387" s="378"/>
    </row>
    <row r="388" spans="7:7" ht="21" customHeight="1">
      <c r="G388" s="378"/>
    </row>
    <row r="389" spans="7:7" ht="21" customHeight="1">
      <c r="G389" s="378"/>
    </row>
    <row r="390" spans="7:7" ht="21" customHeight="1">
      <c r="G390" s="378"/>
    </row>
    <row r="391" spans="7:7" ht="21" customHeight="1">
      <c r="G391" s="378"/>
    </row>
    <row r="392" spans="7:7" ht="21" customHeight="1">
      <c r="G392" s="378"/>
    </row>
    <row r="393" spans="7:7" ht="21" customHeight="1">
      <c r="G393" s="378"/>
    </row>
    <row r="394" spans="7:7" ht="21" customHeight="1">
      <c r="G394" s="378"/>
    </row>
    <row r="395" spans="7:7" ht="21" customHeight="1">
      <c r="G395" s="378"/>
    </row>
    <row r="396" spans="7:7" ht="21" customHeight="1">
      <c r="G396" s="378"/>
    </row>
    <row r="397" spans="7:7" ht="21" customHeight="1">
      <c r="G397" s="378"/>
    </row>
    <row r="398" spans="7:7" ht="21" customHeight="1">
      <c r="G398" s="378"/>
    </row>
    <row r="399" spans="7:7" ht="21" customHeight="1">
      <c r="G399" s="378"/>
    </row>
    <row r="400" spans="7:7" ht="21" customHeight="1">
      <c r="G400" s="378"/>
    </row>
    <row r="401" spans="7:7" ht="21" customHeight="1">
      <c r="G401" s="378"/>
    </row>
    <row r="402" spans="7:7" ht="21" customHeight="1">
      <c r="G402" s="378"/>
    </row>
    <row r="403" spans="7:7" ht="21" customHeight="1">
      <c r="G403" s="378"/>
    </row>
    <row r="404" spans="7:7" ht="21" customHeight="1">
      <c r="G404" s="378"/>
    </row>
    <row r="405" spans="7:7" ht="21" customHeight="1">
      <c r="G405" s="378"/>
    </row>
    <row r="406" spans="7:7" ht="21" customHeight="1">
      <c r="G406" s="378"/>
    </row>
    <row r="407" spans="7:7" ht="21" customHeight="1">
      <c r="G407" s="378"/>
    </row>
    <row r="408" spans="7:7" ht="21" customHeight="1">
      <c r="G408" s="378"/>
    </row>
    <row r="409" spans="7:7" ht="21" customHeight="1">
      <c r="G409" s="378"/>
    </row>
    <row r="410" spans="7:7" ht="21" customHeight="1">
      <c r="G410" s="378"/>
    </row>
    <row r="411" spans="7:7" ht="21" customHeight="1">
      <c r="G411" s="378"/>
    </row>
    <row r="412" spans="7:7" ht="21" customHeight="1">
      <c r="G412" s="378"/>
    </row>
    <row r="413" spans="7:7" ht="21" customHeight="1">
      <c r="G413" s="378"/>
    </row>
    <row r="414" spans="7:7" ht="21" customHeight="1">
      <c r="G414" s="378"/>
    </row>
    <row r="415" spans="7:7" ht="21" customHeight="1">
      <c r="G415" s="378"/>
    </row>
    <row r="416" spans="7:7" ht="21" customHeight="1">
      <c r="G416" s="378"/>
    </row>
    <row r="417" spans="7:7" ht="21" customHeight="1">
      <c r="G417" s="378"/>
    </row>
    <row r="418" spans="7:7" ht="21" customHeight="1">
      <c r="G418" s="378"/>
    </row>
    <row r="419" spans="7:7" ht="21" customHeight="1">
      <c r="G419" s="378"/>
    </row>
    <row r="420" spans="7:7" ht="21" customHeight="1">
      <c r="G420" s="378"/>
    </row>
    <row r="421" spans="7:7" ht="21" customHeight="1">
      <c r="G421" s="378"/>
    </row>
    <row r="422" spans="7:7" ht="21" customHeight="1">
      <c r="G422" s="378"/>
    </row>
    <row r="423" spans="7:7" ht="21" customHeight="1">
      <c r="G423" s="378"/>
    </row>
    <row r="424" spans="7:7" ht="21" customHeight="1">
      <c r="G424" s="378"/>
    </row>
    <row r="425" spans="7:7" ht="21" customHeight="1">
      <c r="G425" s="378"/>
    </row>
    <row r="426" spans="7:7" ht="21" customHeight="1">
      <c r="G426" s="378"/>
    </row>
    <row r="427" spans="7:7" ht="21" customHeight="1">
      <c r="G427" s="378"/>
    </row>
    <row r="428" spans="7:7" ht="21" customHeight="1">
      <c r="G428" s="378"/>
    </row>
    <row r="429" spans="7:7" ht="21" customHeight="1">
      <c r="G429" s="378"/>
    </row>
    <row r="430" spans="7:7" ht="21" customHeight="1">
      <c r="G430" s="378"/>
    </row>
    <row r="431" spans="7:7" ht="21" customHeight="1">
      <c r="G431" s="378"/>
    </row>
    <row r="432" spans="7:7" ht="21" customHeight="1">
      <c r="G432" s="378"/>
    </row>
    <row r="433" spans="7:7" ht="21" customHeight="1">
      <c r="G433" s="378"/>
    </row>
    <row r="434" spans="7:7" ht="21" customHeight="1">
      <c r="G434" s="378"/>
    </row>
    <row r="435" spans="7:7" ht="21" customHeight="1">
      <c r="G435" s="378"/>
    </row>
    <row r="436" spans="7:7" ht="21" customHeight="1">
      <c r="G436" s="378"/>
    </row>
    <row r="437" spans="7:7" ht="21" customHeight="1">
      <c r="G437" s="378"/>
    </row>
    <row r="438" spans="7:7" ht="21" customHeight="1">
      <c r="G438" s="378"/>
    </row>
    <row r="439" spans="7:7" ht="21" customHeight="1">
      <c r="G439" s="378"/>
    </row>
    <row r="440" spans="7:7" ht="21" customHeight="1">
      <c r="G440" s="378"/>
    </row>
    <row r="441" spans="7:7" ht="21" customHeight="1"/>
    <row r="442" spans="7:7" ht="21" customHeight="1"/>
    <row r="443" spans="7:7" ht="21" customHeight="1"/>
    <row r="444" spans="7:7" ht="21" customHeight="1"/>
    <row r="445" spans="7:7" ht="21" customHeight="1"/>
    <row r="446" spans="7:7" ht="21" customHeight="1"/>
    <row r="447" spans="7:7" ht="21" customHeight="1"/>
    <row r="448" spans="7:7" ht="21" customHeight="1"/>
    <row r="449" ht="21" customHeight="1"/>
    <row r="450" ht="21" customHeight="1"/>
    <row r="451" ht="21" customHeight="1"/>
    <row r="452" ht="21" customHeight="1"/>
    <row r="453" ht="21" customHeight="1"/>
    <row r="454" ht="21" customHeight="1"/>
    <row r="455" ht="21" customHeight="1"/>
    <row r="456" ht="21" customHeight="1"/>
    <row r="457" ht="21" customHeight="1"/>
    <row r="458" ht="21" customHeight="1"/>
    <row r="459" ht="21" customHeight="1"/>
    <row r="460" ht="21" customHeight="1"/>
    <row r="461" ht="21" customHeight="1"/>
    <row r="462" ht="21" customHeight="1"/>
    <row r="463" ht="21" customHeight="1"/>
    <row r="464" ht="21" customHeight="1"/>
    <row r="465" ht="21" customHeight="1"/>
    <row r="466" ht="21" customHeight="1"/>
    <row r="467" ht="21" customHeight="1"/>
    <row r="468" ht="21" customHeight="1"/>
    <row r="469" ht="21" customHeight="1"/>
    <row r="470" ht="21" customHeight="1"/>
    <row r="471" ht="21" customHeight="1"/>
    <row r="472" ht="21" customHeight="1"/>
    <row r="473" ht="21" customHeight="1"/>
    <row r="474" ht="21" customHeight="1"/>
    <row r="475" ht="21" customHeight="1"/>
    <row r="476" ht="21" customHeight="1"/>
    <row r="477" ht="21" customHeight="1"/>
    <row r="478" ht="21" customHeight="1"/>
    <row r="479" ht="21" customHeight="1"/>
    <row r="480" ht="21" customHeight="1"/>
    <row r="481" ht="21" customHeight="1"/>
    <row r="482" ht="21" customHeight="1"/>
    <row r="483" ht="21" customHeight="1"/>
    <row r="484" ht="21" customHeight="1"/>
    <row r="485" ht="21" customHeight="1"/>
    <row r="486" ht="21" customHeight="1"/>
    <row r="487" ht="21" customHeight="1"/>
    <row r="488" ht="21" customHeight="1"/>
    <row r="489" ht="21" customHeight="1"/>
    <row r="490" ht="21" customHeight="1"/>
    <row r="491" ht="21" customHeight="1"/>
    <row r="492" ht="21" customHeight="1"/>
    <row r="493" ht="21" customHeight="1"/>
    <row r="494" ht="21" customHeight="1"/>
    <row r="495" ht="21" customHeight="1"/>
    <row r="496" ht="21" customHeight="1"/>
    <row r="497" ht="21" customHeight="1"/>
    <row r="498" ht="21" customHeight="1"/>
    <row r="499" ht="21" customHeight="1"/>
    <row r="500" ht="21" customHeight="1"/>
    <row r="501" ht="21" customHeight="1"/>
    <row r="502" ht="21" customHeight="1"/>
    <row r="503" ht="21" customHeight="1"/>
    <row r="504" ht="21" customHeight="1"/>
    <row r="505" ht="21" customHeight="1"/>
    <row r="506" ht="21" customHeight="1"/>
    <row r="507" ht="21" customHeight="1"/>
    <row r="508" ht="21" customHeight="1"/>
    <row r="509" ht="21" customHeight="1"/>
    <row r="510" ht="21" customHeight="1"/>
    <row r="511" ht="21" customHeight="1"/>
    <row r="512" ht="21" customHeight="1"/>
    <row r="513" ht="21" customHeight="1"/>
    <row r="514" ht="21" customHeight="1"/>
    <row r="515" ht="21" customHeight="1"/>
    <row r="516" ht="21" customHeight="1"/>
    <row r="517" ht="21" customHeight="1"/>
    <row r="518" ht="21" customHeight="1"/>
    <row r="519" ht="21" customHeight="1"/>
    <row r="520" ht="21" customHeight="1"/>
    <row r="521" ht="21" customHeight="1"/>
    <row r="522" ht="21" customHeight="1"/>
    <row r="523" ht="21" customHeight="1"/>
    <row r="524" ht="21" customHeight="1"/>
    <row r="525" ht="21" customHeight="1"/>
    <row r="526" ht="21" customHeight="1"/>
    <row r="527" ht="21" customHeight="1"/>
    <row r="528" ht="21" customHeight="1"/>
    <row r="529" ht="21" customHeight="1"/>
    <row r="530" ht="21" customHeight="1"/>
    <row r="531" ht="21" customHeight="1"/>
    <row r="532" ht="21" customHeight="1"/>
    <row r="533" ht="21" customHeight="1"/>
    <row r="534" ht="21" customHeight="1"/>
    <row r="535" ht="21" customHeight="1"/>
    <row r="536" ht="21" customHeight="1"/>
    <row r="537" ht="21" customHeight="1"/>
    <row r="538" ht="21" customHeight="1"/>
    <row r="539" ht="21" customHeight="1"/>
    <row r="540" ht="21" customHeight="1"/>
    <row r="541" ht="21" customHeight="1"/>
    <row r="542" ht="21" customHeight="1"/>
    <row r="543" ht="21" customHeight="1"/>
    <row r="544" ht="21" customHeight="1"/>
    <row r="545" ht="21" customHeight="1"/>
    <row r="546" ht="21" customHeight="1"/>
    <row r="547" ht="21" customHeight="1"/>
    <row r="548" ht="21" customHeight="1"/>
    <row r="549" ht="21" customHeight="1"/>
    <row r="550" ht="21" customHeight="1"/>
    <row r="551" ht="21" customHeight="1"/>
    <row r="552" ht="21" customHeight="1"/>
    <row r="553" ht="21" customHeight="1"/>
    <row r="554" ht="21" customHeight="1"/>
    <row r="555" ht="21" customHeight="1"/>
    <row r="556" ht="21" customHeight="1"/>
    <row r="557" ht="21" customHeight="1"/>
    <row r="558" ht="21" customHeight="1"/>
    <row r="559" ht="21" customHeight="1"/>
    <row r="560" ht="21" customHeight="1"/>
    <row r="561" ht="21" customHeight="1"/>
    <row r="562" ht="21" customHeight="1"/>
    <row r="563" ht="21" customHeight="1"/>
    <row r="564" ht="21" customHeight="1"/>
    <row r="565" ht="21" customHeight="1"/>
    <row r="566" ht="21" customHeight="1"/>
    <row r="567" ht="21" customHeight="1"/>
    <row r="568" ht="21" customHeight="1"/>
    <row r="569" ht="21" customHeight="1"/>
    <row r="570" ht="21" customHeight="1"/>
    <row r="571" ht="21" customHeight="1"/>
    <row r="572" ht="21" customHeight="1"/>
    <row r="573" ht="21" customHeight="1"/>
    <row r="574" ht="21" customHeight="1"/>
    <row r="575" ht="21" customHeight="1"/>
    <row r="576" ht="21" customHeight="1"/>
    <row r="577" ht="21" customHeight="1"/>
    <row r="578" ht="21" customHeight="1"/>
    <row r="579" ht="21" customHeight="1"/>
  </sheetData>
  <mergeCells count="71">
    <mergeCell ref="C12:D12"/>
    <mergeCell ref="C221:D221"/>
    <mergeCell ref="C222:D222"/>
    <mergeCell ref="C270:D270"/>
    <mergeCell ref="C86:D86"/>
    <mergeCell ref="C87:D87"/>
    <mergeCell ref="C88:D88"/>
    <mergeCell ref="C228:D228"/>
    <mergeCell ref="C233:D233"/>
    <mergeCell ref="C234:D234"/>
    <mergeCell ref="C235:D235"/>
    <mergeCell ref="C239:D239"/>
    <mergeCell ref="C240:D240"/>
    <mergeCell ref="C118:D118"/>
    <mergeCell ref="C107:D107"/>
    <mergeCell ref="C108:D108"/>
    <mergeCell ref="C92:D92"/>
    <mergeCell ref="C271:D271"/>
    <mergeCell ref="C272:D272"/>
    <mergeCell ref="C291:D291"/>
    <mergeCell ref="C243:D243"/>
    <mergeCell ref="C244:D244"/>
    <mergeCell ref="C245:D245"/>
    <mergeCell ref="C97:D97"/>
    <mergeCell ref="C96:D96"/>
    <mergeCell ref="C94:D94"/>
    <mergeCell ref="C99:D99"/>
    <mergeCell ref="C106:D106"/>
    <mergeCell ref="C119:D119"/>
    <mergeCell ref="C122:D122"/>
    <mergeCell ref="C121:D121"/>
    <mergeCell ref="C123:D123"/>
    <mergeCell ref="C169:D169"/>
    <mergeCell ref="C164:D164"/>
    <mergeCell ref="C160:D160"/>
    <mergeCell ref="C175:D175"/>
    <mergeCell ref="C156:D156"/>
    <mergeCell ref="C55:D55"/>
    <mergeCell ref="C58:D58"/>
    <mergeCell ref="C65:D65"/>
    <mergeCell ref="C68:D68"/>
    <mergeCell ref="C91:D91"/>
    <mergeCell ref="C77:D77"/>
    <mergeCell ref="C78:D78"/>
    <mergeCell ref="C79:D79"/>
    <mergeCell ref="C80:D80"/>
    <mergeCell ref="C81:D81"/>
    <mergeCell ref="C82:D82"/>
    <mergeCell ref="C83:D83"/>
    <mergeCell ref="C85:D85"/>
    <mergeCell ref="A1:B2"/>
    <mergeCell ref="M1:M2"/>
    <mergeCell ref="I1:K1"/>
    <mergeCell ref="F1:H1"/>
    <mergeCell ref="C1:D2"/>
    <mergeCell ref="C254:D254"/>
    <mergeCell ref="Q250:R250"/>
    <mergeCell ref="C145:D145"/>
    <mergeCell ref="C151:D151"/>
    <mergeCell ref="C149:D149"/>
    <mergeCell ref="O204:P204"/>
    <mergeCell ref="C153:D153"/>
    <mergeCell ref="C203:D203"/>
    <mergeCell ref="C202:D202"/>
    <mergeCell ref="C201:D201"/>
    <mergeCell ref="C200:D200"/>
    <mergeCell ref="C190:D190"/>
    <mergeCell ref="C189:D189"/>
    <mergeCell ref="C172:D172"/>
    <mergeCell ref="C199:D199"/>
    <mergeCell ref="C171:D171"/>
  </mergeCells>
  <phoneticPr fontId="1"/>
  <printOptions horizontalCentered="1" gridLines="1"/>
  <pageMargins left="0.11811023622047245" right="0.11811023622047245" top="0.74803149606299213" bottom="0.59055118110236227" header="0" footer="0.39370078740157483"/>
  <pageSetup paperSize="9" scale="91" firstPageNumber="2" orientation="landscape" useFirstPageNumber="1" r:id="rId1"/>
  <headerFooter alignWithMargins="0">
    <oddFooter>&amp;C&amp;"ＭＳ ゴシック,標準"&amp;9西北地域県民局地域整備部&amp;R&amp;"ＭＳ ゴシック,標準"&amp;P</oddFooter>
  </headerFooter>
  <rowBreaks count="19" manualBreakCount="19">
    <brk id="26" max="12" man="1"/>
    <brk id="50" max="12" man="1"/>
    <brk id="74" max="12" man="1"/>
    <brk id="98" max="12" man="1"/>
    <brk id="122" max="12" man="1"/>
    <brk id="146" max="12" man="1"/>
    <brk id="170" max="12" man="1"/>
    <brk id="194" max="12" man="1"/>
    <brk id="218" max="12" man="1"/>
    <brk id="242" max="12" man="1"/>
    <brk id="266" max="12" man="1"/>
    <brk id="288" max="12" man="1"/>
    <brk id="313" max="12" man="1"/>
    <brk id="330" max="12" man="1"/>
    <brk id="365" max="12" man="1"/>
    <brk id="389" max="12" man="1"/>
    <brk id="413" max="12" man="1"/>
    <brk id="437" max="12" man="1"/>
    <brk id="461" max="12" man="1"/>
  </rowBreaks>
  <ignoredErrors>
    <ignoredError sqref="L20" formula="1"/>
  </ignoredErrors>
  <extLst>
    <ext xmlns:x14="http://schemas.microsoft.com/office/spreadsheetml/2009/9/main" uri="{78C0D931-6437-407d-A8EE-F0AAD7539E65}">
      <x14:conditionalFormattings>
        <x14:conditionalFormatting xmlns:xm="http://schemas.microsoft.com/office/excel/2006/main">
          <x14:cfRule type="expression" priority="2" id="{C226BDB0-FD53-4BBA-92B7-032E2DE0C934}">
            <xm:f>#REF!&lt;&gt;2</xm:f>
            <x14:dxf>
              <font>
                <color theme="0"/>
              </font>
            </x14:dxf>
          </x14:cfRule>
          <xm:sqref>I5:L19 I21:L38 I20:J20 L20 I39:J39 L39 I49:L50 I43:J43 L43 I40:L42 I44:L46 I47:J48 L47:L48 D5:D11 D14:D21 D23:D26</xm:sqref>
        </x14:conditionalFormatting>
        <x14:conditionalFormatting xmlns:xm="http://schemas.microsoft.com/office/excel/2006/main">
          <x14:cfRule type="expression" priority="1" id="{3844D9A5-6C76-401D-AFC6-F1A06B82CBD2}">
            <xm:f>#REF!&lt;&gt;2</xm:f>
            <x14:dxf>
              <font>
                <color theme="0"/>
              </font>
            </x14:dxf>
          </x14:cfRule>
          <xm:sqref>D22</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65FA6-7604-427C-92F8-DD74A1D11D9A}">
  <sheetPr>
    <tabColor theme="0" tint="-0.14999847407452621"/>
  </sheetPr>
  <dimension ref="A1:N194"/>
  <sheetViews>
    <sheetView showZeros="0" view="pageBreakPreview" topLeftCell="A49" zoomScale="90" zoomScaleNormal="90" zoomScaleSheetLayoutView="90" workbookViewId="0">
      <selection activeCell="G138" sqref="G138"/>
    </sheetView>
  </sheetViews>
  <sheetFormatPr defaultRowHeight="13.5"/>
  <cols>
    <col min="1" max="1" width="3.625" style="1" customWidth="1"/>
    <col min="2" max="2" width="21.625" style="1" customWidth="1"/>
    <col min="3" max="4" width="15.625" style="1" customWidth="1"/>
    <col min="5" max="5" width="4.75" style="1" customWidth="1"/>
    <col min="6" max="6" width="5.625" style="378" customWidth="1"/>
    <col min="7" max="8" width="12.625" style="1" customWidth="1"/>
    <col min="9" max="9" width="5.625" style="378" customWidth="1"/>
    <col min="10" max="11" width="12.625" style="1" customWidth="1"/>
    <col min="12" max="12" width="12.625" style="378" customWidth="1"/>
    <col min="13" max="13" width="10.625" style="1" customWidth="1"/>
    <col min="14" max="16384" width="9" style="1"/>
  </cols>
  <sheetData>
    <row r="1" spans="1:14" ht="21" customHeight="1">
      <c r="A1" s="971" t="s">
        <v>190</v>
      </c>
      <c r="B1" s="972"/>
      <c r="C1" s="975" t="s">
        <v>191</v>
      </c>
      <c r="D1" s="972"/>
      <c r="E1" s="355" t="s">
        <v>192</v>
      </c>
      <c r="F1" s="959" t="s">
        <v>194</v>
      </c>
      <c r="G1" s="959"/>
      <c r="H1" s="959"/>
      <c r="I1" s="959" t="s">
        <v>195</v>
      </c>
      <c r="J1" s="959"/>
      <c r="K1" s="959"/>
      <c r="L1" s="383" t="s">
        <v>198</v>
      </c>
      <c r="M1" s="977" t="s">
        <v>200</v>
      </c>
      <c r="N1" s="501" t="s">
        <v>498</v>
      </c>
    </row>
    <row r="2" spans="1:14" ht="21" customHeight="1">
      <c r="A2" s="973"/>
      <c r="B2" s="974"/>
      <c r="C2" s="976"/>
      <c r="D2" s="974"/>
      <c r="E2" s="356" t="s">
        <v>193</v>
      </c>
      <c r="F2" s="380" t="s">
        <v>201</v>
      </c>
      <c r="G2" s="387" t="s">
        <v>196</v>
      </c>
      <c r="H2" s="387" t="s">
        <v>197</v>
      </c>
      <c r="I2" s="380" t="s">
        <v>201</v>
      </c>
      <c r="J2" s="387" t="s">
        <v>196</v>
      </c>
      <c r="K2" s="387" t="s">
        <v>197</v>
      </c>
      <c r="L2" s="384" t="s">
        <v>199</v>
      </c>
      <c r="M2" s="978"/>
      <c r="N2" s="501" t="s">
        <v>499</v>
      </c>
    </row>
    <row r="3" spans="1:14" ht="21" customHeight="1">
      <c r="B3" s="712" t="e">
        <f>#REF!</f>
        <v>#REF!</v>
      </c>
      <c r="C3" s="712" t="s">
        <v>202</v>
      </c>
      <c r="D3" s="712" t="s">
        <v>203</v>
      </c>
      <c r="E3" s="712"/>
      <c r="F3" s="381"/>
    </row>
    <row r="4" spans="1:14" ht="21" customHeight="1">
      <c r="B4" s="337" t="s">
        <v>204</v>
      </c>
      <c r="E4" s="712"/>
      <c r="F4" s="381"/>
    </row>
    <row r="5" spans="1:14" ht="21" customHeight="1">
      <c r="E5" s="712"/>
      <c r="F5" s="381"/>
      <c r="G5" s="712" t="s">
        <v>208</v>
      </c>
      <c r="H5" s="712" t="s">
        <v>204</v>
      </c>
      <c r="J5" s="712" t="s">
        <v>208</v>
      </c>
      <c r="K5" s="712" t="s">
        <v>204</v>
      </c>
    </row>
    <row r="6" spans="1:14" ht="21" customHeight="1">
      <c r="B6" s="54" t="s">
        <v>205</v>
      </c>
      <c r="C6" s="377" t="e">
        <f>#REF!</f>
        <v>#REF!</v>
      </c>
      <c r="D6" s="377" t="e">
        <f>#REF!</f>
        <v>#REF!</v>
      </c>
      <c r="E6" s="712" t="str">
        <f>IF(B6="","","式")</f>
        <v>式</v>
      </c>
      <c r="F6" s="382">
        <f>IF(B6="","",1)</f>
        <v>1</v>
      </c>
      <c r="G6" s="378">
        <f>H39</f>
        <v>1486886</v>
      </c>
      <c r="H6" s="378" t="e">
        <f>ROUNDDOWN(C6*G6,0)</f>
        <v>#REF!</v>
      </c>
      <c r="I6" s="382">
        <f>F6</f>
        <v>1</v>
      </c>
      <c r="J6" s="378">
        <f>K39</f>
        <v>0</v>
      </c>
      <c r="K6" s="378" t="e">
        <f>ROUNDDOWN(D6*J6,0)</f>
        <v>#REF!</v>
      </c>
    </row>
    <row r="7" spans="1:14" ht="21" customHeight="1">
      <c r="B7" s="54" t="str">
        <f>IF(G7=0,"","その他工事")</f>
        <v/>
      </c>
      <c r="C7" s="377" t="str">
        <f>IF(G7&gt;0,1%,"")</f>
        <v/>
      </c>
      <c r="D7" s="377" t="str">
        <f>IF(J7&gt;0,1%,"")</f>
        <v/>
      </c>
      <c r="E7" s="712" t="str">
        <f>IF(B7="","","式")</f>
        <v/>
      </c>
      <c r="F7" s="382" t="str">
        <f>IF(B7="","",1)</f>
        <v/>
      </c>
      <c r="G7" s="378">
        <f>H43</f>
        <v>0</v>
      </c>
      <c r="H7" s="378">
        <f>IF(C7="",0,ROUNDDOWN(C7*G7,0))</f>
        <v>0</v>
      </c>
      <c r="I7" s="54" t="str">
        <f>IF(J7=0,"",1)</f>
        <v/>
      </c>
      <c r="J7" s="378">
        <f>K43</f>
        <v>0</v>
      </c>
      <c r="K7" s="378">
        <f>IF(D7="",0,ROUNDDOWN(D7*J7,0))</f>
        <v>0</v>
      </c>
    </row>
    <row r="8" spans="1:14" ht="21" customHeight="1">
      <c r="B8" s="54" t="str">
        <f>IF(G8=0,"","発生材処分費+相当税")</f>
        <v>発生材処分費+相当税</v>
      </c>
      <c r="E8" s="712" t="str">
        <f>IF(B8="","","式")</f>
        <v>式</v>
      </c>
      <c r="F8" s="382">
        <f>IF(B8="","",1)</f>
        <v>1</v>
      </c>
      <c r="G8" s="378">
        <f>H47</f>
        <v>1120</v>
      </c>
      <c r="H8" s="378"/>
      <c r="I8" s="54" t="str">
        <f>IF(J8=0,"",1)</f>
        <v/>
      </c>
      <c r="J8" s="378">
        <f>K47</f>
        <v>0</v>
      </c>
      <c r="K8" s="378"/>
    </row>
    <row r="9" spans="1:14" ht="21" customHeight="1">
      <c r="B9" s="483" t="e">
        <f>IF(#REF!=0,"","室内空気汚染測定費")</f>
        <v>#REF!</v>
      </c>
      <c r="E9" s="712" t="e">
        <f>IF(B9="","","式")</f>
        <v>#REF!</v>
      </c>
      <c r="F9" s="382" t="e">
        <f>IF(B9="","",1)</f>
        <v>#REF!</v>
      </c>
      <c r="G9" s="378"/>
      <c r="H9" s="378" t="e">
        <f>#REF!</f>
        <v>#REF!</v>
      </c>
      <c r="I9" s="337" t="e">
        <f>IF(K9=0,"",1)</f>
        <v>#REF!</v>
      </c>
      <c r="J9" s="378"/>
      <c r="K9" s="378" t="e">
        <f>#REF!</f>
        <v>#REF!</v>
      </c>
      <c r="N9" s="33" t="s">
        <v>494</v>
      </c>
    </row>
    <row r="10" spans="1:14" ht="21" customHeight="1">
      <c r="E10" s="712"/>
      <c r="F10" s="382"/>
      <c r="G10" s="378"/>
      <c r="H10" s="378"/>
      <c r="I10" s="382"/>
      <c r="J10" s="378"/>
      <c r="K10" s="378"/>
    </row>
    <row r="11" spans="1:14" ht="21" customHeight="1">
      <c r="E11" s="712"/>
      <c r="F11" s="382"/>
      <c r="G11" s="378"/>
      <c r="H11" s="378"/>
      <c r="I11" s="382"/>
      <c r="J11" s="378"/>
      <c r="K11" s="378"/>
    </row>
    <row r="12" spans="1:14" ht="21" customHeight="1">
      <c r="E12" s="712"/>
      <c r="F12" s="382"/>
      <c r="G12" s="378"/>
      <c r="H12" s="378"/>
      <c r="I12" s="382"/>
      <c r="J12" s="378"/>
      <c r="K12" s="378"/>
    </row>
    <row r="13" spans="1:14" ht="21" customHeight="1">
      <c r="B13" s="712" t="s">
        <v>206</v>
      </c>
      <c r="E13" s="712"/>
      <c r="F13" s="382"/>
      <c r="G13" s="378">
        <f>SUM(G6:G12)</f>
        <v>1488006</v>
      </c>
      <c r="H13" s="378" t="e">
        <f>SUM(H6:H12)</f>
        <v>#REF!</v>
      </c>
      <c r="I13" s="382"/>
      <c r="J13" s="378">
        <f>SUM(J6:J12)</f>
        <v>0</v>
      </c>
      <c r="K13" s="378" t="e">
        <f>SUM(K6:K12)</f>
        <v>#REF!</v>
      </c>
    </row>
    <row r="14" spans="1:14" ht="21" customHeight="1">
      <c r="B14" s="712"/>
      <c r="E14" s="712"/>
      <c r="F14" s="382"/>
      <c r="G14" s="378"/>
      <c r="H14" s="378"/>
      <c r="I14" s="382"/>
      <c r="J14" s="378"/>
      <c r="K14" s="378"/>
    </row>
    <row r="15" spans="1:14" ht="21" customHeight="1">
      <c r="B15" s="337" t="s">
        <v>207</v>
      </c>
      <c r="E15" s="712"/>
      <c r="F15" s="382"/>
      <c r="G15" s="378"/>
      <c r="H15" s="378"/>
      <c r="I15" s="382"/>
      <c r="J15" s="378"/>
      <c r="K15" s="378"/>
    </row>
    <row r="16" spans="1:14" ht="21" customHeight="1">
      <c r="E16" s="712"/>
      <c r="F16" s="382"/>
      <c r="G16" s="379" t="s">
        <v>209</v>
      </c>
      <c r="H16" s="379" t="s">
        <v>207</v>
      </c>
      <c r="I16" s="382"/>
      <c r="J16" s="379" t="s">
        <v>209</v>
      </c>
      <c r="K16" s="379" t="s">
        <v>207</v>
      </c>
    </row>
    <row r="17" spans="1:14" ht="21" customHeight="1">
      <c r="B17" s="54" t="s">
        <v>205</v>
      </c>
      <c r="C17" s="377" t="e">
        <f>#REF!</f>
        <v>#REF!</v>
      </c>
      <c r="D17" s="377" t="e">
        <f>#REF!</f>
        <v>#REF!</v>
      </c>
      <c r="E17" s="712" t="str">
        <f>IF(B17="","","式")</f>
        <v>式</v>
      </c>
      <c r="F17" s="382">
        <f>IF(B17="","",1)</f>
        <v>1</v>
      </c>
      <c r="G17" s="378" t="e">
        <f>G6+H13-H7</f>
        <v>#REF!</v>
      </c>
      <c r="H17" s="378" t="e">
        <f>ROUNDDOWN(C17*G17,0)</f>
        <v>#REF!</v>
      </c>
      <c r="I17" s="382">
        <f>F17</f>
        <v>1</v>
      </c>
      <c r="J17" s="378" t="e">
        <f>J6+K13-K7</f>
        <v>#REF!</v>
      </c>
      <c r="K17" s="378" t="e">
        <f>ROUNDDOWN(D17*J17,0)</f>
        <v>#REF!</v>
      </c>
    </row>
    <row r="18" spans="1:14" ht="21" customHeight="1">
      <c r="B18" s="480" t="str">
        <f>IF(G18=0,"","その他工事")</f>
        <v/>
      </c>
      <c r="C18" s="377" t="str">
        <f>IF(G18&gt;0,2%,"")</f>
        <v/>
      </c>
      <c r="D18" s="377" t="str">
        <f>IF(J18&gt;0,2%,"")</f>
        <v/>
      </c>
      <c r="E18" s="712" t="str">
        <f>IF(B18="","","式")</f>
        <v/>
      </c>
      <c r="F18" s="382" t="str">
        <f>IF(B18="","",1)</f>
        <v/>
      </c>
      <c r="G18" s="378">
        <f>G7+H7</f>
        <v>0</v>
      </c>
      <c r="H18" s="378">
        <f>IF(C18="",0,ROUNDDOWN(C18*G18,0))</f>
        <v>0</v>
      </c>
      <c r="I18" s="54" t="str">
        <f>IF(J18=0,"",1)</f>
        <v/>
      </c>
      <c r="J18" s="378">
        <f>J7+K7</f>
        <v>0</v>
      </c>
      <c r="K18" s="378">
        <f>IF(D18="",0,ROUNDDOWN(D18*J18,0))</f>
        <v>0</v>
      </c>
    </row>
    <row r="19" spans="1:14" ht="21" customHeight="1">
      <c r="B19" s="480" t="str">
        <f>IF(G19=0,"","発生材処分費+相当税")</f>
        <v>発生材処分費+相当税</v>
      </c>
      <c r="E19" s="712" t="str">
        <f>IF(B19="","","式")</f>
        <v>式</v>
      </c>
      <c r="F19" s="382">
        <f>IF(B19="","",1)</f>
        <v>1</v>
      </c>
      <c r="G19" s="378">
        <f>H47</f>
        <v>1120</v>
      </c>
      <c r="H19" s="378"/>
      <c r="I19" s="54" t="str">
        <f>IF(J19=0,"",1)</f>
        <v/>
      </c>
      <c r="J19" s="378">
        <f>K47</f>
        <v>0</v>
      </c>
      <c r="K19" s="378"/>
    </row>
    <row r="20" spans="1:14" ht="21" customHeight="1">
      <c r="B20" s="484" t="e">
        <f>IF(AND(#REF!=5,#REF!&lt;&gt;0),"CORINS登録等にかかる費用","")</f>
        <v>#REF!</v>
      </c>
      <c r="E20" s="712" t="e">
        <f>IF(B20="","","式")</f>
        <v>#REF!</v>
      </c>
      <c r="F20" s="382" t="e">
        <f>IF(B20="","",1)</f>
        <v>#REF!</v>
      </c>
      <c r="G20" s="378"/>
      <c r="H20" s="378" t="e">
        <f>IF(B20="","",#REF!)</f>
        <v>#REF!</v>
      </c>
      <c r="I20" s="337" t="e">
        <f>IF(K20="","",1)</f>
        <v>#REF!</v>
      </c>
      <c r="J20" s="378"/>
      <c r="K20" s="378" t="e">
        <f>IF(B20="","",#REF!)</f>
        <v>#REF!</v>
      </c>
      <c r="N20" s="33" t="s">
        <v>494</v>
      </c>
    </row>
    <row r="21" spans="1:14" ht="21" customHeight="1">
      <c r="E21" s="712"/>
      <c r="F21" s="382"/>
      <c r="G21" s="378"/>
      <c r="H21" s="378"/>
      <c r="I21" s="382"/>
      <c r="J21" s="378"/>
      <c r="K21" s="378"/>
    </row>
    <row r="22" spans="1:14" ht="21" customHeight="1">
      <c r="E22" s="712"/>
      <c r="F22" s="382"/>
      <c r="G22" s="378"/>
      <c r="H22" s="378"/>
      <c r="I22" s="382"/>
      <c r="J22" s="378"/>
      <c r="K22" s="378"/>
    </row>
    <row r="23" spans="1:14" ht="21" customHeight="1">
      <c r="E23" s="712"/>
      <c r="F23" s="382"/>
      <c r="G23" s="378"/>
      <c r="H23" s="378"/>
      <c r="I23" s="382"/>
      <c r="J23" s="378"/>
      <c r="K23" s="378"/>
    </row>
    <row r="24" spans="1:14" ht="21" customHeight="1">
      <c r="B24" s="712" t="s">
        <v>206</v>
      </c>
      <c r="E24" s="712"/>
      <c r="F24" s="382"/>
      <c r="G24" s="378" t="e">
        <f>SUM(G17:G23)</f>
        <v>#REF!</v>
      </c>
      <c r="H24" s="378" t="e">
        <f>SUM(H17:H23)</f>
        <v>#REF!</v>
      </c>
      <c r="I24" s="382"/>
      <c r="J24" s="378" t="e">
        <f>SUM(J17:J23)</f>
        <v>#REF!</v>
      </c>
      <c r="K24" s="378" t="e">
        <f>SUM(K17:K23)</f>
        <v>#REF!</v>
      </c>
    </row>
    <row r="25" spans="1:14" ht="21" customHeight="1">
      <c r="E25" s="712"/>
      <c r="F25" s="382"/>
      <c r="G25" s="378"/>
      <c r="H25" s="378"/>
      <c r="I25" s="382"/>
      <c r="J25" s="378"/>
      <c r="K25" s="378"/>
    </row>
    <row r="26" spans="1:14" ht="21" customHeight="1">
      <c r="E26" s="712"/>
      <c r="F26" s="381"/>
      <c r="G26" s="378"/>
      <c r="H26" s="378"/>
      <c r="I26" s="382"/>
      <c r="J26" s="378"/>
      <c r="K26" s="378"/>
    </row>
    <row r="27" spans="1:14" ht="21" customHeight="1">
      <c r="A27" s="712" t="s">
        <v>451</v>
      </c>
      <c r="B27" s="1" t="e">
        <f>CONCATENATE("直接工事費",B3)</f>
        <v>#REF!</v>
      </c>
      <c r="E27" s="712"/>
      <c r="F27" s="381"/>
      <c r="G27" s="378"/>
      <c r="H27" s="378"/>
      <c r="J27" s="378"/>
      <c r="K27" s="378"/>
    </row>
    <row r="28" spans="1:14" ht="21" customHeight="1">
      <c r="B28" s="1" t="s">
        <v>211</v>
      </c>
      <c r="E28" s="712"/>
      <c r="F28" s="381"/>
      <c r="G28" s="378"/>
      <c r="H28" s="378"/>
      <c r="J28" s="378"/>
      <c r="K28" s="378"/>
    </row>
    <row r="29" spans="1:14" ht="21" customHeight="1">
      <c r="A29" s="712">
        <v>1</v>
      </c>
      <c r="B29" s="1" t="str">
        <f>IF(ISERROR(VLOOKUP(A29,$A$51:$B$194,2,FALSE)),"",VLOOKUP(A29,$A$51:$B$194,2,FALSE))</f>
        <v>電灯設備</v>
      </c>
      <c r="E29" s="712" t="str">
        <f>IF(B29="","","式")</f>
        <v>式</v>
      </c>
      <c r="F29" s="382">
        <f>IF(B29="","",1)</f>
        <v>1</v>
      </c>
      <c r="G29" s="378"/>
      <c r="H29" s="378">
        <f>H74</f>
        <v>1461520</v>
      </c>
      <c r="I29" s="378">
        <f>F29</f>
        <v>1</v>
      </c>
      <c r="J29" s="378"/>
      <c r="K29" s="378"/>
    </row>
    <row r="30" spans="1:14" ht="21" customHeight="1">
      <c r="A30" s="712">
        <v>2</v>
      </c>
      <c r="B30" s="1" t="str">
        <f t="shared" ref="B30:B38" si="0">IF(ISERROR(VLOOKUP(A30,$A$51:$B$194,2,FALSE)),"",VLOOKUP(A30,$A$51:$B$194,2,FALSE))</f>
        <v>撤去工事</v>
      </c>
      <c r="E30" s="712" t="str">
        <f>IF(B30="","","式")</f>
        <v>式</v>
      </c>
      <c r="F30" s="382">
        <f>IF(B30="","",1)</f>
        <v>1</v>
      </c>
      <c r="G30" s="378"/>
      <c r="H30" s="378">
        <f>H98</f>
        <v>22120</v>
      </c>
      <c r="I30" s="378">
        <f t="shared" ref="I30:I38" si="1">F30</f>
        <v>1</v>
      </c>
      <c r="J30" s="378"/>
      <c r="K30" s="378"/>
    </row>
    <row r="31" spans="1:14" ht="21" customHeight="1">
      <c r="A31" s="712">
        <v>3</v>
      </c>
      <c r="B31" s="1" t="str">
        <f t="shared" si="0"/>
        <v>発生材処分</v>
      </c>
      <c r="E31" s="712" t="str">
        <f t="shared" ref="E31:E38" si="2">IF(B31="","","式")</f>
        <v>式</v>
      </c>
      <c r="F31" s="382">
        <f t="shared" ref="F31:F38" si="3">IF(B31="","",1)</f>
        <v>1</v>
      </c>
      <c r="G31" s="378"/>
      <c r="H31" s="378">
        <f>H119</f>
        <v>3246</v>
      </c>
      <c r="I31" s="378">
        <f t="shared" si="1"/>
        <v>1</v>
      </c>
      <c r="J31" s="378"/>
      <c r="K31" s="378"/>
    </row>
    <row r="32" spans="1:14" ht="21" customHeight="1">
      <c r="A32" s="712">
        <v>4</v>
      </c>
      <c r="B32" s="1" t="str">
        <f t="shared" si="0"/>
        <v/>
      </c>
      <c r="E32" s="712" t="str">
        <f t="shared" si="2"/>
        <v/>
      </c>
      <c r="F32" s="382" t="str">
        <f t="shared" si="3"/>
        <v/>
      </c>
      <c r="G32" s="378"/>
      <c r="H32" s="378"/>
      <c r="I32" s="378" t="str">
        <f t="shared" si="1"/>
        <v/>
      </c>
      <c r="J32" s="378"/>
      <c r="K32" s="378"/>
    </row>
    <row r="33" spans="1:11" ht="21" customHeight="1">
      <c r="A33" s="712">
        <v>5</v>
      </c>
      <c r="B33" s="1" t="str">
        <f t="shared" si="0"/>
        <v/>
      </c>
      <c r="E33" s="712" t="str">
        <f t="shared" si="2"/>
        <v/>
      </c>
      <c r="F33" s="382" t="str">
        <f t="shared" si="3"/>
        <v/>
      </c>
      <c r="G33" s="378"/>
      <c r="H33" s="378"/>
      <c r="I33" s="378" t="str">
        <f t="shared" si="1"/>
        <v/>
      </c>
      <c r="J33" s="378"/>
      <c r="K33" s="378"/>
    </row>
    <row r="34" spans="1:11" ht="21" customHeight="1">
      <c r="A34" s="712">
        <v>6</v>
      </c>
      <c r="B34" s="1" t="str">
        <f t="shared" si="0"/>
        <v/>
      </c>
      <c r="E34" s="712" t="str">
        <f t="shared" si="2"/>
        <v/>
      </c>
      <c r="F34" s="382" t="str">
        <f t="shared" si="3"/>
        <v/>
      </c>
      <c r="G34" s="378"/>
      <c r="H34" s="378"/>
      <c r="I34" s="378" t="str">
        <f t="shared" si="1"/>
        <v/>
      </c>
      <c r="J34" s="378"/>
      <c r="K34" s="378"/>
    </row>
    <row r="35" spans="1:11" ht="21" customHeight="1">
      <c r="A35" s="712">
        <v>7</v>
      </c>
      <c r="B35" s="1" t="str">
        <f t="shared" si="0"/>
        <v/>
      </c>
      <c r="E35" s="712" t="str">
        <f t="shared" si="2"/>
        <v/>
      </c>
      <c r="F35" s="382" t="str">
        <f t="shared" si="3"/>
        <v/>
      </c>
      <c r="G35" s="378"/>
      <c r="H35" s="378"/>
      <c r="I35" s="378" t="str">
        <f t="shared" si="1"/>
        <v/>
      </c>
      <c r="J35" s="378"/>
      <c r="K35" s="378"/>
    </row>
    <row r="36" spans="1:11" ht="21" customHeight="1">
      <c r="A36" s="712">
        <v>8</v>
      </c>
      <c r="B36" s="1" t="str">
        <f t="shared" si="0"/>
        <v/>
      </c>
      <c r="E36" s="712" t="str">
        <f t="shared" si="2"/>
        <v/>
      </c>
      <c r="F36" s="382" t="str">
        <f t="shared" si="3"/>
        <v/>
      </c>
      <c r="G36" s="378"/>
      <c r="H36" s="378"/>
      <c r="I36" s="378" t="str">
        <f t="shared" si="1"/>
        <v/>
      </c>
      <c r="J36" s="378"/>
      <c r="K36" s="378"/>
    </row>
    <row r="37" spans="1:11" ht="21" customHeight="1">
      <c r="A37" s="712">
        <v>9</v>
      </c>
      <c r="B37" s="1" t="str">
        <f t="shared" si="0"/>
        <v/>
      </c>
      <c r="E37" s="712" t="str">
        <f>IF(B37="","","式")</f>
        <v/>
      </c>
      <c r="F37" s="382" t="str">
        <f>IF(B37="","",1)</f>
        <v/>
      </c>
      <c r="G37" s="378"/>
      <c r="H37" s="378"/>
      <c r="I37" s="378" t="str">
        <f t="shared" si="1"/>
        <v/>
      </c>
      <c r="J37" s="378"/>
      <c r="K37" s="378"/>
    </row>
    <row r="38" spans="1:11" ht="21" customHeight="1">
      <c r="A38" s="712">
        <v>10</v>
      </c>
      <c r="B38" s="1" t="str">
        <f t="shared" si="0"/>
        <v/>
      </c>
      <c r="E38" s="712" t="str">
        <f t="shared" si="2"/>
        <v/>
      </c>
      <c r="F38" s="382" t="str">
        <f t="shared" si="3"/>
        <v/>
      </c>
      <c r="G38" s="378"/>
      <c r="H38" s="378"/>
      <c r="I38" s="378" t="str">
        <f t="shared" si="1"/>
        <v/>
      </c>
      <c r="J38" s="378"/>
      <c r="K38" s="378"/>
    </row>
    <row r="39" spans="1:11" ht="21" customHeight="1">
      <c r="A39" s="712"/>
      <c r="B39" s="712" t="s">
        <v>212</v>
      </c>
      <c r="E39" s="712"/>
      <c r="F39" s="381"/>
      <c r="G39" s="378"/>
      <c r="H39" s="378">
        <f>SUM(H29:H38)</f>
        <v>1486886</v>
      </c>
      <c r="J39" s="378"/>
      <c r="K39" s="378">
        <f>SUM(K29:K38)</f>
        <v>0</v>
      </c>
    </row>
    <row r="40" spans="1:11" ht="21" customHeight="1">
      <c r="A40" s="712"/>
      <c r="B40" s="1" t="s">
        <v>213</v>
      </c>
      <c r="E40" s="712"/>
      <c r="F40" s="381"/>
      <c r="G40" s="378"/>
      <c r="H40" s="378"/>
      <c r="J40" s="378"/>
      <c r="K40" s="378"/>
    </row>
    <row r="41" spans="1:11" ht="21" customHeight="1">
      <c r="A41" s="712">
        <v>11</v>
      </c>
      <c r="B41" s="1" t="str">
        <f>IF(ISERROR(VLOOKUP(A41,$A$51:$B$194,2,FALSE)),"",VLOOKUP(A41,$A$51:$B$194,2,FALSE))</f>
        <v/>
      </c>
      <c r="E41" s="712" t="str">
        <f>IF(B41="","","式")</f>
        <v/>
      </c>
      <c r="F41" s="382" t="str">
        <f>IF(B41="","",1)</f>
        <v/>
      </c>
      <c r="G41" s="378"/>
      <c r="H41" s="378"/>
      <c r="I41" s="378" t="str">
        <f>F41</f>
        <v/>
      </c>
      <c r="J41" s="378"/>
      <c r="K41" s="378"/>
    </row>
    <row r="42" spans="1:11" ht="21" customHeight="1">
      <c r="A42" s="712">
        <v>12</v>
      </c>
      <c r="B42" s="1" t="str">
        <f>IF(ISERROR(VLOOKUP(A42,$A$51:$B$194,2,FALSE)),"",VLOOKUP(A42,$A$51:$B$194,2,FALSE))</f>
        <v/>
      </c>
      <c r="E42" s="712" t="str">
        <f>IF(B42="","","式")</f>
        <v/>
      </c>
      <c r="F42" s="382" t="str">
        <f>IF(B42="","",1)</f>
        <v/>
      </c>
      <c r="G42" s="378"/>
      <c r="H42" s="378"/>
      <c r="I42" s="378" t="str">
        <f>F42</f>
        <v/>
      </c>
      <c r="J42" s="378"/>
      <c r="K42" s="378"/>
    </row>
    <row r="43" spans="1:11" ht="21" customHeight="1">
      <c r="A43" s="712"/>
      <c r="B43" s="712" t="s">
        <v>212</v>
      </c>
      <c r="E43" s="712"/>
      <c r="F43" s="381"/>
      <c r="G43" s="378"/>
      <c r="H43" s="378">
        <f>SUM(H41:H42)</f>
        <v>0</v>
      </c>
      <c r="J43" s="378"/>
      <c r="K43" s="378">
        <f>SUM(K41:K42)</f>
        <v>0</v>
      </c>
    </row>
    <row r="44" spans="1:11" ht="21" customHeight="1">
      <c r="A44" s="712"/>
      <c r="E44" s="712"/>
      <c r="F44" s="381"/>
      <c r="G44" s="378"/>
      <c r="H44" s="378"/>
      <c r="J44" s="378"/>
      <c r="K44" s="378"/>
    </row>
    <row r="45" spans="1:11" ht="21" customHeight="1">
      <c r="A45" s="712">
        <v>21</v>
      </c>
      <c r="B45" s="1" t="str">
        <f>IF(ISERROR(VLOOKUP(A45,$A$51:$B$194,2,FALSE)),"",VLOOKUP(A45,$A$51:$B$194,2,FALSE))</f>
        <v>発生材処分費</v>
      </c>
      <c r="E45" s="712" t="str">
        <f>IF(B45="","","式")</f>
        <v>式</v>
      </c>
      <c r="F45" s="382">
        <f>IF(B45="","",1)</f>
        <v>1</v>
      </c>
      <c r="G45" s="378"/>
      <c r="H45" s="378">
        <f>H131</f>
        <v>1020</v>
      </c>
      <c r="I45" s="378">
        <f>F45</f>
        <v>1</v>
      </c>
      <c r="J45" s="378"/>
      <c r="K45" s="378"/>
    </row>
    <row r="46" spans="1:11" ht="21" customHeight="1">
      <c r="A46" s="712">
        <v>22</v>
      </c>
      <c r="B46" s="1" t="str">
        <f>IF(ISERROR(VLOOKUP(A46,$A$51:$B$194,2,FALSE)),"",VLOOKUP(A46,$A$51:$B$194,2,FALSE))</f>
        <v>産業廃棄物税相当額</v>
      </c>
      <c r="E46" s="712" t="str">
        <f>IF(B46="","","式")</f>
        <v>式</v>
      </c>
      <c r="F46" s="382">
        <f>IF(B46="","",1)</f>
        <v>1</v>
      </c>
      <c r="G46" s="378"/>
      <c r="H46" s="378">
        <f>H146</f>
        <v>100</v>
      </c>
      <c r="I46" s="378">
        <f>F46</f>
        <v>1</v>
      </c>
      <c r="J46" s="378"/>
      <c r="K46" s="378"/>
    </row>
    <row r="47" spans="1:11" ht="21" customHeight="1">
      <c r="A47" s="712"/>
      <c r="B47" s="712" t="s">
        <v>212</v>
      </c>
      <c r="E47" s="712"/>
      <c r="F47" s="381"/>
      <c r="G47" s="378"/>
      <c r="H47" s="378">
        <f>SUM(H45:H46)</f>
        <v>1120</v>
      </c>
      <c r="J47" s="378"/>
      <c r="K47" s="378">
        <f>SUM(K45:K46)</f>
        <v>0</v>
      </c>
    </row>
    <row r="48" spans="1:11" ht="21" customHeight="1">
      <c r="A48" s="712"/>
      <c r="B48" s="712" t="s">
        <v>214</v>
      </c>
      <c r="E48" s="712"/>
      <c r="F48" s="381"/>
      <c r="G48" s="378"/>
      <c r="H48" s="378">
        <f>H39+H43+H47</f>
        <v>1488006</v>
      </c>
      <c r="J48" s="378"/>
      <c r="K48" s="378">
        <f>K39+K43+K47</f>
        <v>0</v>
      </c>
    </row>
    <row r="49" spans="1:14" ht="21" customHeight="1">
      <c r="A49" s="712"/>
      <c r="E49" s="712"/>
      <c r="F49" s="381"/>
      <c r="G49" s="378"/>
      <c r="H49" s="378"/>
      <c r="J49" s="378"/>
      <c r="K49" s="378"/>
    </row>
    <row r="50" spans="1:14" ht="21" customHeight="1">
      <c r="A50" s="712"/>
      <c r="E50" s="712"/>
      <c r="F50" s="381"/>
      <c r="G50" s="378"/>
      <c r="H50" s="378"/>
      <c r="J50" s="378"/>
      <c r="K50" s="378"/>
    </row>
    <row r="51" spans="1:14" ht="21" customHeight="1">
      <c r="A51" s="712">
        <v>1</v>
      </c>
      <c r="B51" s="1" t="s">
        <v>856</v>
      </c>
      <c r="E51" s="712"/>
      <c r="F51" s="381"/>
      <c r="G51" s="378"/>
      <c r="H51" s="378"/>
      <c r="J51" s="378"/>
      <c r="K51" s="378"/>
    </row>
    <row r="52" spans="1:14" ht="21" customHeight="1">
      <c r="A52" s="712"/>
      <c r="B52" s="1" t="s">
        <v>857</v>
      </c>
      <c r="C52" s="1" t="s">
        <v>858</v>
      </c>
      <c r="E52" s="712" t="s">
        <v>864</v>
      </c>
      <c r="F52" s="493">
        <v>1</v>
      </c>
      <c r="G52" s="378">
        <v>923100</v>
      </c>
      <c r="H52" s="378">
        <f>ROUND(F52*G52,0)</f>
        <v>923100</v>
      </c>
      <c r="J52" s="378"/>
      <c r="K52" s="378"/>
      <c r="N52" s="1" t="s">
        <v>577</v>
      </c>
    </row>
    <row r="53" spans="1:14" ht="21" customHeight="1">
      <c r="A53" s="712"/>
      <c r="B53" s="1" t="s">
        <v>859</v>
      </c>
      <c r="C53" s="1" t="s">
        <v>858</v>
      </c>
      <c r="E53" s="712" t="s">
        <v>864</v>
      </c>
      <c r="F53" s="493">
        <v>1</v>
      </c>
      <c r="G53" s="378">
        <v>84150</v>
      </c>
      <c r="H53" s="378">
        <f t="shared" ref="H53:H63" si="4">ROUND(F53*G53,0)</f>
        <v>84150</v>
      </c>
      <c r="J53" s="378"/>
      <c r="K53" s="378"/>
      <c r="N53" s="1" t="s">
        <v>983</v>
      </c>
    </row>
    <row r="54" spans="1:14" ht="21" customHeight="1">
      <c r="A54" s="712"/>
      <c r="B54" s="1" t="s">
        <v>860</v>
      </c>
      <c r="C54" s="968" t="s">
        <v>988</v>
      </c>
      <c r="D54" s="968"/>
      <c r="E54" s="712" t="s">
        <v>864</v>
      </c>
      <c r="F54" s="493">
        <v>2</v>
      </c>
      <c r="G54" s="378">
        <v>21400</v>
      </c>
      <c r="H54" s="378">
        <f t="shared" si="4"/>
        <v>42800</v>
      </c>
      <c r="J54" s="378"/>
      <c r="K54" s="378"/>
      <c r="N54" s="1" t="s">
        <v>1015</v>
      </c>
    </row>
    <row r="55" spans="1:14" ht="21" customHeight="1">
      <c r="A55" s="712"/>
      <c r="B55" s="1" t="s">
        <v>690</v>
      </c>
      <c r="C55" s="968" t="s">
        <v>861</v>
      </c>
      <c r="D55" s="968"/>
      <c r="E55" s="712" t="s">
        <v>864</v>
      </c>
      <c r="F55" s="493">
        <v>1</v>
      </c>
      <c r="G55" s="378">
        <v>39600</v>
      </c>
      <c r="H55" s="378">
        <f t="shared" si="4"/>
        <v>39600</v>
      </c>
      <c r="J55" s="378"/>
      <c r="K55" s="378"/>
      <c r="N55" s="726" t="s">
        <v>329</v>
      </c>
    </row>
    <row r="56" spans="1:14" ht="21" customHeight="1">
      <c r="A56" s="712"/>
      <c r="B56" s="1" t="s">
        <v>862</v>
      </c>
      <c r="C56" s="980" t="s">
        <v>1016</v>
      </c>
      <c r="D56" s="981"/>
      <c r="E56" s="712" t="s">
        <v>640</v>
      </c>
      <c r="F56" s="493">
        <v>46</v>
      </c>
      <c r="G56" s="378">
        <v>400</v>
      </c>
      <c r="H56" s="378">
        <f t="shared" si="4"/>
        <v>18400</v>
      </c>
      <c r="J56" s="378"/>
      <c r="K56" s="378"/>
      <c r="N56" s="1" t="s">
        <v>1017</v>
      </c>
    </row>
    <row r="57" spans="1:14" ht="21" customHeight="1">
      <c r="A57" s="712"/>
      <c r="B57" s="1" t="s">
        <v>865</v>
      </c>
      <c r="C57" s="724" t="s">
        <v>866</v>
      </c>
      <c r="D57" s="723"/>
      <c r="E57" s="712" t="s">
        <v>640</v>
      </c>
      <c r="F57" s="493">
        <v>46</v>
      </c>
      <c r="G57" s="378">
        <v>2800</v>
      </c>
      <c r="H57" s="378">
        <f t="shared" si="4"/>
        <v>128800</v>
      </c>
      <c r="J57" s="378"/>
      <c r="K57" s="378"/>
      <c r="N57" s="726" t="s">
        <v>1018</v>
      </c>
    </row>
    <row r="58" spans="1:14" ht="21" customHeight="1">
      <c r="A58" s="712"/>
      <c r="B58" s="722" t="s">
        <v>867</v>
      </c>
      <c r="C58" s="982" t="s">
        <v>868</v>
      </c>
      <c r="D58" s="983"/>
      <c r="E58" s="712" t="s">
        <v>864</v>
      </c>
      <c r="F58" s="493">
        <v>25</v>
      </c>
      <c r="G58" s="378">
        <v>3320</v>
      </c>
      <c r="H58" s="378">
        <f>ROUND(F58*G58,0)</f>
        <v>83000</v>
      </c>
      <c r="J58" s="378"/>
      <c r="K58" s="378"/>
      <c r="N58" s="1" t="s">
        <v>1030</v>
      </c>
    </row>
    <row r="59" spans="1:14" ht="21" customHeight="1">
      <c r="A59" s="712"/>
      <c r="B59" s="722" t="s">
        <v>863</v>
      </c>
      <c r="C59" s="968" t="s">
        <v>1019</v>
      </c>
      <c r="D59" s="968"/>
      <c r="E59" s="712" t="s">
        <v>864</v>
      </c>
      <c r="F59" s="493">
        <v>25</v>
      </c>
      <c r="G59" s="378">
        <v>720</v>
      </c>
      <c r="H59" s="378">
        <f t="shared" si="4"/>
        <v>18000</v>
      </c>
      <c r="J59" s="378"/>
      <c r="K59" s="378"/>
      <c r="N59" s="1" t="s">
        <v>1020</v>
      </c>
    </row>
    <row r="60" spans="1:14" ht="21" customHeight="1">
      <c r="A60" s="712"/>
      <c r="B60" s="722" t="s">
        <v>870</v>
      </c>
      <c r="C60" s="1" t="s">
        <v>858</v>
      </c>
      <c r="E60" s="712" t="s">
        <v>864</v>
      </c>
      <c r="F60" s="493">
        <v>1</v>
      </c>
      <c r="G60" s="378">
        <v>96340</v>
      </c>
      <c r="H60" s="378">
        <f t="shared" si="4"/>
        <v>96340</v>
      </c>
      <c r="J60" s="378"/>
      <c r="K60" s="378"/>
      <c r="N60" s="1" t="s">
        <v>1021</v>
      </c>
    </row>
    <row r="61" spans="1:14" ht="21" customHeight="1">
      <c r="A61" s="712"/>
      <c r="B61" s="722" t="s">
        <v>869</v>
      </c>
      <c r="C61" s="1" t="s">
        <v>858</v>
      </c>
      <c r="E61" s="712" t="s">
        <v>864</v>
      </c>
      <c r="F61" s="493">
        <v>1</v>
      </c>
      <c r="G61" s="378">
        <v>17480</v>
      </c>
      <c r="H61" s="378">
        <f t="shared" si="4"/>
        <v>17480</v>
      </c>
      <c r="J61" s="378"/>
      <c r="K61" s="378"/>
      <c r="N61" s="1" t="s">
        <v>1022</v>
      </c>
    </row>
    <row r="62" spans="1:14" ht="21" customHeight="1">
      <c r="A62" s="712"/>
      <c r="B62" s="722" t="s">
        <v>871</v>
      </c>
      <c r="C62" s="1" t="s">
        <v>873</v>
      </c>
      <c r="E62" s="712" t="s">
        <v>864</v>
      </c>
      <c r="F62" s="493">
        <v>1</v>
      </c>
      <c r="G62" s="378">
        <v>2430</v>
      </c>
      <c r="H62" s="378">
        <f t="shared" si="4"/>
        <v>2430</v>
      </c>
      <c r="J62" s="378"/>
      <c r="K62" s="378"/>
      <c r="N62" s="726" t="s">
        <v>1022</v>
      </c>
    </row>
    <row r="63" spans="1:14" ht="21" customHeight="1">
      <c r="A63" s="712"/>
      <c r="B63" s="722" t="s">
        <v>872</v>
      </c>
      <c r="C63" s="1" t="s">
        <v>874</v>
      </c>
      <c r="E63" s="712" t="s">
        <v>864</v>
      </c>
      <c r="F63" s="493">
        <v>1</v>
      </c>
      <c r="G63" s="378">
        <v>7420</v>
      </c>
      <c r="H63" s="378">
        <f t="shared" si="4"/>
        <v>7420</v>
      </c>
      <c r="J63" s="378"/>
      <c r="K63" s="378"/>
      <c r="N63" s="726" t="s">
        <v>1022</v>
      </c>
    </row>
    <row r="64" spans="1:14" ht="21" customHeight="1">
      <c r="A64" s="712"/>
      <c r="B64" s="722"/>
      <c r="E64" s="712"/>
      <c r="F64" s="381"/>
      <c r="G64" s="378"/>
      <c r="H64" s="378"/>
      <c r="J64" s="378"/>
      <c r="K64" s="378"/>
    </row>
    <row r="65" spans="1:14" ht="21" customHeight="1">
      <c r="A65" s="712"/>
      <c r="B65" s="722"/>
      <c r="E65" s="712"/>
      <c r="F65" s="381"/>
      <c r="G65" s="378"/>
      <c r="H65" s="378"/>
      <c r="J65" s="378"/>
      <c r="K65" s="378"/>
    </row>
    <row r="66" spans="1:14" ht="21" customHeight="1">
      <c r="A66" s="712"/>
      <c r="B66" s="722"/>
      <c r="E66" s="712"/>
      <c r="F66" s="381"/>
      <c r="G66" s="378"/>
      <c r="H66" s="378"/>
      <c r="J66" s="378"/>
      <c r="K66" s="378"/>
    </row>
    <row r="67" spans="1:14" ht="21" customHeight="1">
      <c r="A67" s="712"/>
      <c r="B67" s="722"/>
      <c r="E67" s="712"/>
      <c r="F67" s="381"/>
      <c r="G67" s="378"/>
      <c r="H67" s="378"/>
      <c r="J67" s="378"/>
      <c r="K67" s="378"/>
    </row>
    <row r="68" spans="1:14" ht="21" customHeight="1">
      <c r="A68" s="712"/>
      <c r="B68" s="722"/>
      <c r="E68" s="712"/>
      <c r="F68" s="381"/>
      <c r="G68" s="378"/>
      <c r="H68" s="378"/>
      <c r="J68" s="378"/>
      <c r="K68" s="378"/>
    </row>
    <row r="69" spans="1:14" ht="21" customHeight="1">
      <c r="A69" s="712"/>
      <c r="B69" s="722"/>
      <c r="E69" s="712"/>
      <c r="F69" s="381"/>
      <c r="G69" s="378"/>
      <c r="H69" s="378"/>
      <c r="J69" s="378"/>
      <c r="K69" s="378"/>
    </row>
    <row r="70" spans="1:14" ht="21" customHeight="1">
      <c r="A70" s="712"/>
      <c r="E70" s="712"/>
      <c r="F70" s="381"/>
      <c r="G70" s="378"/>
      <c r="H70" s="378"/>
      <c r="J70" s="378"/>
      <c r="K70" s="378"/>
    </row>
    <row r="71" spans="1:14" ht="21" customHeight="1">
      <c r="A71" s="712"/>
      <c r="E71" s="712"/>
      <c r="F71" s="381"/>
      <c r="G71" s="378"/>
      <c r="H71" s="378"/>
      <c r="J71" s="378"/>
      <c r="K71" s="378"/>
    </row>
    <row r="72" spans="1:14" ht="21" customHeight="1">
      <c r="A72" s="712"/>
      <c r="E72" s="712"/>
      <c r="F72" s="381"/>
      <c r="G72" s="378"/>
      <c r="H72" s="378"/>
      <c r="J72" s="378"/>
      <c r="K72" s="378"/>
    </row>
    <row r="73" spans="1:14" ht="21" customHeight="1">
      <c r="A73" s="712"/>
      <c r="E73" s="712"/>
      <c r="F73" s="381"/>
      <c r="G73" s="378"/>
      <c r="H73" s="378"/>
      <c r="J73" s="378"/>
      <c r="K73" s="378"/>
    </row>
    <row r="74" spans="1:14" ht="21" customHeight="1">
      <c r="A74" s="712"/>
      <c r="B74" s="712" t="s">
        <v>206</v>
      </c>
      <c r="E74" s="712"/>
      <c r="F74" s="381"/>
      <c r="G74" s="378"/>
      <c r="H74" s="378">
        <f>SUM(H52:H72)</f>
        <v>1461520</v>
      </c>
      <c r="J74" s="378"/>
      <c r="K74" s="378"/>
    </row>
    <row r="75" spans="1:14" ht="21" customHeight="1">
      <c r="A75" s="712">
        <v>2</v>
      </c>
      <c r="B75" s="1" t="s">
        <v>875</v>
      </c>
      <c r="E75" s="712"/>
      <c r="F75" s="381"/>
      <c r="G75" s="378"/>
      <c r="H75" s="378"/>
      <c r="J75" s="378"/>
      <c r="K75" s="378"/>
    </row>
    <row r="76" spans="1:14" ht="21" customHeight="1">
      <c r="A76" s="712"/>
      <c r="B76" s="1" t="s">
        <v>857</v>
      </c>
      <c r="C76" s="1" t="s">
        <v>876</v>
      </c>
      <c r="E76" s="712" t="s">
        <v>864</v>
      </c>
      <c r="F76" s="493">
        <v>1</v>
      </c>
      <c r="G76" s="378">
        <v>16060</v>
      </c>
      <c r="H76" s="378">
        <f t="shared" ref="H76:H79" si="5">ROUND(F76*G76,0)</f>
        <v>16060</v>
      </c>
      <c r="J76" s="378"/>
      <c r="K76" s="378"/>
      <c r="N76" s="726" t="s">
        <v>1021</v>
      </c>
    </row>
    <row r="77" spans="1:14" ht="21" customHeight="1">
      <c r="A77" s="712"/>
      <c r="B77" s="1" t="s">
        <v>859</v>
      </c>
      <c r="C77" s="1" t="s">
        <v>876</v>
      </c>
      <c r="E77" s="712" t="s">
        <v>864</v>
      </c>
      <c r="F77" s="493">
        <v>1</v>
      </c>
      <c r="G77" s="378">
        <v>2940</v>
      </c>
      <c r="H77" s="378">
        <f t="shared" si="5"/>
        <v>2940</v>
      </c>
      <c r="J77" s="378"/>
      <c r="K77" s="378"/>
      <c r="N77" s="726" t="s">
        <v>1022</v>
      </c>
    </row>
    <row r="78" spans="1:14" ht="21" customHeight="1">
      <c r="A78" s="712"/>
      <c r="B78" s="1" t="s">
        <v>877</v>
      </c>
      <c r="C78" s="969" t="s">
        <v>878</v>
      </c>
      <c r="D78" s="969"/>
      <c r="E78" s="712" t="s">
        <v>864</v>
      </c>
      <c r="F78" s="493">
        <v>2</v>
      </c>
      <c r="G78" s="378">
        <v>1040</v>
      </c>
      <c r="H78" s="378">
        <f t="shared" si="5"/>
        <v>2080</v>
      </c>
      <c r="J78" s="378"/>
      <c r="K78" s="378"/>
      <c r="N78" s="1" t="s">
        <v>1023</v>
      </c>
    </row>
    <row r="79" spans="1:14" ht="21" customHeight="1">
      <c r="A79" s="712"/>
      <c r="B79" s="1" t="s">
        <v>879</v>
      </c>
      <c r="C79" s="969" t="s">
        <v>880</v>
      </c>
      <c r="D79" s="969"/>
      <c r="E79" s="712" t="s">
        <v>864</v>
      </c>
      <c r="F79" s="493">
        <v>1</v>
      </c>
      <c r="G79" s="378">
        <v>1040</v>
      </c>
      <c r="H79" s="378">
        <f t="shared" si="5"/>
        <v>1040</v>
      </c>
      <c r="J79" s="378"/>
      <c r="K79" s="378"/>
      <c r="N79" s="1" t="s">
        <v>1024</v>
      </c>
    </row>
    <row r="80" spans="1:14" ht="21" customHeight="1">
      <c r="A80" s="712"/>
      <c r="D80" s="722"/>
      <c r="E80" s="712"/>
      <c r="F80" s="381"/>
      <c r="G80" s="378"/>
      <c r="H80" s="378"/>
      <c r="J80" s="378"/>
      <c r="K80" s="378"/>
    </row>
    <row r="81" spans="1:11" ht="21" customHeight="1">
      <c r="A81" s="712"/>
      <c r="E81" s="712"/>
      <c r="F81" s="381"/>
      <c r="G81" s="378"/>
      <c r="H81" s="378"/>
      <c r="J81" s="378"/>
      <c r="K81" s="378"/>
    </row>
    <row r="82" spans="1:11" ht="21" customHeight="1">
      <c r="A82" s="712"/>
      <c r="E82" s="712"/>
      <c r="F82" s="381"/>
      <c r="G82" s="378"/>
      <c r="H82" s="378"/>
      <c r="J82" s="378"/>
      <c r="K82" s="378"/>
    </row>
    <row r="83" spans="1:11" ht="21" customHeight="1">
      <c r="A83" s="712"/>
      <c r="E83" s="712"/>
      <c r="F83" s="381"/>
      <c r="G83" s="378"/>
      <c r="H83" s="378"/>
      <c r="J83" s="378"/>
      <c r="K83" s="378"/>
    </row>
    <row r="84" spans="1:11" ht="21" customHeight="1">
      <c r="A84" s="712"/>
      <c r="E84" s="712"/>
      <c r="F84" s="381"/>
      <c r="G84" s="378"/>
      <c r="H84" s="378"/>
      <c r="J84" s="378"/>
      <c r="K84" s="378"/>
    </row>
    <row r="85" spans="1:11" ht="21" customHeight="1">
      <c r="A85" s="712"/>
      <c r="E85" s="712"/>
      <c r="F85" s="381"/>
      <c r="G85" s="378"/>
      <c r="H85" s="378"/>
      <c r="J85" s="378"/>
      <c r="K85" s="378"/>
    </row>
    <row r="86" spans="1:11" ht="21" customHeight="1">
      <c r="A86" s="712"/>
      <c r="E86" s="712"/>
      <c r="F86" s="381"/>
      <c r="G86" s="378"/>
      <c r="H86" s="378"/>
      <c r="J86" s="378"/>
      <c r="K86" s="378"/>
    </row>
    <row r="87" spans="1:11" ht="21" customHeight="1">
      <c r="A87" s="712"/>
      <c r="E87" s="712"/>
      <c r="F87" s="381"/>
      <c r="G87" s="378"/>
      <c r="H87" s="378"/>
      <c r="J87" s="378"/>
      <c r="K87" s="378"/>
    </row>
    <row r="88" spans="1:11" ht="21" customHeight="1">
      <c r="A88" s="712"/>
      <c r="E88" s="712"/>
      <c r="F88" s="381"/>
      <c r="G88" s="378"/>
      <c r="H88" s="378"/>
      <c r="J88" s="378"/>
      <c r="K88" s="378"/>
    </row>
    <row r="89" spans="1:11" ht="21" customHeight="1">
      <c r="A89" s="712"/>
      <c r="E89" s="712"/>
      <c r="F89" s="381"/>
      <c r="G89" s="378"/>
      <c r="H89" s="378"/>
      <c r="J89" s="378"/>
      <c r="K89" s="378"/>
    </row>
    <row r="90" spans="1:11" ht="21" customHeight="1">
      <c r="A90" s="712"/>
      <c r="E90" s="712"/>
      <c r="F90" s="381"/>
      <c r="G90" s="378"/>
      <c r="H90" s="378"/>
      <c r="J90" s="378"/>
      <c r="K90" s="378"/>
    </row>
    <row r="91" spans="1:11" ht="21" customHeight="1">
      <c r="A91" s="712"/>
      <c r="E91" s="712"/>
      <c r="F91" s="381"/>
      <c r="G91" s="378"/>
      <c r="H91" s="378"/>
      <c r="J91" s="378"/>
      <c r="K91" s="378"/>
    </row>
    <row r="92" spans="1:11" ht="21" customHeight="1">
      <c r="A92" s="712"/>
      <c r="E92" s="712"/>
      <c r="F92" s="381"/>
      <c r="G92" s="378"/>
      <c r="H92" s="378"/>
      <c r="J92" s="378"/>
      <c r="K92" s="378"/>
    </row>
    <row r="93" spans="1:11" ht="21" customHeight="1">
      <c r="A93" s="712"/>
      <c r="E93" s="712"/>
      <c r="F93" s="381"/>
      <c r="G93" s="378"/>
      <c r="H93" s="378"/>
      <c r="J93" s="378"/>
      <c r="K93" s="378"/>
    </row>
    <row r="94" spans="1:11" ht="21" customHeight="1">
      <c r="A94" s="712"/>
      <c r="E94" s="712"/>
      <c r="F94" s="381"/>
      <c r="G94" s="378"/>
      <c r="H94" s="378"/>
      <c r="J94" s="378"/>
      <c r="K94" s="378"/>
    </row>
    <row r="95" spans="1:11" ht="21" customHeight="1">
      <c r="A95" s="712"/>
      <c r="E95" s="712"/>
      <c r="F95" s="381"/>
      <c r="G95" s="378"/>
      <c r="H95" s="378"/>
      <c r="J95" s="378"/>
      <c r="K95" s="378"/>
    </row>
    <row r="96" spans="1:11" ht="21" customHeight="1">
      <c r="A96" s="712"/>
      <c r="E96" s="712"/>
      <c r="F96" s="381"/>
      <c r="G96" s="378"/>
      <c r="H96" s="378"/>
      <c r="J96" s="378"/>
      <c r="K96" s="378"/>
    </row>
    <row r="97" spans="1:14" ht="21" customHeight="1">
      <c r="A97" s="712"/>
      <c r="E97" s="712"/>
      <c r="F97" s="381"/>
      <c r="G97" s="378"/>
      <c r="H97" s="378"/>
      <c r="J97" s="378"/>
      <c r="K97" s="378"/>
    </row>
    <row r="98" spans="1:14" ht="21" customHeight="1">
      <c r="A98" s="712"/>
      <c r="B98" s="712" t="s">
        <v>206</v>
      </c>
      <c r="E98" s="712"/>
      <c r="F98" s="381"/>
      <c r="G98" s="378"/>
      <c r="H98" s="378">
        <f>SUM(H76:H83)</f>
        <v>22120</v>
      </c>
      <c r="J98" s="378"/>
      <c r="K98" s="378"/>
    </row>
    <row r="99" spans="1:14" ht="21" customHeight="1">
      <c r="A99" s="712">
        <v>3</v>
      </c>
      <c r="B99" s="1" t="s">
        <v>881</v>
      </c>
      <c r="E99" s="712"/>
      <c r="F99" s="381"/>
      <c r="G99" s="378"/>
      <c r="H99" s="378"/>
      <c r="J99" s="378"/>
      <c r="K99" s="378"/>
    </row>
    <row r="100" spans="1:14" ht="21" customHeight="1">
      <c r="A100" s="712"/>
      <c r="B100" s="1" t="s">
        <v>883</v>
      </c>
      <c r="C100" s="1" t="s">
        <v>882</v>
      </c>
      <c r="E100" s="712" t="s">
        <v>633</v>
      </c>
      <c r="F100" s="494">
        <v>0.41</v>
      </c>
      <c r="G100" s="378">
        <v>4750</v>
      </c>
      <c r="H100" s="378">
        <f t="shared" ref="H100:H106" si="6">ROUND(F100*G100,0)</f>
        <v>1948</v>
      </c>
      <c r="J100" s="378"/>
      <c r="K100" s="378"/>
      <c r="N100" s="1" t="s">
        <v>1025</v>
      </c>
    </row>
    <row r="101" spans="1:14" ht="21" customHeight="1">
      <c r="A101" s="712"/>
      <c r="B101" s="1" t="s">
        <v>884</v>
      </c>
      <c r="C101" s="1" t="s">
        <v>882</v>
      </c>
      <c r="E101" s="712" t="s">
        <v>633</v>
      </c>
      <c r="F101" s="494">
        <v>0.03</v>
      </c>
      <c r="G101" s="378">
        <v>4750</v>
      </c>
      <c r="H101" s="378">
        <f t="shared" si="6"/>
        <v>143</v>
      </c>
      <c r="J101" s="378"/>
      <c r="K101" s="378"/>
      <c r="N101" s="1" t="s">
        <v>1026</v>
      </c>
    </row>
    <row r="102" spans="1:14" ht="21" customHeight="1">
      <c r="A102" s="712"/>
      <c r="B102" s="1" t="s">
        <v>887</v>
      </c>
      <c r="C102" s="1" t="s">
        <v>882</v>
      </c>
      <c r="E102" s="712" t="s">
        <v>633</v>
      </c>
      <c r="F102" s="494">
        <v>0.01</v>
      </c>
      <c r="G102" s="378">
        <v>4750</v>
      </c>
      <c r="H102" s="378">
        <f t="shared" si="6"/>
        <v>48</v>
      </c>
      <c r="J102" s="378"/>
      <c r="K102" s="378"/>
      <c r="N102" s="1" t="s">
        <v>1026</v>
      </c>
    </row>
    <row r="103" spans="1:14" ht="21" customHeight="1">
      <c r="A103" s="712"/>
      <c r="E103" s="712"/>
      <c r="F103" s="381"/>
      <c r="G103" s="378"/>
      <c r="H103" s="378">
        <f t="shared" si="6"/>
        <v>0</v>
      </c>
      <c r="J103" s="378"/>
      <c r="K103" s="378"/>
    </row>
    <row r="104" spans="1:14" ht="33.75" customHeight="1">
      <c r="A104" s="712"/>
      <c r="B104" s="1" t="s">
        <v>885</v>
      </c>
      <c r="C104" s="979" t="s">
        <v>888</v>
      </c>
      <c r="D104" s="979"/>
      <c r="E104" s="712" t="s">
        <v>633</v>
      </c>
      <c r="F104" s="494">
        <v>0.41</v>
      </c>
      <c r="G104" s="378">
        <v>2350</v>
      </c>
      <c r="H104" s="378">
        <f t="shared" si="6"/>
        <v>964</v>
      </c>
      <c r="J104" s="378"/>
      <c r="K104" s="378"/>
      <c r="N104" s="1" t="s">
        <v>1027</v>
      </c>
    </row>
    <row r="105" spans="1:14" ht="33.950000000000003" customHeight="1">
      <c r="A105" s="712"/>
      <c r="B105" s="1" t="s">
        <v>884</v>
      </c>
      <c r="C105" s="979" t="s">
        <v>889</v>
      </c>
      <c r="D105" s="979"/>
      <c r="E105" s="712" t="s">
        <v>633</v>
      </c>
      <c r="F105" s="494">
        <v>0.03</v>
      </c>
      <c r="G105" s="378">
        <v>1830</v>
      </c>
      <c r="H105" s="378">
        <f t="shared" si="6"/>
        <v>55</v>
      </c>
      <c r="J105" s="378"/>
      <c r="K105" s="378"/>
      <c r="N105" s="1" t="s">
        <v>1026</v>
      </c>
    </row>
    <row r="106" spans="1:14" ht="33.950000000000003" customHeight="1">
      <c r="A106" s="712"/>
      <c r="B106" s="1" t="s">
        <v>886</v>
      </c>
      <c r="C106" s="979" t="s">
        <v>890</v>
      </c>
      <c r="D106" s="979"/>
      <c r="E106" s="712" t="s">
        <v>633</v>
      </c>
      <c r="F106" s="494">
        <v>0.01</v>
      </c>
      <c r="G106" s="378">
        <v>8810</v>
      </c>
      <c r="H106" s="378">
        <f t="shared" si="6"/>
        <v>88</v>
      </c>
      <c r="J106" s="378"/>
      <c r="K106" s="378"/>
      <c r="N106" s="1" t="s">
        <v>1026</v>
      </c>
    </row>
    <row r="107" spans="1:14" ht="21" customHeight="1">
      <c r="A107" s="712"/>
      <c r="E107" s="712"/>
      <c r="F107" s="381"/>
      <c r="G107" s="378"/>
      <c r="H107" s="378"/>
      <c r="J107" s="378"/>
      <c r="K107" s="378"/>
    </row>
    <row r="108" spans="1:14" ht="21" customHeight="1">
      <c r="A108" s="712"/>
      <c r="E108" s="712"/>
      <c r="F108" s="381"/>
      <c r="G108" s="378"/>
      <c r="H108" s="378"/>
      <c r="J108" s="378"/>
      <c r="K108" s="378"/>
    </row>
    <row r="109" spans="1:14" ht="21" customHeight="1">
      <c r="A109" s="712"/>
      <c r="E109" s="712"/>
      <c r="F109" s="381"/>
      <c r="G109" s="378"/>
      <c r="H109" s="378"/>
      <c r="J109" s="378"/>
      <c r="K109" s="378"/>
    </row>
    <row r="110" spans="1:14" ht="21" customHeight="1">
      <c r="A110" s="712"/>
      <c r="E110" s="712"/>
      <c r="F110" s="381"/>
      <c r="G110" s="378"/>
      <c r="H110" s="378"/>
      <c r="J110" s="378"/>
      <c r="K110" s="378"/>
    </row>
    <row r="111" spans="1:14" ht="21" customHeight="1">
      <c r="A111" s="712"/>
      <c r="E111" s="712"/>
      <c r="F111" s="381"/>
      <c r="G111" s="378"/>
      <c r="H111" s="378"/>
      <c r="J111" s="378"/>
      <c r="K111" s="378"/>
    </row>
    <row r="112" spans="1:14" ht="21" customHeight="1">
      <c r="A112" s="712"/>
      <c r="E112" s="712"/>
      <c r="F112" s="381"/>
      <c r="G112" s="378"/>
      <c r="H112" s="378"/>
      <c r="J112" s="378"/>
      <c r="K112" s="378"/>
    </row>
    <row r="113" spans="1:14" ht="21" customHeight="1">
      <c r="A113" s="712"/>
      <c r="E113" s="712"/>
      <c r="F113" s="381"/>
      <c r="G113" s="378"/>
      <c r="H113" s="378"/>
      <c r="J113" s="378"/>
      <c r="K113" s="378"/>
    </row>
    <row r="114" spans="1:14" ht="21" customHeight="1">
      <c r="A114" s="712"/>
      <c r="E114" s="712"/>
      <c r="F114" s="381"/>
      <c r="G114" s="378"/>
      <c r="H114" s="378"/>
      <c r="J114" s="378"/>
      <c r="K114" s="378"/>
    </row>
    <row r="115" spans="1:14" ht="21" customHeight="1">
      <c r="A115" s="712"/>
      <c r="E115" s="712"/>
      <c r="F115" s="381"/>
      <c r="G115" s="378"/>
      <c r="H115" s="378"/>
      <c r="J115" s="378"/>
      <c r="K115" s="378"/>
    </row>
    <row r="116" spans="1:14" ht="21" customHeight="1">
      <c r="A116" s="712"/>
      <c r="E116" s="712"/>
      <c r="F116" s="381"/>
      <c r="G116" s="378"/>
      <c r="H116" s="378"/>
      <c r="J116" s="378"/>
      <c r="K116" s="378"/>
    </row>
    <row r="117" spans="1:14" ht="21" customHeight="1">
      <c r="A117" s="712"/>
      <c r="E117" s="712"/>
      <c r="F117" s="381"/>
      <c r="G117" s="378"/>
      <c r="H117" s="378"/>
      <c r="J117" s="378"/>
      <c r="K117" s="378"/>
    </row>
    <row r="118" spans="1:14" ht="21" customHeight="1">
      <c r="A118" s="712"/>
      <c r="E118" s="712"/>
      <c r="F118" s="381"/>
      <c r="G118" s="378"/>
      <c r="H118" s="378"/>
      <c r="J118" s="378"/>
      <c r="K118" s="378"/>
    </row>
    <row r="119" spans="1:14" ht="21" customHeight="1">
      <c r="A119" s="712"/>
      <c r="B119" s="712" t="s">
        <v>206</v>
      </c>
      <c r="E119" s="712"/>
      <c r="F119" s="381"/>
      <c r="G119" s="378"/>
      <c r="H119" s="378">
        <f>SUM(H100:H107)</f>
        <v>3246</v>
      </c>
      <c r="J119" s="378"/>
      <c r="K119" s="378"/>
    </row>
    <row r="120" spans="1:14" ht="21" customHeight="1">
      <c r="A120" s="712"/>
      <c r="E120" s="712"/>
      <c r="F120" s="381"/>
      <c r="G120" s="378"/>
      <c r="H120" s="378"/>
      <c r="J120" s="378"/>
      <c r="K120" s="378"/>
    </row>
    <row r="121" spans="1:14" ht="21" customHeight="1">
      <c r="A121" s="712"/>
      <c r="E121" s="712"/>
      <c r="F121" s="381"/>
      <c r="G121" s="378"/>
      <c r="H121" s="378"/>
      <c r="J121" s="378"/>
      <c r="K121" s="378"/>
    </row>
    <row r="122" spans="1:14" ht="21" customHeight="1">
      <c r="A122" s="712"/>
      <c r="B122" s="712"/>
      <c r="E122" s="712"/>
      <c r="F122" s="381"/>
      <c r="G122" s="378"/>
      <c r="H122" s="378"/>
      <c r="J122" s="378"/>
      <c r="K122" s="378"/>
    </row>
    <row r="123" spans="1:14" ht="21" customHeight="1">
      <c r="A123" s="727">
        <v>21</v>
      </c>
      <c r="B123" s="726" t="s">
        <v>926</v>
      </c>
      <c r="C123" s="725"/>
      <c r="D123" s="725"/>
      <c r="E123" s="727"/>
      <c r="F123" s="728"/>
      <c r="G123" s="378"/>
      <c r="H123" s="378"/>
      <c r="J123" s="378"/>
      <c r="K123" s="378"/>
    </row>
    <row r="124" spans="1:14" ht="21" customHeight="1">
      <c r="A124" s="727"/>
      <c r="B124" s="726" t="s">
        <v>927</v>
      </c>
      <c r="C124" s="725"/>
      <c r="D124" s="725"/>
      <c r="E124" s="727" t="s">
        <v>928</v>
      </c>
      <c r="F124" s="729">
        <v>0.09</v>
      </c>
      <c r="G124" s="378">
        <v>5000</v>
      </c>
      <c r="H124" s="378">
        <f t="shared" ref="H124:H126" si="7">ROUND(F124*G124,0)</f>
        <v>450</v>
      </c>
      <c r="J124" s="378"/>
      <c r="K124" s="378"/>
      <c r="N124" s="1" t="s">
        <v>1029</v>
      </c>
    </row>
    <row r="125" spans="1:14" ht="21" customHeight="1">
      <c r="A125" s="727"/>
      <c r="B125" s="726" t="s">
        <v>929</v>
      </c>
      <c r="C125" s="725" t="s">
        <v>1028</v>
      </c>
      <c r="D125" s="725"/>
      <c r="E125" s="727" t="s">
        <v>928</v>
      </c>
      <c r="F125" s="729">
        <v>0.01</v>
      </c>
      <c r="G125" s="378">
        <v>40000</v>
      </c>
      <c r="H125" s="378">
        <f t="shared" si="7"/>
        <v>400</v>
      </c>
      <c r="J125" s="378"/>
      <c r="K125" s="378"/>
      <c r="N125" s="1" t="s">
        <v>1026</v>
      </c>
    </row>
    <row r="126" spans="1:14" ht="21" customHeight="1">
      <c r="A126" s="727"/>
      <c r="B126" s="726" t="s">
        <v>930</v>
      </c>
      <c r="C126" s="725"/>
      <c r="D126" s="725"/>
      <c r="E126" s="727" t="s">
        <v>928</v>
      </c>
      <c r="F126" s="729">
        <v>0.01</v>
      </c>
      <c r="G126" s="378">
        <v>17000</v>
      </c>
      <c r="H126" s="378">
        <f t="shared" si="7"/>
        <v>170</v>
      </c>
      <c r="J126" s="378"/>
      <c r="K126" s="378"/>
      <c r="N126" s="1" t="s">
        <v>1026</v>
      </c>
    </row>
    <row r="127" spans="1:14" ht="21" customHeight="1">
      <c r="A127" s="712"/>
      <c r="E127" s="712"/>
      <c r="F127" s="381"/>
      <c r="G127" s="378"/>
      <c r="H127" s="378"/>
      <c r="J127" s="378"/>
      <c r="K127" s="378"/>
    </row>
    <row r="128" spans="1:14" ht="21" customHeight="1">
      <c r="A128" s="712"/>
      <c r="E128" s="712"/>
      <c r="F128" s="381"/>
      <c r="G128" s="378"/>
      <c r="H128" s="378"/>
      <c r="J128" s="378"/>
      <c r="K128" s="378"/>
    </row>
    <row r="129" spans="1:11" ht="21" customHeight="1">
      <c r="A129" s="712"/>
      <c r="E129" s="712"/>
      <c r="F129" s="381"/>
      <c r="G129" s="378"/>
      <c r="H129" s="378"/>
      <c r="J129" s="378"/>
      <c r="K129" s="378"/>
    </row>
    <row r="130" spans="1:11" ht="21" customHeight="1">
      <c r="A130" s="712"/>
      <c r="E130" s="712"/>
      <c r="F130" s="381"/>
      <c r="G130" s="378"/>
      <c r="H130" s="378"/>
      <c r="J130" s="378"/>
      <c r="K130" s="378"/>
    </row>
    <row r="131" spans="1:11" ht="21" customHeight="1">
      <c r="A131" s="712"/>
      <c r="B131" s="749" t="s">
        <v>206</v>
      </c>
      <c r="C131" s="726"/>
      <c r="D131" s="726"/>
      <c r="E131" s="749"/>
      <c r="F131" s="728"/>
      <c r="G131" s="378"/>
      <c r="H131" s="378">
        <f>SUM(H124:H126)</f>
        <v>1020</v>
      </c>
      <c r="J131" s="378"/>
      <c r="K131" s="378"/>
    </row>
    <row r="132" spans="1:11" ht="21" customHeight="1">
      <c r="A132" s="712"/>
      <c r="E132" s="712"/>
      <c r="F132" s="381"/>
      <c r="G132" s="378"/>
      <c r="H132" s="378"/>
      <c r="J132" s="378"/>
      <c r="K132" s="378"/>
    </row>
    <row r="133" spans="1:11" ht="21" customHeight="1">
      <c r="A133" s="712"/>
      <c r="E133" s="712"/>
      <c r="F133" s="381"/>
      <c r="G133" s="378"/>
      <c r="H133" s="378"/>
      <c r="J133" s="378"/>
      <c r="K133" s="378"/>
    </row>
    <row r="134" spans="1:11" ht="21" customHeight="1">
      <c r="A134" s="712"/>
      <c r="E134" s="712"/>
      <c r="F134" s="381"/>
      <c r="G134" s="378"/>
      <c r="H134" s="378"/>
      <c r="J134" s="378"/>
      <c r="K134" s="378"/>
    </row>
    <row r="135" spans="1:11" ht="21" customHeight="1">
      <c r="A135" s="712"/>
      <c r="E135" s="712"/>
      <c r="F135" s="381"/>
      <c r="G135" s="378"/>
      <c r="H135" s="378"/>
      <c r="J135" s="378"/>
      <c r="K135" s="378"/>
    </row>
    <row r="136" spans="1:11" ht="21" customHeight="1">
      <c r="A136" s="712"/>
      <c r="E136" s="712"/>
      <c r="F136" s="381"/>
      <c r="G136" s="378"/>
      <c r="H136" s="378"/>
      <c r="J136" s="378"/>
      <c r="K136" s="378"/>
    </row>
    <row r="137" spans="1:11" ht="21" customHeight="1">
      <c r="A137" s="750">
        <v>22</v>
      </c>
      <c r="B137" s="681" t="s">
        <v>216</v>
      </c>
      <c r="C137" s="675"/>
      <c r="D137" s="726"/>
      <c r="E137" s="749"/>
      <c r="F137" s="619"/>
      <c r="G137" s="378"/>
      <c r="H137" s="378"/>
      <c r="J137" s="378"/>
      <c r="K137" s="378"/>
    </row>
    <row r="138" spans="1:11" ht="21" customHeight="1">
      <c r="A138" s="726"/>
      <c r="B138" s="726" t="s">
        <v>927</v>
      </c>
      <c r="C138" s="726" t="s">
        <v>684</v>
      </c>
      <c r="D138" s="726"/>
      <c r="E138" s="749" t="s">
        <v>636</v>
      </c>
      <c r="F138" s="729">
        <v>0.09</v>
      </c>
      <c r="G138" s="378">
        <v>1000</v>
      </c>
      <c r="H138" s="606">
        <f t="shared" ref="H138:H139" si="8">ROUND(F138*G138,0)</f>
        <v>90</v>
      </c>
      <c r="J138" s="378"/>
      <c r="K138" s="378"/>
    </row>
    <row r="139" spans="1:11" ht="21" customHeight="1">
      <c r="A139" s="726"/>
      <c r="B139" s="726" t="s">
        <v>930</v>
      </c>
      <c r="C139" s="726" t="s">
        <v>684</v>
      </c>
      <c r="D139" s="726"/>
      <c r="E139" s="749" t="s">
        <v>636</v>
      </c>
      <c r="F139" s="729">
        <v>0.01</v>
      </c>
      <c r="G139" s="378">
        <v>1000</v>
      </c>
      <c r="H139" s="606">
        <f t="shared" si="8"/>
        <v>10</v>
      </c>
      <c r="J139" s="378"/>
      <c r="K139" s="378"/>
    </row>
    <row r="140" spans="1:11" ht="21" customHeight="1">
      <c r="A140" s="726"/>
      <c r="B140" s="726"/>
      <c r="C140" s="726"/>
      <c r="D140" s="726"/>
      <c r="E140" s="749"/>
      <c r="F140" s="729"/>
      <c r="G140" s="378"/>
      <c r="H140" s="606"/>
      <c r="J140" s="378"/>
      <c r="K140" s="378"/>
    </row>
    <row r="141" spans="1:11" ht="21" customHeight="1">
      <c r="A141" s="712"/>
      <c r="E141" s="712"/>
      <c r="F141" s="381"/>
      <c r="G141" s="378"/>
      <c r="H141" s="378"/>
      <c r="J141" s="378"/>
      <c r="K141" s="378"/>
    </row>
    <row r="142" spans="1:11" ht="21" customHeight="1">
      <c r="A142" s="712"/>
      <c r="E142" s="712"/>
      <c r="F142" s="381"/>
      <c r="G142" s="378"/>
      <c r="H142" s="378"/>
      <c r="J142" s="378"/>
      <c r="K142" s="378"/>
    </row>
    <row r="143" spans="1:11" ht="21" customHeight="1">
      <c r="A143" s="712"/>
      <c r="E143" s="712"/>
      <c r="F143" s="381"/>
      <c r="G143" s="378"/>
      <c r="H143" s="378"/>
      <c r="J143" s="378"/>
      <c r="K143" s="378"/>
    </row>
    <row r="144" spans="1:11" ht="21" customHeight="1">
      <c r="A144" s="712"/>
      <c r="E144" s="712"/>
      <c r="F144" s="381"/>
      <c r="G144" s="378"/>
      <c r="H144" s="378"/>
      <c r="J144" s="378"/>
      <c r="K144" s="378"/>
    </row>
    <row r="145" spans="1:11" ht="21" customHeight="1">
      <c r="A145" s="712"/>
      <c r="E145" s="712"/>
      <c r="F145" s="381"/>
      <c r="G145" s="378"/>
      <c r="H145" s="378"/>
      <c r="J145" s="378"/>
      <c r="K145" s="378"/>
    </row>
    <row r="146" spans="1:11" ht="21" customHeight="1">
      <c r="A146" s="712"/>
      <c r="B146" s="712" t="s">
        <v>206</v>
      </c>
      <c r="E146" s="712"/>
      <c r="F146" s="381"/>
      <c r="G146" s="378"/>
      <c r="H146" s="378">
        <f>SUM(H138:H140)</f>
        <v>100</v>
      </c>
      <c r="J146" s="378"/>
      <c r="K146" s="378"/>
    </row>
    <row r="147" spans="1:11" ht="21" customHeight="1">
      <c r="A147" s="712">
        <v>21</v>
      </c>
      <c r="B147" s="1" t="s">
        <v>215</v>
      </c>
      <c r="E147" s="712"/>
      <c r="F147" s="381"/>
      <c r="G147" s="378"/>
      <c r="H147" s="378"/>
      <c r="J147" s="378"/>
      <c r="K147" s="378"/>
    </row>
    <row r="148" spans="1:11" ht="21" customHeight="1">
      <c r="A148" s="712"/>
      <c r="E148" s="712"/>
      <c r="F148" s="381"/>
      <c r="G148" s="378"/>
      <c r="H148" s="378"/>
      <c r="J148" s="378"/>
      <c r="K148" s="378"/>
    </row>
    <row r="149" spans="1:11" ht="21" customHeight="1">
      <c r="A149" s="712"/>
      <c r="E149" s="712"/>
      <c r="F149" s="494"/>
      <c r="G149" s="378"/>
      <c r="H149" s="378"/>
      <c r="J149" s="378"/>
      <c r="K149" s="378"/>
    </row>
    <row r="150" spans="1:11" ht="21" customHeight="1">
      <c r="A150" s="712"/>
      <c r="E150" s="712"/>
      <c r="F150" s="494"/>
      <c r="G150" s="378"/>
      <c r="H150" s="378"/>
      <c r="J150" s="378"/>
      <c r="K150" s="378"/>
    </row>
    <row r="151" spans="1:11" ht="21" customHeight="1">
      <c r="A151" s="712"/>
      <c r="E151" s="712"/>
      <c r="F151" s="494"/>
      <c r="G151" s="378"/>
      <c r="H151" s="378"/>
      <c r="J151" s="378"/>
      <c r="K151" s="378"/>
    </row>
    <row r="152" spans="1:11" ht="21" customHeight="1">
      <c r="A152" s="712"/>
      <c r="E152" s="712"/>
      <c r="F152" s="381"/>
      <c r="G152" s="378"/>
      <c r="H152" s="378"/>
      <c r="J152" s="378"/>
      <c r="K152" s="378"/>
    </row>
    <row r="153" spans="1:11" ht="21" customHeight="1">
      <c r="A153" s="712"/>
      <c r="E153" s="712"/>
      <c r="F153" s="381"/>
      <c r="G153" s="378"/>
      <c r="H153" s="378"/>
      <c r="J153" s="378"/>
      <c r="K153" s="378"/>
    </row>
    <row r="154" spans="1:11" ht="21" customHeight="1">
      <c r="A154" s="712"/>
      <c r="E154" s="712"/>
      <c r="F154" s="381"/>
      <c r="G154" s="378"/>
      <c r="H154" s="378"/>
      <c r="J154" s="378"/>
      <c r="K154" s="378"/>
    </row>
    <row r="155" spans="1:11" ht="21" customHeight="1">
      <c r="A155" s="712"/>
      <c r="E155" s="712"/>
      <c r="F155" s="381"/>
      <c r="G155" s="378"/>
      <c r="H155" s="378"/>
      <c r="J155" s="378"/>
      <c r="K155" s="378"/>
    </row>
    <row r="156" spans="1:11" ht="21" customHeight="1">
      <c r="A156" s="712"/>
      <c r="E156" s="712"/>
      <c r="F156" s="381"/>
      <c r="G156" s="378"/>
      <c r="H156" s="378"/>
      <c r="J156" s="378"/>
      <c r="K156" s="378"/>
    </row>
    <row r="157" spans="1:11" ht="21" customHeight="1">
      <c r="A157" s="712"/>
      <c r="E157" s="712"/>
      <c r="F157" s="381"/>
      <c r="G157" s="378"/>
      <c r="H157" s="378"/>
      <c r="J157" s="378"/>
      <c r="K157" s="378"/>
    </row>
    <row r="158" spans="1:11" ht="21" customHeight="1">
      <c r="A158" s="712"/>
      <c r="E158" s="712"/>
      <c r="F158" s="381"/>
      <c r="G158" s="378"/>
      <c r="H158" s="378"/>
      <c r="J158" s="378"/>
      <c r="K158" s="378"/>
    </row>
    <row r="159" spans="1:11" ht="21" customHeight="1">
      <c r="A159" s="712"/>
      <c r="E159" s="712"/>
      <c r="F159" s="381"/>
      <c r="G159" s="378"/>
      <c r="H159" s="378"/>
      <c r="J159" s="378"/>
      <c r="K159" s="378"/>
    </row>
    <row r="160" spans="1:11" ht="21" customHeight="1">
      <c r="A160" s="712"/>
      <c r="E160" s="712"/>
      <c r="F160" s="381"/>
      <c r="G160" s="378"/>
      <c r="H160" s="378"/>
      <c r="J160" s="378"/>
      <c r="K160" s="378"/>
    </row>
    <row r="161" spans="1:11" ht="21" customHeight="1">
      <c r="A161" s="712"/>
      <c r="E161" s="712"/>
      <c r="F161" s="381"/>
      <c r="G161" s="378"/>
      <c r="H161" s="378"/>
      <c r="J161" s="378"/>
      <c r="K161" s="378"/>
    </row>
    <row r="162" spans="1:11" ht="21" customHeight="1">
      <c r="A162" s="712"/>
      <c r="E162" s="712"/>
      <c r="F162" s="381"/>
      <c r="G162" s="378"/>
      <c r="H162" s="378"/>
      <c r="J162" s="378"/>
      <c r="K162" s="378"/>
    </row>
    <row r="163" spans="1:11" ht="21" customHeight="1">
      <c r="A163" s="712"/>
      <c r="E163" s="712"/>
      <c r="F163" s="381"/>
      <c r="G163" s="378"/>
      <c r="H163" s="378"/>
      <c r="J163" s="378"/>
      <c r="K163" s="378"/>
    </row>
    <row r="164" spans="1:11" ht="21" customHeight="1">
      <c r="A164" s="712"/>
      <c r="E164" s="712"/>
      <c r="F164" s="381"/>
      <c r="G164" s="378"/>
      <c r="H164" s="378"/>
      <c r="J164" s="378"/>
      <c r="K164" s="378"/>
    </row>
    <row r="165" spans="1:11" ht="21" customHeight="1">
      <c r="A165" s="712"/>
      <c r="E165" s="712"/>
      <c r="F165" s="381"/>
      <c r="G165" s="378"/>
      <c r="H165" s="378"/>
      <c r="J165" s="378"/>
      <c r="K165" s="378"/>
    </row>
    <row r="166" spans="1:11" ht="21" customHeight="1">
      <c r="A166" s="712"/>
      <c r="E166" s="712"/>
      <c r="F166" s="381"/>
      <c r="G166" s="378"/>
      <c r="H166" s="378"/>
      <c r="J166" s="378"/>
      <c r="K166" s="378"/>
    </row>
    <row r="167" spans="1:11" ht="21" customHeight="1">
      <c r="A167" s="712"/>
      <c r="E167" s="712"/>
      <c r="F167" s="381"/>
      <c r="G167" s="378"/>
      <c r="H167" s="378"/>
      <c r="J167" s="378"/>
      <c r="K167" s="378"/>
    </row>
    <row r="168" spans="1:11" ht="21" customHeight="1">
      <c r="A168" s="712"/>
      <c r="E168" s="712"/>
      <c r="F168" s="381"/>
      <c r="G168" s="378"/>
      <c r="H168" s="378"/>
      <c r="J168" s="378"/>
      <c r="K168" s="378"/>
    </row>
    <row r="169" spans="1:11" ht="21" customHeight="1">
      <c r="A169" s="712"/>
      <c r="E169" s="712"/>
      <c r="F169" s="381"/>
      <c r="G169" s="378"/>
      <c r="H169" s="378"/>
      <c r="J169" s="378"/>
      <c r="K169" s="378"/>
    </row>
    <row r="170" spans="1:11" ht="21" customHeight="1">
      <c r="A170" s="712"/>
      <c r="B170" s="712" t="s">
        <v>206</v>
      </c>
      <c r="E170" s="712"/>
      <c r="F170" s="381"/>
      <c r="G170" s="378"/>
      <c r="H170" s="378">
        <f>SUM(H149:H169)</f>
        <v>0</v>
      </c>
      <c r="J170" s="378"/>
      <c r="K170" s="378"/>
    </row>
    <row r="171" spans="1:11" ht="21" customHeight="1">
      <c r="A171" s="712">
        <v>22</v>
      </c>
      <c r="B171" s="1" t="s">
        <v>216</v>
      </c>
      <c r="E171" s="712"/>
      <c r="F171" s="381"/>
      <c r="G171" s="378"/>
      <c r="H171" s="378"/>
      <c r="J171" s="378"/>
      <c r="K171" s="378"/>
    </row>
    <row r="172" spans="1:11" ht="21" customHeight="1">
      <c r="A172" s="712"/>
      <c r="E172" s="712"/>
      <c r="F172" s="381"/>
      <c r="G172" s="378"/>
      <c r="H172" s="378"/>
      <c r="J172" s="378"/>
      <c r="K172" s="378"/>
    </row>
    <row r="173" spans="1:11" ht="21" customHeight="1">
      <c r="A173" s="712"/>
      <c r="E173" s="712"/>
      <c r="F173" s="381"/>
      <c r="G173" s="378"/>
      <c r="H173" s="378"/>
      <c r="J173" s="378"/>
      <c r="K173" s="378"/>
    </row>
    <row r="174" spans="1:11" ht="21" customHeight="1">
      <c r="A174" s="712"/>
      <c r="E174" s="712"/>
      <c r="F174" s="381"/>
      <c r="G174" s="378"/>
      <c r="H174" s="378"/>
      <c r="J174" s="378"/>
      <c r="K174" s="378"/>
    </row>
    <row r="175" spans="1:11" ht="21" customHeight="1">
      <c r="A175" s="712"/>
      <c r="E175" s="712"/>
      <c r="F175" s="381"/>
      <c r="G175" s="378"/>
      <c r="H175" s="378"/>
      <c r="J175" s="378"/>
      <c r="K175" s="378"/>
    </row>
    <row r="176" spans="1:11" ht="21" customHeight="1">
      <c r="A176" s="712"/>
      <c r="E176" s="712"/>
      <c r="F176" s="381"/>
      <c r="G176" s="378"/>
      <c r="H176" s="378"/>
      <c r="J176" s="378"/>
      <c r="K176" s="378"/>
    </row>
    <row r="177" spans="1:11" ht="21" customHeight="1">
      <c r="A177" s="712"/>
      <c r="E177" s="712"/>
      <c r="F177" s="381"/>
      <c r="G177" s="378"/>
      <c r="H177" s="378"/>
      <c r="J177" s="378"/>
      <c r="K177" s="378"/>
    </row>
    <row r="178" spans="1:11" ht="21" customHeight="1">
      <c r="A178" s="712"/>
      <c r="E178" s="712"/>
      <c r="F178" s="381"/>
      <c r="G178" s="378"/>
      <c r="H178" s="378"/>
      <c r="J178" s="378"/>
      <c r="K178" s="378"/>
    </row>
    <row r="179" spans="1:11" ht="21" customHeight="1">
      <c r="A179" s="712"/>
      <c r="E179" s="712"/>
      <c r="F179" s="381"/>
      <c r="G179" s="378"/>
      <c r="H179" s="378"/>
      <c r="J179" s="378"/>
      <c r="K179" s="378"/>
    </row>
    <row r="180" spans="1:11" ht="21" customHeight="1">
      <c r="A180" s="712"/>
      <c r="E180" s="712"/>
      <c r="F180" s="381"/>
      <c r="G180" s="378"/>
      <c r="H180" s="378"/>
      <c r="J180" s="378"/>
      <c r="K180" s="378"/>
    </row>
    <row r="181" spans="1:11" ht="21" customHeight="1">
      <c r="A181" s="712"/>
      <c r="E181" s="712"/>
      <c r="F181" s="381"/>
      <c r="G181" s="378"/>
      <c r="H181" s="378"/>
      <c r="J181" s="378"/>
      <c r="K181" s="378"/>
    </row>
    <row r="182" spans="1:11" ht="21" customHeight="1">
      <c r="A182" s="712"/>
      <c r="E182" s="712"/>
      <c r="F182" s="381"/>
      <c r="G182" s="378"/>
      <c r="H182" s="378"/>
      <c r="J182" s="378"/>
      <c r="K182" s="378"/>
    </row>
    <row r="183" spans="1:11" ht="21" customHeight="1">
      <c r="A183" s="712"/>
      <c r="E183" s="712"/>
      <c r="F183" s="381"/>
      <c r="G183" s="378"/>
      <c r="H183" s="378"/>
      <c r="J183" s="378"/>
      <c r="K183" s="378"/>
    </row>
    <row r="184" spans="1:11" ht="21" customHeight="1">
      <c r="A184" s="712"/>
      <c r="E184" s="712"/>
      <c r="F184" s="381"/>
      <c r="G184" s="378"/>
      <c r="H184" s="378"/>
      <c r="J184" s="378"/>
      <c r="K184" s="378"/>
    </row>
    <row r="185" spans="1:11" ht="21" customHeight="1">
      <c r="A185" s="712"/>
      <c r="E185" s="712"/>
      <c r="F185" s="381"/>
      <c r="G185" s="378"/>
      <c r="H185" s="378"/>
      <c r="J185" s="378"/>
      <c r="K185" s="378"/>
    </row>
    <row r="186" spans="1:11" ht="21" customHeight="1">
      <c r="A186" s="712"/>
      <c r="E186" s="712"/>
      <c r="F186" s="381"/>
      <c r="G186" s="378"/>
      <c r="H186" s="378"/>
      <c r="J186" s="378"/>
      <c r="K186" s="378"/>
    </row>
    <row r="187" spans="1:11" ht="21" customHeight="1">
      <c r="A187" s="712"/>
      <c r="E187" s="712"/>
      <c r="F187" s="381"/>
      <c r="G187" s="378"/>
      <c r="H187" s="378"/>
      <c r="J187" s="378"/>
      <c r="K187" s="378"/>
    </row>
    <row r="188" spans="1:11" ht="21" customHeight="1">
      <c r="A188" s="712"/>
      <c r="E188" s="712"/>
      <c r="F188" s="381"/>
      <c r="G188" s="378"/>
      <c r="H188" s="378"/>
      <c r="J188" s="378"/>
      <c r="K188" s="378"/>
    </row>
    <row r="189" spans="1:11" ht="21" customHeight="1">
      <c r="A189" s="712"/>
      <c r="E189" s="712"/>
      <c r="F189" s="381"/>
      <c r="G189" s="378"/>
      <c r="H189" s="378"/>
      <c r="J189" s="378"/>
      <c r="K189" s="378"/>
    </row>
    <row r="190" spans="1:11" ht="21" customHeight="1">
      <c r="A190" s="712"/>
      <c r="E190" s="712"/>
      <c r="F190" s="381"/>
      <c r="G190" s="378"/>
      <c r="H190" s="378"/>
      <c r="J190" s="378"/>
      <c r="K190" s="378"/>
    </row>
    <row r="191" spans="1:11" ht="21" customHeight="1">
      <c r="A191" s="712"/>
      <c r="E191" s="712"/>
      <c r="F191" s="381"/>
      <c r="G191" s="378"/>
      <c r="H191" s="378"/>
      <c r="J191" s="378"/>
      <c r="K191" s="378"/>
    </row>
    <row r="192" spans="1:11" ht="21" customHeight="1">
      <c r="A192" s="712"/>
      <c r="E192" s="712"/>
      <c r="F192" s="381"/>
      <c r="G192" s="378"/>
      <c r="H192" s="378"/>
      <c r="J192" s="378"/>
      <c r="K192" s="378"/>
    </row>
    <row r="193" spans="1:11" ht="21" customHeight="1">
      <c r="A193" s="712"/>
      <c r="E193" s="712"/>
      <c r="F193" s="381"/>
      <c r="G193" s="378"/>
      <c r="H193" s="378"/>
      <c r="J193" s="378"/>
      <c r="K193" s="378"/>
    </row>
    <row r="194" spans="1:11" ht="21" customHeight="1">
      <c r="A194" s="712"/>
      <c r="B194" s="712" t="s">
        <v>206</v>
      </c>
      <c r="E194" s="712"/>
      <c r="F194" s="381"/>
      <c r="G194" s="378"/>
      <c r="H194" s="378"/>
      <c r="J194" s="378"/>
      <c r="K194" s="378"/>
    </row>
  </sheetData>
  <mergeCells count="15">
    <mergeCell ref="C54:D54"/>
    <mergeCell ref="C104:D104"/>
    <mergeCell ref="C105:D105"/>
    <mergeCell ref="C106:D106"/>
    <mergeCell ref="C55:D55"/>
    <mergeCell ref="C56:D56"/>
    <mergeCell ref="C58:D58"/>
    <mergeCell ref="C78:D78"/>
    <mergeCell ref="C79:D79"/>
    <mergeCell ref="C59:D59"/>
    <mergeCell ref="A1:B2"/>
    <mergeCell ref="C1:D2"/>
    <mergeCell ref="F1:H1"/>
    <mergeCell ref="I1:K1"/>
    <mergeCell ref="M1:M2"/>
  </mergeCells>
  <phoneticPr fontId="1"/>
  <printOptions horizontalCentered="1" gridLines="1"/>
  <pageMargins left="0.11811023622047245" right="0.11811023622047245" top="0.74803149606299213" bottom="0.59055118110236227" header="0" footer="0.39370078740157483"/>
  <pageSetup paperSize="9" scale="94" firstPageNumber="2" orientation="landscape" useFirstPageNumber="1" r:id="rId1"/>
  <headerFooter alignWithMargins="0">
    <oddFooter>&amp;C&amp;"ＭＳ ゴシック,標準"&amp;9東青地域県民局地域整備部&amp;R&amp;"ＭＳ ゴシック,標準"&amp;P</oddFooter>
  </headerFooter>
  <rowBreaks count="7" manualBreakCount="7">
    <brk id="26" max="12" man="1"/>
    <brk id="50" max="12" man="1"/>
    <brk id="74" max="12" man="1"/>
    <brk id="98" max="12" man="1"/>
    <brk id="122" max="12" man="1"/>
    <brk id="146" max="12" man="1"/>
    <brk id="170" max="12" man="1"/>
  </rowBreaks>
  <extLst>
    <ext xmlns:x14="http://schemas.microsoft.com/office/spreadsheetml/2009/9/main" uri="{78C0D931-6437-407d-A8EE-F0AAD7539E65}">
      <x14:conditionalFormattings>
        <x14:conditionalFormatting xmlns:xm="http://schemas.microsoft.com/office/excel/2006/main">
          <x14:cfRule type="expression" priority="3" id="{59D6AC53-1369-489B-B3B9-27543B01A202}">
            <xm:f>'C:\Users\201op\AppData\Local\Microsoft\Windows\INetCache\IE\G3HQLQX9\[R3工事設計書様式.xlsx]data'!#REF!&lt;&gt;2</xm:f>
            <x14:dxf>
              <font>
                <color theme="0"/>
              </font>
            </x14:dxf>
          </x14:cfRule>
          <xm:sqref>D5:D26 I5:L8 I10:L19 J9:L9 I21:L38 I49:L50 L39:L48 I39:J48</xm:sqref>
        </x14:conditionalFormatting>
        <x14:conditionalFormatting xmlns:xm="http://schemas.microsoft.com/office/excel/2006/main">
          <x14:cfRule type="expression" priority="2" id="{ED72476E-33E1-459F-BCF5-ECEBB0AA6FC8}">
            <xm:f>'C:\Users\201op\AppData\Local\Microsoft\Windows\INetCache\IE\G3HQLQX9\[R3工事設計書様式.xlsx]data'!#REF!&lt;&gt;2</xm:f>
            <x14:dxf>
              <font>
                <color theme="0"/>
              </font>
            </x14:dxf>
          </x14:cfRule>
          <xm:sqref>I9</xm:sqref>
        </x14:conditionalFormatting>
        <x14:conditionalFormatting xmlns:xm="http://schemas.microsoft.com/office/excel/2006/main">
          <x14:cfRule type="expression" priority="1" id="{478211AC-5848-4F9D-9D70-988886F94112}">
            <xm:f>'C:\Users\201op\AppData\Local\Microsoft\Windows\INetCache\IE\G3HQLQX9\[R3工事設計書様式.xlsx]data'!#REF!&lt;&gt;2</xm:f>
            <x14:dxf>
              <font>
                <color theme="0"/>
              </font>
            </x14:dxf>
          </x14:cfRule>
          <xm:sqref>I20:J20 L20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8E0DA-65CD-42F2-9187-8E3ED8B5F83E}">
  <sheetPr>
    <tabColor theme="0" tint="-0.14999847407452621"/>
  </sheetPr>
  <dimension ref="A1:N194"/>
  <sheetViews>
    <sheetView showZeros="0" view="pageBreakPreview" topLeftCell="A28" zoomScale="90" zoomScaleNormal="90" zoomScaleSheetLayoutView="90" workbookViewId="0">
      <selection activeCell="G138" sqref="G138"/>
    </sheetView>
  </sheetViews>
  <sheetFormatPr defaultRowHeight="13.5"/>
  <cols>
    <col min="1" max="1" width="3.625" style="1" customWidth="1"/>
    <col min="2" max="2" width="21.625" style="1" customWidth="1"/>
    <col min="3" max="4" width="15.625" style="1" customWidth="1"/>
    <col min="5" max="5" width="4.75" style="1" customWidth="1"/>
    <col min="6" max="6" width="5.625" style="378" customWidth="1"/>
    <col min="7" max="8" width="12.625" style="1" customWidth="1"/>
    <col min="9" max="9" width="5.625" style="378" customWidth="1"/>
    <col min="10" max="11" width="12.625" style="1" customWidth="1"/>
    <col min="12" max="12" width="12.625" style="378" customWidth="1"/>
    <col min="13" max="13" width="10.625" style="1" customWidth="1"/>
    <col min="14" max="16384" width="9" style="1"/>
  </cols>
  <sheetData>
    <row r="1" spans="1:14" ht="21" customHeight="1">
      <c r="A1" s="953" t="s">
        <v>190</v>
      </c>
      <c r="B1" s="954"/>
      <c r="C1" s="960" t="s">
        <v>191</v>
      </c>
      <c r="D1" s="954"/>
      <c r="E1" s="355" t="s">
        <v>192</v>
      </c>
      <c r="F1" s="959" t="s">
        <v>194</v>
      </c>
      <c r="G1" s="959"/>
      <c r="H1" s="959"/>
      <c r="I1" s="959" t="s">
        <v>195</v>
      </c>
      <c r="J1" s="959"/>
      <c r="K1" s="959"/>
      <c r="L1" s="383" t="s">
        <v>198</v>
      </c>
      <c r="M1" s="957" t="s">
        <v>200</v>
      </c>
      <c r="N1" s="501"/>
    </row>
    <row r="2" spans="1:14" ht="21" customHeight="1">
      <c r="A2" s="955"/>
      <c r="B2" s="956"/>
      <c r="C2" s="961"/>
      <c r="D2" s="956"/>
      <c r="E2" s="356" t="s">
        <v>193</v>
      </c>
      <c r="F2" s="380" t="s">
        <v>201</v>
      </c>
      <c r="G2" s="387" t="s">
        <v>196</v>
      </c>
      <c r="H2" s="387" t="s">
        <v>197</v>
      </c>
      <c r="I2" s="380" t="s">
        <v>201</v>
      </c>
      <c r="J2" s="387" t="s">
        <v>196</v>
      </c>
      <c r="K2" s="387" t="s">
        <v>197</v>
      </c>
      <c r="L2" s="384" t="s">
        <v>199</v>
      </c>
      <c r="M2" s="958"/>
      <c r="N2" s="501"/>
    </row>
    <row r="3" spans="1:14" ht="21" customHeight="1">
      <c r="B3" s="712" t="e">
        <f>#REF!</f>
        <v>#REF!</v>
      </c>
      <c r="C3" s="712" t="s">
        <v>202</v>
      </c>
      <c r="D3" s="712" t="s">
        <v>203</v>
      </c>
      <c r="E3" s="712"/>
      <c r="F3" s="381"/>
    </row>
    <row r="4" spans="1:14" ht="21" customHeight="1">
      <c r="B4" s="337" t="s">
        <v>204</v>
      </c>
      <c r="E4" s="712"/>
      <c r="F4" s="381"/>
    </row>
    <row r="5" spans="1:14" ht="21" customHeight="1">
      <c r="E5" s="712"/>
      <c r="F5" s="381"/>
      <c r="G5" s="712" t="s">
        <v>208</v>
      </c>
      <c r="H5" s="712" t="s">
        <v>204</v>
      </c>
      <c r="J5" s="712" t="s">
        <v>208</v>
      </c>
      <c r="K5" s="712" t="s">
        <v>204</v>
      </c>
    </row>
    <row r="6" spans="1:14" ht="21" customHeight="1">
      <c r="B6" s="54" t="s">
        <v>205</v>
      </c>
      <c r="C6" s="377" t="e">
        <f>#REF!</f>
        <v>#REF!</v>
      </c>
      <c r="D6" s="377" t="e">
        <f>#REF!</f>
        <v>#REF!</v>
      </c>
      <c r="E6" s="712" t="str">
        <f>IF(B6="","","式")</f>
        <v>式</v>
      </c>
      <c r="F6" s="382">
        <f>IF(B6="","",1)</f>
        <v>1</v>
      </c>
      <c r="G6" s="378">
        <f>H39</f>
        <v>0</v>
      </c>
      <c r="H6" s="378" t="e">
        <f>ROUNDDOWN(C6*G6,0)</f>
        <v>#REF!</v>
      </c>
      <c r="I6" s="382">
        <f>F6</f>
        <v>1</v>
      </c>
      <c r="J6" s="378">
        <f>K39</f>
        <v>0</v>
      </c>
      <c r="K6" s="378" t="e">
        <f>ROUNDDOWN(D6*J6,0)</f>
        <v>#REF!</v>
      </c>
      <c r="L6" s="378" t="e">
        <f t="shared" ref="L6:L12" si="0">K6-H6</f>
        <v>#REF!</v>
      </c>
    </row>
    <row r="7" spans="1:14" ht="21" customHeight="1">
      <c r="B7" s="54" t="str">
        <f>IF(G7=0,"","その他工事")</f>
        <v/>
      </c>
      <c r="C7" s="377" t="str">
        <f>IF(G7&gt;0,1%,"")</f>
        <v/>
      </c>
      <c r="D7" s="377" t="str">
        <f>IF(J7&gt;0,1%,"")</f>
        <v/>
      </c>
      <c r="E7" s="712" t="str">
        <f>IF(B7="","","式")</f>
        <v/>
      </c>
      <c r="F7" s="382" t="str">
        <f>IF(B7="","",1)</f>
        <v/>
      </c>
      <c r="G7" s="378">
        <f>H43</f>
        <v>0</v>
      </c>
      <c r="H7" s="378">
        <f>IF(C7="",0,ROUNDDOWN(C7*G7,0))</f>
        <v>0</v>
      </c>
      <c r="I7" s="54" t="str">
        <f>IF(J7=0,"",1)</f>
        <v/>
      </c>
      <c r="J7" s="378">
        <f>K43</f>
        <v>0</v>
      </c>
      <c r="K7" s="378">
        <f>IF(D7="",0,ROUNDDOWN(D7*J7,0))</f>
        <v>0</v>
      </c>
      <c r="L7" s="378">
        <f t="shared" si="0"/>
        <v>0</v>
      </c>
    </row>
    <row r="8" spans="1:14" ht="21" customHeight="1">
      <c r="B8" s="54" t="str">
        <f>IF(G8=0,"","発生材処分費+相当税")</f>
        <v/>
      </c>
      <c r="E8" s="712" t="str">
        <f>IF(B8="","","式")</f>
        <v/>
      </c>
      <c r="F8" s="382" t="str">
        <f>IF(B8="","",1)</f>
        <v/>
      </c>
      <c r="G8" s="378">
        <f>H47</f>
        <v>0</v>
      </c>
      <c r="H8" s="378"/>
      <c r="I8" s="54" t="str">
        <f>IF(J8=0,"",1)</f>
        <v/>
      </c>
      <c r="J8" s="378">
        <f>K47</f>
        <v>0</v>
      </c>
      <c r="K8" s="378"/>
      <c r="L8" s="378">
        <f t="shared" si="0"/>
        <v>0</v>
      </c>
    </row>
    <row r="9" spans="1:14" ht="21" customHeight="1">
      <c r="B9" s="483" t="e">
        <f>IF(#REF!=0,"","室内空気汚染測定費")</f>
        <v>#REF!</v>
      </c>
      <c r="E9" s="712" t="e">
        <f>IF(B9="","","式")</f>
        <v>#REF!</v>
      </c>
      <c r="F9" s="382" t="e">
        <f>IF(B9="","",1)</f>
        <v>#REF!</v>
      </c>
      <c r="G9" s="378"/>
      <c r="H9" s="378" t="e">
        <f>#REF!</f>
        <v>#REF!</v>
      </c>
      <c r="I9" s="337" t="e">
        <f>IF(K9=0,"",1)</f>
        <v>#REF!</v>
      </c>
      <c r="J9" s="378"/>
      <c r="K9" s="378" t="e">
        <f>#REF!</f>
        <v>#REF!</v>
      </c>
      <c r="L9" s="378" t="e">
        <f t="shared" si="0"/>
        <v>#REF!</v>
      </c>
      <c r="N9" s="33" t="s">
        <v>494</v>
      </c>
    </row>
    <row r="10" spans="1:14" ht="21" customHeight="1">
      <c r="E10" s="712"/>
      <c r="F10" s="382"/>
      <c r="G10" s="378"/>
      <c r="H10" s="378"/>
      <c r="I10" s="382"/>
      <c r="J10" s="378"/>
      <c r="K10" s="378"/>
      <c r="L10" s="378">
        <f t="shared" si="0"/>
        <v>0</v>
      </c>
    </row>
    <row r="11" spans="1:14" ht="21" customHeight="1">
      <c r="E11" s="712"/>
      <c r="F11" s="382"/>
      <c r="G11" s="378"/>
      <c r="H11" s="378"/>
      <c r="I11" s="382"/>
      <c r="J11" s="378"/>
      <c r="K11" s="378"/>
      <c r="L11" s="378">
        <f t="shared" si="0"/>
        <v>0</v>
      </c>
    </row>
    <row r="12" spans="1:14" ht="21" customHeight="1">
      <c r="E12" s="712"/>
      <c r="F12" s="382"/>
      <c r="G12" s="378"/>
      <c r="H12" s="378"/>
      <c r="I12" s="382"/>
      <c r="J12" s="378"/>
      <c r="K12" s="378"/>
      <c r="L12" s="378">
        <f t="shared" si="0"/>
        <v>0</v>
      </c>
    </row>
    <row r="13" spans="1:14" ht="21" customHeight="1">
      <c r="B13" s="712" t="s">
        <v>206</v>
      </c>
      <c r="E13" s="712"/>
      <c r="F13" s="382"/>
      <c r="G13" s="378">
        <f>SUM(G6:G12)</f>
        <v>0</v>
      </c>
      <c r="H13" s="378" t="e">
        <f>SUM(H6:H12)</f>
        <v>#REF!</v>
      </c>
      <c r="I13" s="382"/>
      <c r="J13" s="378">
        <f>SUM(J6:J12)</f>
        <v>0</v>
      </c>
      <c r="K13" s="378" t="e">
        <f>SUM(K6:K12)</f>
        <v>#REF!</v>
      </c>
      <c r="L13" s="378" t="e">
        <f t="shared" ref="L13:L48" si="1">K13-H13</f>
        <v>#REF!</v>
      </c>
    </row>
    <row r="14" spans="1:14" ht="21" customHeight="1">
      <c r="B14" s="712"/>
      <c r="E14" s="712"/>
      <c r="F14" s="382"/>
      <c r="G14" s="378"/>
      <c r="H14" s="378"/>
      <c r="I14" s="382"/>
      <c r="J14" s="378"/>
      <c r="K14" s="378"/>
    </row>
    <row r="15" spans="1:14" ht="21" customHeight="1">
      <c r="B15" s="337" t="s">
        <v>207</v>
      </c>
      <c r="E15" s="712"/>
      <c r="F15" s="382"/>
      <c r="G15" s="378"/>
      <c r="H15" s="378"/>
      <c r="I15" s="382"/>
      <c r="J15" s="378"/>
      <c r="K15" s="378"/>
    </row>
    <row r="16" spans="1:14" ht="21" customHeight="1">
      <c r="E16" s="712"/>
      <c r="F16" s="382"/>
      <c r="G16" s="379" t="s">
        <v>209</v>
      </c>
      <c r="H16" s="379" t="s">
        <v>207</v>
      </c>
      <c r="I16" s="382"/>
      <c r="J16" s="379" t="s">
        <v>209</v>
      </c>
      <c r="K16" s="379" t="s">
        <v>207</v>
      </c>
    </row>
    <row r="17" spans="1:14" ht="21" customHeight="1">
      <c r="B17" s="54" t="s">
        <v>205</v>
      </c>
      <c r="C17" s="377" t="e">
        <f>#REF!</f>
        <v>#REF!</v>
      </c>
      <c r="D17" s="377" t="e">
        <f>#REF!</f>
        <v>#REF!</v>
      </c>
      <c r="E17" s="712" t="str">
        <f>IF(B17="","","式")</f>
        <v>式</v>
      </c>
      <c r="F17" s="382">
        <f>IF(B17="","",1)</f>
        <v>1</v>
      </c>
      <c r="G17" s="378" t="e">
        <f>G6+H13-H7</f>
        <v>#REF!</v>
      </c>
      <c r="H17" s="378" t="e">
        <f>ROUNDDOWN(C17*G17,0)</f>
        <v>#REF!</v>
      </c>
      <c r="I17" s="382">
        <f>F17</f>
        <v>1</v>
      </c>
      <c r="J17" s="378" t="e">
        <f>J6+K13-K7</f>
        <v>#REF!</v>
      </c>
      <c r="K17" s="378" t="e">
        <f>ROUNDDOWN(D17*J17,0)</f>
        <v>#REF!</v>
      </c>
      <c r="L17" s="378" t="e">
        <f t="shared" si="1"/>
        <v>#REF!</v>
      </c>
    </row>
    <row r="18" spans="1:14" ht="21" customHeight="1">
      <c r="B18" s="480" t="str">
        <f>IF(G18=0,"","その他工事")</f>
        <v/>
      </c>
      <c r="C18" s="377" t="str">
        <f>IF(G18&gt;0,2%,"")</f>
        <v/>
      </c>
      <c r="D18" s="377" t="str">
        <f>IF(J18&gt;0,2%,"")</f>
        <v/>
      </c>
      <c r="E18" s="712" t="str">
        <f>IF(B18="","","式")</f>
        <v/>
      </c>
      <c r="F18" s="382" t="str">
        <f>IF(B18="","",1)</f>
        <v/>
      </c>
      <c r="G18" s="378">
        <f>G7+H7</f>
        <v>0</v>
      </c>
      <c r="H18" s="378">
        <f>IF(C18="",0,ROUNDDOWN(C18*G18,0))</f>
        <v>0</v>
      </c>
      <c r="I18" s="54" t="str">
        <f>IF(J18=0,"",1)</f>
        <v/>
      </c>
      <c r="J18" s="378">
        <f>J7+K7</f>
        <v>0</v>
      </c>
      <c r="K18" s="378">
        <f>IF(D18="",0,ROUNDDOWN(D18*J18,0))</f>
        <v>0</v>
      </c>
      <c r="L18" s="378">
        <f t="shared" si="1"/>
        <v>0</v>
      </c>
    </row>
    <row r="19" spans="1:14" ht="21" customHeight="1">
      <c r="B19" s="480" t="str">
        <f>IF(G19=0,"","発生材処分費+相当税")</f>
        <v/>
      </c>
      <c r="E19" s="712" t="str">
        <f>IF(B19="","","式")</f>
        <v/>
      </c>
      <c r="F19" s="382" t="str">
        <f>IF(B19="","",1)</f>
        <v/>
      </c>
      <c r="G19" s="378">
        <f>H47</f>
        <v>0</v>
      </c>
      <c r="H19" s="378"/>
      <c r="I19" s="54" t="str">
        <f>IF(J19=0,"",1)</f>
        <v/>
      </c>
      <c r="J19" s="378">
        <f>K47</f>
        <v>0</v>
      </c>
      <c r="K19" s="378"/>
      <c r="L19" s="378">
        <f t="shared" si="1"/>
        <v>0</v>
      </c>
    </row>
    <row r="20" spans="1:14" ht="21" customHeight="1">
      <c r="B20" s="484" t="e">
        <f>IF(AND(#REF!=5,#REF!&lt;&gt;0),"CORINS登録等にかかる費用","")</f>
        <v>#REF!</v>
      </c>
      <c r="E20" s="712" t="e">
        <f>IF(B20="","","式")</f>
        <v>#REF!</v>
      </c>
      <c r="F20" s="382" t="e">
        <f>IF(B20="","",1)</f>
        <v>#REF!</v>
      </c>
      <c r="G20" s="378"/>
      <c r="H20" s="378" t="e">
        <f>IF(B20="","",#REF!)</f>
        <v>#REF!</v>
      </c>
      <c r="I20" s="337" t="e">
        <f>IF(K20="","",1)</f>
        <v>#REF!</v>
      </c>
      <c r="J20" s="378"/>
      <c r="K20" s="378" t="e">
        <f>IF(B20="","",#REF!)</f>
        <v>#REF!</v>
      </c>
      <c r="L20" s="378" t="e">
        <f>IF(H20="","",K20-H20)</f>
        <v>#REF!</v>
      </c>
      <c r="N20" s="33" t="s">
        <v>494</v>
      </c>
    </row>
    <row r="21" spans="1:14" ht="21" customHeight="1">
      <c r="E21" s="712"/>
      <c r="F21" s="382"/>
      <c r="G21" s="378"/>
      <c r="H21" s="378"/>
      <c r="I21" s="382"/>
      <c r="J21" s="378"/>
      <c r="K21" s="378"/>
      <c r="L21" s="378">
        <f t="shared" si="1"/>
        <v>0</v>
      </c>
    </row>
    <row r="22" spans="1:14" ht="21" customHeight="1">
      <c r="E22" s="712"/>
      <c r="F22" s="382"/>
      <c r="G22" s="378"/>
      <c r="H22" s="378"/>
      <c r="I22" s="382"/>
      <c r="J22" s="378"/>
      <c r="K22" s="378"/>
      <c r="L22" s="378">
        <f t="shared" si="1"/>
        <v>0</v>
      </c>
    </row>
    <row r="23" spans="1:14" ht="21" customHeight="1">
      <c r="E23" s="712"/>
      <c r="F23" s="382"/>
      <c r="G23" s="378"/>
      <c r="H23" s="378"/>
      <c r="I23" s="382"/>
      <c r="J23" s="378"/>
      <c r="K23" s="378"/>
      <c r="L23" s="378">
        <f t="shared" si="1"/>
        <v>0</v>
      </c>
    </row>
    <row r="24" spans="1:14" ht="21" customHeight="1">
      <c r="B24" s="712" t="s">
        <v>206</v>
      </c>
      <c r="E24" s="712"/>
      <c r="F24" s="382"/>
      <c r="G24" s="378" t="e">
        <f>SUM(G17:G23)</f>
        <v>#REF!</v>
      </c>
      <c r="H24" s="378" t="e">
        <f>SUM(H17:H23)</f>
        <v>#REF!</v>
      </c>
      <c r="I24" s="382"/>
      <c r="J24" s="378" t="e">
        <f>SUM(J17:J23)</f>
        <v>#REF!</v>
      </c>
      <c r="K24" s="378" t="e">
        <f>SUM(K17:K23)</f>
        <v>#REF!</v>
      </c>
      <c r="L24" s="378" t="e">
        <f>K24-H24</f>
        <v>#REF!</v>
      </c>
    </row>
    <row r="25" spans="1:14" ht="21" customHeight="1">
      <c r="E25" s="712"/>
      <c r="F25" s="382"/>
      <c r="G25" s="378"/>
      <c r="H25" s="378"/>
      <c r="I25" s="382"/>
      <c r="J25" s="378"/>
      <c r="K25" s="378"/>
    </row>
    <row r="26" spans="1:14" ht="21" customHeight="1">
      <c r="E26" s="712"/>
      <c r="F26" s="381"/>
      <c r="G26" s="378"/>
      <c r="H26" s="378"/>
      <c r="I26" s="382"/>
      <c r="J26" s="378"/>
      <c r="K26" s="378"/>
    </row>
    <row r="27" spans="1:14" ht="21" customHeight="1">
      <c r="A27" s="712" t="s">
        <v>210</v>
      </c>
      <c r="B27" s="1" t="e">
        <f>CONCATENATE("直接工事費",B3)</f>
        <v>#REF!</v>
      </c>
      <c r="E27" s="712"/>
      <c r="F27" s="381"/>
      <c r="G27" s="378"/>
      <c r="H27" s="378"/>
      <c r="J27" s="378"/>
      <c r="K27" s="378"/>
    </row>
    <row r="28" spans="1:14" ht="21" customHeight="1">
      <c r="B28" s="1" t="s">
        <v>211</v>
      </c>
      <c r="E28" s="712"/>
      <c r="F28" s="381"/>
      <c r="G28" s="378"/>
      <c r="H28" s="378"/>
      <c r="J28" s="378"/>
      <c r="K28" s="378"/>
    </row>
    <row r="29" spans="1:14" ht="21" customHeight="1">
      <c r="A29" s="712">
        <v>1</v>
      </c>
      <c r="B29" s="1" t="str">
        <f>IF(ISERROR(VLOOKUP(A29,$A$51:$B$194,2,FALSE)),"",VLOOKUP(A29,$A$51:$B$194,2,FALSE))</f>
        <v>換気設備</v>
      </c>
      <c r="E29" s="712" t="str">
        <f>IF(B29="","","式")</f>
        <v>式</v>
      </c>
      <c r="F29" s="382">
        <f>IF(B29="","",1)</f>
        <v>1</v>
      </c>
      <c r="G29" s="378"/>
      <c r="H29" s="378">
        <f>H74</f>
        <v>0</v>
      </c>
      <c r="I29" s="378">
        <f>F29</f>
        <v>1</v>
      </c>
      <c r="J29" s="378"/>
      <c r="K29" s="378"/>
      <c r="L29" s="378">
        <f t="shared" si="1"/>
        <v>0</v>
      </c>
    </row>
    <row r="30" spans="1:14" ht="21" customHeight="1">
      <c r="A30" s="712">
        <v>2</v>
      </c>
      <c r="B30" s="1" t="str">
        <f>IF(ISERROR(VLOOKUP(A30,$A$51:$B$194,2,FALSE)),"",VLOOKUP(A30,$A$51:$B$194,2,FALSE))</f>
        <v/>
      </c>
      <c r="E30" s="712" t="str">
        <f>IF(B30="","","式")</f>
        <v/>
      </c>
      <c r="F30" s="382" t="str">
        <f>IF(B30="","",1)</f>
        <v/>
      </c>
      <c r="G30" s="378"/>
      <c r="H30" s="378">
        <f>H98</f>
        <v>0</v>
      </c>
      <c r="I30" s="378" t="str">
        <f t="shared" ref="I30:I38" si="2">F30</f>
        <v/>
      </c>
      <c r="J30" s="378"/>
      <c r="K30" s="378"/>
      <c r="L30" s="378">
        <f t="shared" si="1"/>
        <v>0</v>
      </c>
    </row>
    <row r="31" spans="1:14" ht="21" customHeight="1">
      <c r="A31" s="712">
        <v>3</v>
      </c>
      <c r="B31" s="1" t="str">
        <f t="shared" ref="B31:B38" si="3">IF(ISERROR(VLOOKUP(A31,$A$51:$B$194,2,FALSE)),"",VLOOKUP(A31,$A$51:$B$194,2,FALSE))</f>
        <v/>
      </c>
      <c r="E31" s="712" t="str">
        <f t="shared" ref="E31:E38" si="4">IF(B31="","","式")</f>
        <v/>
      </c>
      <c r="F31" s="382" t="str">
        <f t="shared" ref="F31:F38" si="5">IF(B31="","",1)</f>
        <v/>
      </c>
      <c r="G31" s="378"/>
      <c r="H31" s="378">
        <f>H122</f>
        <v>0</v>
      </c>
      <c r="I31" s="378" t="str">
        <f t="shared" si="2"/>
        <v/>
      </c>
      <c r="J31" s="378"/>
      <c r="K31" s="378"/>
      <c r="L31" s="378">
        <f t="shared" si="1"/>
        <v>0</v>
      </c>
    </row>
    <row r="32" spans="1:14" ht="21" customHeight="1">
      <c r="A32" s="712">
        <v>4</v>
      </c>
      <c r="B32" s="1" t="str">
        <f t="shared" si="3"/>
        <v/>
      </c>
      <c r="E32" s="712" t="str">
        <f t="shared" si="4"/>
        <v/>
      </c>
      <c r="F32" s="382" t="str">
        <f t="shared" si="5"/>
        <v/>
      </c>
      <c r="G32" s="378"/>
      <c r="H32" s="378">
        <f>H146</f>
        <v>0</v>
      </c>
      <c r="I32" s="378" t="str">
        <f t="shared" si="2"/>
        <v/>
      </c>
      <c r="J32" s="378"/>
      <c r="K32" s="378"/>
      <c r="L32" s="378">
        <f t="shared" si="1"/>
        <v>0</v>
      </c>
    </row>
    <row r="33" spans="1:12" ht="21" customHeight="1">
      <c r="A33" s="712">
        <v>5</v>
      </c>
      <c r="B33" s="1" t="str">
        <f t="shared" si="3"/>
        <v/>
      </c>
      <c r="E33" s="712" t="str">
        <f t="shared" si="4"/>
        <v/>
      </c>
      <c r="F33" s="382" t="str">
        <f t="shared" si="5"/>
        <v/>
      </c>
      <c r="G33" s="378"/>
      <c r="H33" s="378"/>
      <c r="I33" s="378" t="str">
        <f t="shared" si="2"/>
        <v/>
      </c>
      <c r="J33" s="378"/>
      <c r="K33" s="378"/>
      <c r="L33" s="378">
        <f t="shared" si="1"/>
        <v>0</v>
      </c>
    </row>
    <row r="34" spans="1:12" ht="21" customHeight="1">
      <c r="A34" s="712">
        <v>6</v>
      </c>
      <c r="B34" s="1" t="str">
        <f t="shared" si="3"/>
        <v/>
      </c>
      <c r="E34" s="712" t="str">
        <f t="shared" si="4"/>
        <v/>
      </c>
      <c r="F34" s="382" t="str">
        <f t="shared" si="5"/>
        <v/>
      </c>
      <c r="G34" s="378"/>
      <c r="H34" s="378"/>
      <c r="I34" s="378" t="str">
        <f t="shared" si="2"/>
        <v/>
      </c>
      <c r="J34" s="378"/>
      <c r="K34" s="378"/>
      <c r="L34" s="378">
        <f t="shared" si="1"/>
        <v>0</v>
      </c>
    </row>
    <row r="35" spans="1:12" ht="21" customHeight="1">
      <c r="A35" s="712">
        <v>7</v>
      </c>
      <c r="B35" s="1" t="str">
        <f t="shared" si="3"/>
        <v/>
      </c>
      <c r="E35" s="712" t="str">
        <f t="shared" si="4"/>
        <v/>
      </c>
      <c r="F35" s="382" t="str">
        <f t="shared" si="5"/>
        <v/>
      </c>
      <c r="G35" s="378"/>
      <c r="H35" s="378"/>
      <c r="I35" s="378" t="str">
        <f t="shared" si="2"/>
        <v/>
      </c>
      <c r="J35" s="378"/>
      <c r="K35" s="378"/>
      <c r="L35" s="378">
        <f t="shared" si="1"/>
        <v>0</v>
      </c>
    </row>
    <row r="36" spans="1:12" ht="21" customHeight="1">
      <c r="A36" s="712">
        <v>8</v>
      </c>
      <c r="B36" s="1" t="str">
        <f t="shared" si="3"/>
        <v/>
      </c>
      <c r="E36" s="712" t="str">
        <f t="shared" si="4"/>
        <v/>
      </c>
      <c r="F36" s="382" t="str">
        <f t="shared" si="5"/>
        <v/>
      </c>
      <c r="G36" s="378"/>
      <c r="H36" s="378"/>
      <c r="I36" s="378" t="str">
        <f t="shared" si="2"/>
        <v/>
      </c>
      <c r="J36" s="378"/>
      <c r="K36" s="378"/>
      <c r="L36" s="378">
        <f t="shared" si="1"/>
        <v>0</v>
      </c>
    </row>
    <row r="37" spans="1:12" ht="21" customHeight="1">
      <c r="A37" s="712">
        <v>9</v>
      </c>
      <c r="B37" s="1" t="str">
        <f t="shared" si="3"/>
        <v/>
      </c>
      <c r="E37" s="712" t="str">
        <f>IF(B37="","","式")</f>
        <v/>
      </c>
      <c r="F37" s="382" t="str">
        <f>IF(B37="","",1)</f>
        <v/>
      </c>
      <c r="G37" s="378"/>
      <c r="H37" s="378"/>
      <c r="I37" s="378" t="str">
        <f t="shared" si="2"/>
        <v/>
      </c>
      <c r="J37" s="378"/>
      <c r="K37" s="378"/>
      <c r="L37" s="378">
        <f t="shared" si="1"/>
        <v>0</v>
      </c>
    </row>
    <row r="38" spans="1:12" ht="21" customHeight="1">
      <c r="A38" s="712">
        <v>10</v>
      </c>
      <c r="B38" s="1" t="str">
        <f t="shared" si="3"/>
        <v/>
      </c>
      <c r="E38" s="712" t="str">
        <f t="shared" si="4"/>
        <v/>
      </c>
      <c r="F38" s="382" t="str">
        <f t="shared" si="5"/>
        <v/>
      </c>
      <c r="G38" s="378"/>
      <c r="H38" s="378"/>
      <c r="I38" s="378" t="str">
        <f t="shared" si="2"/>
        <v/>
      </c>
      <c r="J38" s="378"/>
      <c r="K38" s="378"/>
      <c r="L38" s="378">
        <f t="shared" si="1"/>
        <v>0</v>
      </c>
    </row>
    <row r="39" spans="1:12" ht="21" customHeight="1">
      <c r="A39" s="712"/>
      <c r="B39" s="712" t="s">
        <v>212</v>
      </c>
      <c r="E39" s="712"/>
      <c r="F39" s="381"/>
      <c r="G39" s="378"/>
      <c r="H39" s="378">
        <f>SUM(H29:H38)</f>
        <v>0</v>
      </c>
      <c r="J39" s="378"/>
      <c r="K39" s="378">
        <f>SUM(K29:K38)</f>
        <v>0</v>
      </c>
      <c r="L39" s="378">
        <f t="shared" si="1"/>
        <v>0</v>
      </c>
    </row>
    <row r="40" spans="1:12" ht="21" customHeight="1">
      <c r="A40" s="712"/>
      <c r="B40" s="1" t="s">
        <v>213</v>
      </c>
      <c r="E40" s="712"/>
      <c r="F40" s="381"/>
      <c r="G40" s="378"/>
      <c r="H40" s="378"/>
      <c r="J40" s="378"/>
      <c r="K40" s="378"/>
    </row>
    <row r="41" spans="1:12" ht="21" customHeight="1">
      <c r="A41" s="712">
        <v>11</v>
      </c>
      <c r="B41" s="1" t="str">
        <f>IF(ISERROR(VLOOKUP(A41,$A$51:$B$194,2,FALSE)),"",VLOOKUP(A41,$A$51:$B$194,2,FALSE))</f>
        <v/>
      </c>
      <c r="E41" s="712" t="str">
        <f>IF(B41="","","式")</f>
        <v/>
      </c>
      <c r="F41" s="382" t="str">
        <f>IF(B41="","",1)</f>
        <v/>
      </c>
      <c r="G41" s="378"/>
      <c r="H41" s="378"/>
      <c r="I41" s="378" t="str">
        <f>F41</f>
        <v/>
      </c>
      <c r="J41" s="378"/>
      <c r="K41" s="378"/>
      <c r="L41" s="378">
        <f t="shared" si="1"/>
        <v>0</v>
      </c>
    </row>
    <row r="42" spans="1:12" ht="21" customHeight="1">
      <c r="A42" s="712">
        <v>12</v>
      </c>
      <c r="B42" s="1" t="str">
        <f>IF(ISERROR(VLOOKUP(A42,$A$51:$B$194,2,FALSE)),"",VLOOKUP(A42,$A$51:$B$194,2,FALSE))</f>
        <v/>
      </c>
      <c r="E42" s="712" t="str">
        <f>IF(B42="","","式")</f>
        <v/>
      </c>
      <c r="F42" s="382" t="str">
        <f>IF(B42="","",1)</f>
        <v/>
      </c>
      <c r="G42" s="378"/>
      <c r="H42" s="378"/>
      <c r="I42" s="378" t="str">
        <f>F42</f>
        <v/>
      </c>
      <c r="J42" s="378"/>
      <c r="K42" s="378"/>
      <c r="L42" s="378">
        <f t="shared" si="1"/>
        <v>0</v>
      </c>
    </row>
    <row r="43" spans="1:12" ht="21" customHeight="1">
      <c r="A43" s="712"/>
      <c r="B43" s="712" t="s">
        <v>212</v>
      </c>
      <c r="E43" s="712"/>
      <c r="F43" s="381"/>
      <c r="G43" s="378"/>
      <c r="H43" s="378">
        <f>SUM(H41:H42)</f>
        <v>0</v>
      </c>
      <c r="J43" s="378"/>
      <c r="K43" s="378">
        <f>SUM(K41:K42)</f>
        <v>0</v>
      </c>
      <c r="L43" s="378">
        <f t="shared" si="1"/>
        <v>0</v>
      </c>
    </row>
    <row r="44" spans="1:12" ht="21" customHeight="1">
      <c r="A44" s="712"/>
      <c r="E44" s="712"/>
      <c r="F44" s="381"/>
      <c r="G44" s="378"/>
      <c r="H44" s="378"/>
      <c r="J44" s="378"/>
      <c r="K44" s="378"/>
    </row>
    <row r="45" spans="1:12" ht="21" customHeight="1">
      <c r="A45" s="712">
        <v>21</v>
      </c>
      <c r="B45" s="1" t="str">
        <f>IF(ISERROR(VLOOKUP(A45,$A$51:$B$194,2,FALSE)),"",VLOOKUP(A45,$A$51:$B$194,2,FALSE))</f>
        <v/>
      </c>
      <c r="E45" s="712" t="str">
        <f>IF(B45="","","式")</f>
        <v/>
      </c>
      <c r="F45" s="382" t="str">
        <f>IF(B45="","",1)</f>
        <v/>
      </c>
      <c r="G45" s="378"/>
      <c r="H45" s="378">
        <f>H170</f>
        <v>0</v>
      </c>
      <c r="I45" s="378" t="str">
        <f>F45</f>
        <v/>
      </c>
      <c r="J45" s="378"/>
      <c r="K45" s="378"/>
      <c r="L45" s="378">
        <f t="shared" si="1"/>
        <v>0</v>
      </c>
    </row>
    <row r="46" spans="1:12" ht="21" customHeight="1">
      <c r="A46" s="712">
        <v>22</v>
      </c>
      <c r="B46" s="1" t="str">
        <f>IF(ISERROR(VLOOKUP(A46,$A$51:$B$194,2,FALSE)),"",VLOOKUP(A46,$A$51:$B$194,2,FALSE))</f>
        <v/>
      </c>
      <c r="E46" s="712" t="str">
        <f>IF(B46="","","式")</f>
        <v/>
      </c>
      <c r="F46" s="382" t="str">
        <f>IF(B46="","",1)</f>
        <v/>
      </c>
      <c r="G46" s="378"/>
      <c r="H46" s="378">
        <f>H194</f>
        <v>0</v>
      </c>
      <c r="I46" s="378" t="str">
        <f>F46</f>
        <v/>
      </c>
      <c r="J46" s="378"/>
      <c r="K46" s="378"/>
      <c r="L46" s="378">
        <f t="shared" si="1"/>
        <v>0</v>
      </c>
    </row>
    <row r="47" spans="1:12" ht="21" customHeight="1">
      <c r="A47" s="712"/>
      <c r="B47" s="712" t="s">
        <v>212</v>
      </c>
      <c r="E47" s="712"/>
      <c r="F47" s="381"/>
      <c r="G47" s="378"/>
      <c r="H47" s="378">
        <f>SUM(H45:H46)</f>
        <v>0</v>
      </c>
      <c r="J47" s="378"/>
      <c r="K47" s="378">
        <f>SUM(K45:K46)</f>
        <v>0</v>
      </c>
      <c r="L47" s="378">
        <f t="shared" si="1"/>
        <v>0</v>
      </c>
    </row>
    <row r="48" spans="1:12" ht="21" customHeight="1">
      <c r="A48" s="712"/>
      <c r="B48" s="712" t="s">
        <v>214</v>
      </c>
      <c r="E48" s="712"/>
      <c r="F48" s="381"/>
      <c r="G48" s="378"/>
      <c r="H48" s="378">
        <f>H39+H43+H47</f>
        <v>0</v>
      </c>
      <c r="J48" s="378"/>
      <c r="K48" s="378">
        <f>K39+K43+K47</f>
        <v>0</v>
      </c>
      <c r="L48" s="378">
        <f t="shared" si="1"/>
        <v>0</v>
      </c>
    </row>
    <row r="49" spans="1:14" ht="21" customHeight="1">
      <c r="A49" s="712"/>
      <c r="E49" s="712"/>
      <c r="F49" s="381"/>
      <c r="G49" s="378"/>
      <c r="H49" s="378"/>
      <c r="J49" s="378"/>
      <c r="K49" s="378"/>
    </row>
    <row r="50" spans="1:14" ht="21" customHeight="1">
      <c r="A50" s="712"/>
      <c r="E50" s="712"/>
      <c r="F50" s="381"/>
      <c r="G50" s="378"/>
      <c r="H50" s="378"/>
      <c r="J50" s="378"/>
      <c r="K50" s="378"/>
    </row>
    <row r="51" spans="1:14" ht="21" customHeight="1">
      <c r="A51" s="712">
        <v>1</v>
      </c>
      <c r="B51" s="1" t="s">
        <v>218</v>
      </c>
      <c r="E51" s="712"/>
      <c r="F51" s="381"/>
      <c r="G51" s="378"/>
      <c r="H51" s="378"/>
      <c r="J51" s="378"/>
      <c r="K51" s="378"/>
    </row>
    <row r="52" spans="1:14" ht="21" customHeight="1">
      <c r="A52" s="712"/>
      <c r="B52" s="1" t="s">
        <v>892</v>
      </c>
      <c r="C52" s="968" t="s">
        <v>895</v>
      </c>
      <c r="D52" s="968"/>
      <c r="E52" s="712" t="s">
        <v>891</v>
      </c>
      <c r="F52" s="381">
        <v>8</v>
      </c>
      <c r="G52" s="378"/>
      <c r="H52" s="378">
        <f>ROUND(F52*G52,0)</f>
        <v>0</v>
      </c>
      <c r="J52" s="378"/>
      <c r="K52" s="378"/>
      <c r="N52" s="1" t="s">
        <v>987</v>
      </c>
    </row>
    <row r="53" spans="1:14" ht="21" customHeight="1">
      <c r="A53" s="712"/>
      <c r="B53" s="1" t="s">
        <v>893</v>
      </c>
      <c r="C53" s="968" t="s">
        <v>896</v>
      </c>
      <c r="D53" s="968"/>
      <c r="E53" s="712" t="s">
        <v>891</v>
      </c>
      <c r="F53" s="381">
        <v>11</v>
      </c>
      <c r="G53" s="378"/>
      <c r="H53" s="378">
        <f t="shared" ref="H53:H55" si="6">ROUND(F53*G53,0)</f>
        <v>0</v>
      </c>
      <c r="J53" s="378"/>
      <c r="K53" s="378"/>
      <c r="N53" s="1" t="s">
        <v>983</v>
      </c>
    </row>
    <row r="54" spans="1:14" ht="21" customHeight="1">
      <c r="A54" s="712"/>
      <c r="B54" s="1" t="s">
        <v>894</v>
      </c>
      <c r="C54" s="968" t="s">
        <v>897</v>
      </c>
      <c r="D54" s="968"/>
      <c r="E54" s="712" t="s">
        <v>891</v>
      </c>
      <c r="F54" s="381">
        <v>6</v>
      </c>
      <c r="G54" s="378"/>
      <c r="H54" s="378">
        <f t="shared" si="6"/>
        <v>0</v>
      </c>
      <c r="J54" s="378"/>
      <c r="K54" s="378"/>
      <c r="N54" s="1" t="s">
        <v>983</v>
      </c>
    </row>
    <row r="55" spans="1:14" ht="21" customHeight="1">
      <c r="A55" s="712"/>
      <c r="B55" s="1" t="s">
        <v>898</v>
      </c>
      <c r="C55" s="968" t="s">
        <v>899</v>
      </c>
      <c r="D55" s="968"/>
      <c r="E55" s="712" t="s">
        <v>642</v>
      </c>
      <c r="F55" s="381">
        <v>33</v>
      </c>
      <c r="G55" s="378"/>
      <c r="H55" s="378">
        <f t="shared" si="6"/>
        <v>0</v>
      </c>
      <c r="J55" s="378"/>
      <c r="K55" s="378"/>
      <c r="N55" s="726" t="s">
        <v>577</v>
      </c>
    </row>
    <row r="56" spans="1:14" ht="21" customHeight="1">
      <c r="A56" s="712"/>
      <c r="E56" s="712"/>
      <c r="F56" s="381"/>
      <c r="G56" s="378"/>
      <c r="H56" s="378"/>
      <c r="J56" s="378"/>
      <c r="K56" s="378"/>
    </row>
    <row r="57" spans="1:14" ht="21" customHeight="1">
      <c r="A57" s="712"/>
      <c r="E57" s="712"/>
      <c r="F57" s="381"/>
      <c r="G57" s="378"/>
      <c r="H57" s="378"/>
      <c r="J57" s="378"/>
      <c r="K57" s="378"/>
    </row>
    <row r="58" spans="1:14" ht="21" customHeight="1">
      <c r="A58" s="712"/>
      <c r="E58" s="712"/>
      <c r="F58" s="381"/>
      <c r="G58" s="378"/>
      <c r="H58" s="378"/>
      <c r="J58" s="378"/>
      <c r="K58" s="378"/>
    </row>
    <row r="59" spans="1:14" ht="21" customHeight="1">
      <c r="A59" s="712"/>
      <c r="E59" s="712"/>
      <c r="F59" s="381"/>
      <c r="G59" s="378"/>
      <c r="H59" s="378"/>
      <c r="J59" s="378"/>
      <c r="K59" s="378"/>
    </row>
    <row r="60" spans="1:14" ht="21" customHeight="1">
      <c r="A60" s="712"/>
      <c r="E60" s="712"/>
      <c r="F60" s="381"/>
      <c r="G60" s="378"/>
      <c r="H60" s="378"/>
      <c r="J60" s="378"/>
      <c r="K60" s="378"/>
    </row>
    <row r="61" spans="1:14" ht="21" customHeight="1">
      <c r="A61" s="712"/>
      <c r="E61" s="712"/>
      <c r="F61" s="381"/>
      <c r="G61" s="378"/>
      <c r="H61" s="378"/>
      <c r="J61" s="378"/>
      <c r="K61" s="378"/>
    </row>
    <row r="62" spans="1:14" ht="21" customHeight="1">
      <c r="A62" s="712"/>
      <c r="E62" s="712"/>
      <c r="F62" s="381"/>
      <c r="G62" s="378"/>
      <c r="H62" s="378"/>
      <c r="J62" s="378"/>
      <c r="K62" s="378"/>
    </row>
    <row r="63" spans="1:14" ht="21" customHeight="1">
      <c r="A63" s="712"/>
      <c r="E63" s="712"/>
      <c r="F63" s="381"/>
      <c r="G63" s="378"/>
      <c r="H63" s="378"/>
      <c r="J63" s="378"/>
      <c r="K63" s="378"/>
    </row>
    <row r="64" spans="1:14" ht="21" customHeight="1">
      <c r="A64" s="712"/>
      <c r="E64" s="712"/>
      <c r="F64" s="381"/>
      <c r="G64" s="378"/>
      <c r="H64" s="378"/>
      <c r="J64" s="378"/>
      <c r="K64" s="378"/>
    </row>
    <row r="65" spans="1:11" ht="21" customHeight="1">
      <c r="A65" s="712"/>
      <c r="E65" s="712"/>
      <c r="F65" s="381"/>
      <c r="G65" s="378"/>
      <c r="H65" s="378"/>
      <c r="J65" s="378"/>
      <c r="K65" s="378"/>
    </row>
    <row r="66" spans="1:11" ht="21" customHeight="1">
      <c r="A66" s="712"/>
      <c r="E66" s="712"/>
      <c r="F66" s="381"/>
      <c r="G66" s="378"/>
      <c r="H66" s="378"/>
      <c r="J66" s="378"/>
      <c r="K66" s="378"/>
    </row>
    <row r="67" spans="1:11" ht="21" customHeight="1">
      <c r="A67" s="712"/>
      <c r="E67" s="712"/>
      <c r="F67" s="381"/>
      <c r="G67" s="378"/>
      <c r="H67" s="378"/>
      <c r="J67" s="378"/>
      <c r="K67" s="378"/>
    </row>
    <row r="68" spans="1:11" ht="21" customHeight="1">
      <c r="A68" s="712"/>
      <c r="E68" s="712"/>
      <c r="F68" s="381"/>
      <c r="G68" s="378"/>
      <c r="H68" s="378"/>
      <c r="J68" s="378"/>
      <c r="K68" s="378"/>
    </row>
    <row r="69" spans="1:11" ht="21" customHeight="1">
      <c r="A69" s="712"/>
      <c r="E69" s="712"/>
      <c r="F69" s="381"/>
      <c r="G69" s="378"/>
      <c r="H69" s="378"/>
      <c r="J69" s="378"/>
      <c r="K69" s="378"/>
    </row>
    <row r="70" spans="1:11" ht="21" customHeight="1">
      <c r="A70" s="712"/>
      <c r="E70" s="712"/>
      <c r="F70" s="381"/>
      <c r="G70" s="378"/>
      <c r="H70" s="378"/>
      <c r="J70" s="378"/>
      <c r="K70" s="378"/>
    </row>
    <row r="71" spans="1:11" ht="21" customHeight="1">
      <c r="A71" s="712"/>
      <c r="E71" s="712"/>
      <c r="F71" s="381"/>
      <c r="G71" s="378"/>
      <c r="H71" s="378"/>
      <c r="J71" s="378"/>
      <c r="K71" s="378"/>
    </row>
    <row r="72" spans="1:11" ht="21" customHeight="1">
      <c r="A72" s="712"/>
      <c r="E72" s="712"/>
      <c r="F72" s="381"/>
      <c r="G72" s="378"/>
      <c r="H72" s="378"/>
      <c r="J72" s="378"/>
      <c r="K72" s="378"/>
    </row>
    <row r="73" spans="1:11" ht="21" customHeight="1">
      <c r="A73" s="712"/>
      <c r="E73" s="712"/>
      <c r="F73" s="381"/>
      <c r="G73" s="378"/>
      <c r="H73" s="378"/>
      <c r="J73" s="378"/>
      <c r="K73" s="378"/>
    </row>
    <row r="74" spans="1:11" ht="21" customHeight="1">
      <c r="A74" s="712"/>
      <c r="B74" s="712" t="s">
        <v>206</v>
      </c>
      <c r="E74" s="712"/>
      <c r="F74" s="381"/>
      <c r="G74" s="378"/>
      <c r="H74" s="378">
        <f>SUM(H52:H57)</f>
        <v>0</v>
      </c>
      <c r="J74" s="378"/>
      <c r="K74" s="378"/>
    </row>
    <row r="75" spans="1:11" ht="21" customHeight="1">
      <c r="A75" s="712"/>
      <c r="E75" s="712"/>
      <c r="F75" s="381"/>
      <c r="G75" s="378"/>
      <c r="H75" s="378"/>
      <c r="J75" s="378"/>
      <c r="K75" s="378"/>
    </row>
    <row r="76" spans="1:11" ht="21" customHeight="1">
      <c r="A76" s="712"/>
      <c r="E76" s="712"/>
      <c r="F76" s="381"/>
      <c r="G76" s="378"/>
      <c r="H76" s="378"/>
      <c r="J76" s="378"/>
      <c r="K76" s="378"/>
    </row>
    <row r="77" spans="1:11" ht="21" customHeight="1">
      <c r="A77" s="712"/>
      <c r="E77" s="712" t="s">
        <v>891</v>
      </c>
      <c r="F77" s="381">
        <v>1</v>
      </c>
      <c r="G77" s="378"/>
      <c r="H77" s="378">
        <f>ROUND(F77*G77,0)</f>
        <v>0</v>
      </c>
      <c r="J77" s="378"/>
      <c r="K77" s="378"/>
    </row>
    <row r="78" spans="1:11" ht="21" customHeight="1">
      <c r="A78" s="712"/>
      <c r="E78" s="712"/>
      <c r="F78" s="381"/>
      <c r="G78" s="378"/>
      <c r="H78" s="378"/>
      <c r="J78" s="378"/>
      <c r="K78" s="378"/>
    </row>
    <row r="79" spans="1:11" ht="21" customHeight="1">
      <c r="A79" s="712"/>
      <c r="E79" s="712"/>
      <c r="F79" s="381"/>
      <c r="G79" s="378"/>
      <c r="H79" s="378"/>
      <c r="J79" s="378"/>
      <c r="K79" s="378"/>
    </row>
    <row r="80" spans="1:11" ht="21" customHeight="1">
      <c r="A80" s="712"/>
      <c r="E80" s="712"/>
      <c r="F80" s="381"/>
      <c r="G80" s="378"/>
      <c r="H80" s="378"/>
      <c r="J80" s="378"/>
      <c r="K80" s="378"/>
    </row>
    <row r="81" spans="1:11" ht="21" customHeight="1">
      <c r="A81" s="712"/>
      <c r="E81" s="712"/>
      <c r="F81" s="381"/>
      <c r="G81" s="378"/>
      <c r="H81" s="378"/>
      <c r="J81" s="378"/>
      <c r="K81" s="378"/>
    </row>
    <row r="82" spans="1:11" ht="21" customHeight="1">
      <c r="A82" s="712"/>
      <c r="E82" s="712"/>
      <c r="F82" s="381"/>
      <c r="G82" s="378"/>
      <c r="H82" s="378"/>
      <c r="J82" s="378"/>
      <c r="K82" s="378"/>
    </row>
    <row r="83" spans="1:11" ht="21" customHeight="1">
      <c r="A83" s="712"/>
      <c r="E83" s="712"/>
      <c r="F83" s="381"/>
      <c r="G83" s="378"/>
      <c r="H83" s="378"/>
      <c r="J83" s="378"/>
      <c r="K83" s="378"/>
    </row>
    <row r="84" spans="1:11" ht="21" customHeight="1">
      <c r="A84" s="712"/>
      <c r="E84" s="712"/>
      <c r="F84" s="381"/>
      <c r="G84" s="378"/>
      <c r="H84" s="378"/>
      <c r="J84" s="378"/>
      <c r="K84" s="378"/>
    </row>
    <row r="85" spans="1:11" ht="21" customHeight="1">
      <c r="A85" s="712"/>
      <c r="E85" s="712"/>
      <c r="F85" s="381"/>
      <c r="G85" s="378"/>
      <c r="H85" s="378"/>
      <c r="J85" s="378"/>
      <c r="K85" s="378"/>
    </row>
    <row r="86" spans="1:11" ht="21" customHeight="1">
      <c r="A86" s="712"/>
      <c r="E86" s="712"/>
      <c r="F86" s="381"/>
      <c r="G86" s="378"/>
      <c r="H86" s="378"/>
      <c r="J86" s="378"/>
      <c r="K86" s="378"/>
    </row>
    <row r="87" spans="1:11" ht="21" customHeight="1">
      <c r="A87" s="712"/>
      <c r="E87" s="712"/>
      <c r="F87" s="381"/>
      <c r="G87" s="378"/>
      <c r="H87" s="378"/>
      <c r="J87" s="378"/>
      <c r="K87" s="378"/>
    </row>
    <row r="88" spans="1:11" ht="21" customHeight="1">
      <c r="A88" s="712"/>
      <c r="E88" s="712"/>
      <c r="F88" s="381"/>
      <c r="G88" s="378"/>
      <c r="H88" s="378"/>
      <c r="J88" s="378"/>
      <c r="K88" s="378"/>
    </row>
    <row r="89" spans="1:11" ht="21" customHeight="1">
      <c r="A89" s="712"/>
      <c r="E89" s="712"/>
      <c r="F89" s="381"/>
      <c r="G89" s="378"/>
      <c r="H89" s="378"/>
      <c r="J89" s="378"/>
      <c r="K89" s="378"/>
    </row>
    <row r="90" spans="1:11" ht="21" customHeight="1">
      <c r="A90" s="712"/>
      <c r="E90" s="712"/>
      <c r="F90" s="381"/>
      <c r="G90" s="378"/>
      <c r="H90" s="378"/>
      <c r="J90" s="378"/>
      <c r="K90" s="378"/>
    </row>
    <row r="91" spans="1:11" ht="21" customHeight="1">
      <c r="A91" s="712"/>
      <c r="E91" s="712"/>
      <c r="F91" s="381"/>
      <c r="G91" s="378"/>
      <c r="H91" s="378"/>
      <c r="J91" s="378"/>
      <c r="K91" s="378"/>
    </row>
    <row r="92" spans="1:11" ht="21" customHeight="1">
      <c r="A92" s="712"/>
      <c r="E92" s="712"/>
      <c r="F92" s="381"/>
      <c r="G92" s="378"/>
      <c r="H92" s="378"/>
      <c r="J92" s="378"/>
      <c r="K92" s="378"/>
    </row>
    <row r="93" spans="1:11" ht="21" customHeight="1">
      <c r="A93" s="712"/>
      <c r="E93" s="712"/>
      <c r="F93" s="381"/>
      <c r="G93" s="378"/>
      <c r="H93" s="378"/>
      <c r="J93" s="378"/>
      <c r="K93" s="378"/>
    </row>
    <row r="94" spans="1:11" ht="21" customHeight="1">
      <c r="A94" s="712"/>
      <c r="E94" s="712"/>
      <c r="F94" s="381"/>
      <c r="G94" s="378"/>
      <c r="H94" s="378"/>
      <c r="J94" s="378"/>
      <c r="K94" s="378"/>
    </row>
    <row r="95" spans="1:11" ht="21" customHeight="1">
      <c r="A95" s="712"/>
      <c r="E95" s="712"/>
      <c r="F95" s="381"/>
      <c r="G95" s="378"/>
      <c r="H95" s="378"/>
      <c r="J95" s="378"/>
      <c r="K95" s="378"/>
    </row>
    <row r="96" spans="1:11" ht="21" customHeight="1">
      <c r="A96" s="712"/>
      <c r="E96" s="712"/>
      <c r="F96" s="381"/>
      <c r="G96" s="378"/>
      <c r="H96" s="378"/>
      <c r="J96" s="378"/>
      <c r="K96" s="378"/>
    </row>
    <row r="97" spans="1:11" ht="21" customHeight="1">
      <c r="A97" s="712"/>
      <c r="E97" s="712"/>
      <c r="F97" s="381"/>
      <c r="G97" s="378"/>
      <c r="H97" s="378"/>
      <c r="J97" s="378"/>
      <c r="K97" s="378"/>
    </row>
    <row r="98" spans="1:11" ht="21" customHeight="1">
      <c r="A98" s="712"/>
      <c r="B98" s="712" t="s">
        <v>206</v>
      </c>
      <c r="E98" s="712"/>
      <c r="F98" s="381"/>
      <c r="G98" s="378"/>
      <c r="H98" s="378">
        <f>SUM(H77:H97)</f>
        <v>0</v>
      </c>
      <c r="J98" s="378"/>
      <c r="K98" s="378"/>
    </row>
    <row r="99" spans="1:11" ht="21" customHeight="1">
      <c r="A99" s="712"/>
      <c r="E99" s="712"/>
      <c r="F99" s="381"/>
      <c r="G99" s="378"/>
      <c r="H99" s="378"/>
      <c r="J99" s="378"/>
      <c r="K99" s="378"/>
    </row>
    <row r="100" spans="1:11" ht="21" customHeight="1">
      <c r="A100" s="712"/>
      <c r="E100" s="712"/>
      <c r="F100" s="381"/>
      <c r="G100" s="378"/>
      <c r="H100" s="378"/>
      <c r="J100" s="378"/>
      <c r="K100" s="378"/>
    </row>
    <row r="101" spans="1:11" ht="21" customHeight="1">
      <c r="A101" s="712"/>
      <c r="E101" s="712" t="s">
        <v>548</v>
      </c>
      <c r="F101" s="381">
        <v>1000</v>
      </c>
      <c r="G101" s="378"/>
      <c r="H101" s="378">
        <f>ROUND(F101*G101,0)</f>
        <v>0</v>
      </c>
      <c r="J101" s="378"/>
      <c r="K101" s="378"/>
    </row>
    <row r="102" spans="1:11" ht="21" customHeight="1">
      <c r="A102" s="712"/>
      <c r="E102" s="712"/>
      <c r="F102" s="381"/>
      <c r="G102" s="378"/>
      <c r="H102" s="378"/>
      <c r="J102" s="378"/>
      <c r="K102" s="378"/>
    </row>
    <row r="103" spans="1:11" ht="21" customHeight="1">
      <c r="A103" s="712"/>
      <c r="E103" s="712"/>
      <c r="F103" s="381"/>
      <c r="G103" s="378"/>
      <c r="H103" s="378"/>
      <c r="J103" s="378"/>
      <c r="K103" s="378"/>
    </row>
    <row r="104" spans="1:11" ht="21" customHeight="1">
      <c r="A104" s="712"/>
      <c r="E104" s="712"/>
      <c r="F104" s="381"/>
      <c r="G104" s="378"/>
      <c r="H104" s="378"/>
      <c r="J104" s="378"/>
      <c r="K104" s="378"/>
    </row>
    <row r="105" spans="1:11" ht="21" customHeight="1">
      <c r="A105" s="712"/>
      <c r="E105" s="712"/>
      <c r="F105" s="381"/>
      <c r="G105" s="378"/>
      <c r="H105" s="378"/>
      <c r="J105" s="378"/>
      <c r="K105" s="378"/>
    </row>
    <row r="106" spans="1:11" ht="21" customHeight="1">
      <c r="A106" s="712"/>
      <c r="E106" s="712"/>
      <c r="F106" s="381"/>
      <c r="G106" s="378"/>
      <c r="H106" s="378"/>
      <c r="J106" s="378"/>
      <c r="K106" s="378"/>
    </row>
    <row r="107" spans="1:11" ht="21" customHeight="1">
      <c r="A107" s="712"/>
      <c r="E107" s="712"/>
      <c r="F107" s="381"/>
      <c r="G107" s="378"/>
      <c r="H107" s="378"/>
      <c r="J107" s="378"/>
      <c r="K107" s="378"/>
    </row>
    <row r="108" spans="1:11" ht="21" customHeight="1">
      <c r="A108" s="712"/>
      <c r="E108" s="712"/>
      <c r="F108" s="381"/>
      <c r="G108" s="378"/>
      <c r="H108" s="378"/>
      <c r="J108" s="378"/>
      <c r="K108" s="378"/>
    </row>
    <row r="109" spans="1:11" ht="21" customHeight="1">
      <c r="A109" s="712"/>
      <c r="E109" s="712"/>
      <c r="F109" s="381"/>
      <c r="G109" s="378"/>
      <c r="H109" s="378"/>
      <c r="J109" s="378"/>
      <c r="K109" s="378"/>
    </row>
    <row r="110" spans="1:11" ht="21" customHeight="1">
      <c r="A110" s="712"/>
      <c r="E110" s="712"/>
      <c r="F110" s="381"/>
      <c r="G110" s="378"/>
      <c r="H110" s="378"/>
      <c r="J110" s="378"/>
      <c r="K110" s="378"/>
    </row>
    <row r="111" spans="1:11" ht="21" customHeight="1">
      <c r="A111" s="712"/>
      <c r="E111" s="712"/>
      <c r="F111" s="381"/>
      <c r="G111" s="378"/>
      <c r="H111" s="378"/>
      <c r="J111" s="378"/>
      <c r="K111" s="378"/>
    </row>
    <row r="112" spans="1:11" ht="21" customHeight="1">
      <c r="A112" s="712"/>
      <c r="E112" s="712"/>
      <c r="F112" s="381"/>
      <c r="G112" s="378"/>
      <c r="H112" s="378"/>
      <c r="J112" s="378"/>
      <c r="K112" s="378"/>
    </row>
    <row r="113" spans="1:11" ht="21" customHeight="1">
      <c r="A113" s="712"/>
      <c r="E113" s="712"/>
      <c r="F113" s="381"/>
      <c r="G113" s="378"/>
      <c r="H113" s="378"/>
      <c r="J113" s="378"/>
      <c r="K113" s="378"/>
    </row>
    <row r="114" spans="1:11" ht="21" customHeight="1">
      <c r="A114" s="712"/>
      <c r="E114" s="712"/>
      <c r="F114" s="381"/>
      <c r="G114" s="378"/>
      <c r="H114" s="378"/>
      <c r="J114" s="378"/>
      <c r="K114" s="378"/>
    </row>
    <row r="115" spans="1:11" ht="21" customHeight="1">
      <c r="A115" s="712"/>
      <c r="E115" s="712"/>
      <c r="F115" s="381"/>
      <c r="G115" s="378"/>
      <c r="H115" s="378"/>
      <c r="J115" s="378"/>
      <c r="K115" s="378"/>
    </row>
    <row r="116" spans="1:11" ht="21" customHeight="1">
      <c r="A116" s="712"/>
      <c r="E116" s="712"/>
      <c r="F116" s="381"/>
      <c r="G116" s="378"/>
      <c r="H116" s="378"/>
      <c r="J116" s="378"/>
      <c r="K116" s="378"/>
    </row>
    <row r="117" spans="1:11" ht="21" customHeight="1">
      <c r="A117" s="712"/>
      <c r="E117" s="712"/>
      <c r="F117" s="381"/>
      <c r="G117" s="378"/>
      <c r="H117" s="378"/>
      <c r="J117" s="378"/>
      <c r="K117" s="378"/>
    </row>
    <row r="118" spans="1:11" ht="21" customHeight="1">
      <c r="A118" s="712"/>
      <c r="E118" s="712"/>
      <c r="F118" s="381"/>
      <c r="G118" s="378"/>
      <c r="H118" s="378"/>
      <c r="J118" s="378"/>
      <c r="K118" s="378"/>
    </row>
    <row r="119" spans="1:11" ht="21" customHeight="1">
      <c r="A119" s="712"/>
      <c r="E119" s="712"/>
      <c r="F119" s="381"/>
      <c r="G119" s="378"/>
      <c r="H119" s="378"/>
      <c r="J119" s="378"/>
      <c r="K119" s="378"/>
    </row>
    <row r="120" spans="1:11" ht="21" customHeight="1">
      <c r="A120" s="712"/>
      <c r="E120" s="712"/>
      <c r="F120" s="381"/>
      <c r="G120" s="378"/>
      <c r="H120" s="378"/>
      <c r="J120" s="378"/>
      <c r="K120" s="378"/>
    </row>
    <row r="121" spans="1:11" ht="21" customHeight="1">
      <c r="A121" s="712"/>
      <c r="E121" s="712"/>
      <c r="F121" s="381"/>
      <c r="G121" s="378"/>
      <c r="H121" s="378"/>
      <c r="J121" s="378"/>
      <c r="K121" s="378"/>
    </row>
    <row r="122" spans="1:11" ht="21" customHeight="1">
      <c r="A122" s="712"/>
      <c r="B122" s="712" t="s">
        <v>206</v>
      </c>
      <c r="E122" s="712"/>
      <c r="F122" s="381"/>
      <c r="G122" s="378"/>
      <c r="H122" s="378">
        <f>SUM(H101:H121)</f>
        <v>0</v>
      </c>
      <c r="J122" s="378"/>
      <c r="K122" s="378"/>
    </row>
    <row r="123" spans="1:11" ht="21" customHeight="1">
      <c r="A123" s="712"/>
      <c r="E123" s="712"/>
      <c r="F123" s="381"/>
      <c r="G123" s="378"/>
      <c r="H123" s="378"/>
      <c r="J123" s="378"/>
      <c r="K123" s="378"/>
    </row>
    <row r="124" spans="1:11" ht="21" customHeight="1">
      <c r="A124" s="712"/>
      <c r="E124" s="712"/>
      <c r="F124" s="381"/>
      <c r="G124" s="378"/>
      <c r="H124" s="378"/>
      <c r="J124" s="378"/>
      <c r="K124" s="378"/>
    </row>
    <row r="125" spans="1:11" ht="21" customHeight="1">
      <c r="A125" s="712"/>
      <c r="E125" s="712" t="s">
        <v>891</v>
      </c>
      <c r="F125" s="381">
        <v>1</v>
      </c>
      <c r="G125" s="378"/>
      <c r="H125" s="378">
        <f>ROUND(F125*G125,0)</f>
        <v>0</v>
      </c>
      <c r="J125" s="378"/>
      <c r="K125" s="378"/>
    </row>
    <row r="126" spans="1:11" ht="21" customHeight="1">
      <c r="A126" s="712"/>
      <c r="E126" s="712"/>
      <c r="F126" s="381"/>
      <c r="G126" s="378"/>
      <c r="H126" s="378"/>
      <c r="J126" s="378"/>
      <c r="K126" s="378"/>
    </row>
    <row r="127" spans="1:11" ht="21" customHeight="1">
      <c r="A127" s="712"/>
      <c r="E127" s="712"/>
      <c r="F127" s="381"/>
      <c r="G127" s="378"/>
      <c r="H127" s="378"/>
      <c r="J127" s="378"/>
      <c r="K127" s="378"/>
    </row>
    <row r="128" spans="1:11" ht="21" customHeight="1">
      <c r="A128" s="712"/>
      <c r="E128" s="712"/>
      <c r="F128" s="381"/>
      <c r="G128" s="378"/>
      <c r="H128" s="378"/>
      <c r="J128" s="378"/>
      <c r="K128" s="378"/>
    </row>
    <row r="129" spans="1:11" ht="21" customHeight="1">
      <c r="A129" s="712"/>
      <c r="E129" s="712"/>
      <c r="F129" s="381"/>
      <c r="G129" s="378"/>
      <c r="H129" s="378"/>
      <c r="J129" s="378"/>
      <c r="K129" s="378"/>
    </row>
    <row r="130" spans="1:11" ht="21" customHeight="1">
      <c r="A130" s="712"/>
      <c r="E130" s="712"/>
      <c r="F130" s="381"/>
      <c r="G130" s="378"/>
      <c r="H130" s="378"/>
      <c r="J130" s="378"/>
      <c r="K130" s="378"/>
    </row>
    <row r="131" spans="1:11" ht="21" customHeight="1">
      <c r="A131" s="712"/>
      <c r="E131" s="712"/>
      <c r="F131" s="381"/>
      <c r="G131" s="378"/>
      <c r="H131" s="378"/>
      <c r="J131" s="378"/>
      <c r="K131" s="378"/>
    </row>
    <row r="132" spans="1:11" ht="21" customHeight="1">
      <c r="A132" s="712"/>
      <c r="E132" s="712"/>
      <c r="F132" s="381"/>
      <c r="G132" s="378"/>
      <c r="H132" s="378"/>
      <c r="J132" s="378"/>
      <c r="K132" s="378"/>
    </row>
    <row r="133" spans="1:11" ht="21" customHeight="1">
      <c r="A133" s="712"/>
      <c r="E133" s="712"/>
      <c r="F133" s="381"/>
      <c r="G133" s="378"/>
      <c r="H133" s="378"/>
      <c r="J133" s="378"/>
      <c r="K133" s="378"/>
    </row>
    <row r="134" spans="1:11" ht="21" customHeight="1">
      <c r="A134" s="712"/>
      <c r="E134" s="712"/>
      <c r="F134" s="381"/>
      <c r="G134" s="378"/>
      <c r="H134" s="378"/>
      <c r="J134" s="378"/>
      <c r="K134" s="378"/>
    </row>
    <row r="135" spans="1:11" ht="21" customHeight="1">
      <c r="A135" s="712"/>
      <c r="E135" s="712"/>
      <c r="F135" s="381"/>
      <c r="G135" s="378"/>
      <c r="H135" s="378"/>
      <c r="J135" s="378"/>
      <c r="K135" s="378"/>
    </row>
    <row r="136" spans="1:11" ht="21" customHeight="1">
      <c r="A136" s="712"/>
      <c r="E136" s="712"/>
      <c r="F136" s="381"/>
      <c r="G136" s="378"/>
      <c r="H136" s="378"/>
      <c r="J136" s="378"/>
      <c r="K136" s="378"/>
    </row>
    <row r="137" spans="1:11" ht="21" customHeight="1">
      <c r="A137" s="712"/>
      <c r="E137" s="712"/>
      <c r="F137" s="381"/>
      <c r="G137" s="378"/>
      <c r="H137" s="378"/>
      <c r="J137" s="378"/>
      <c r="K137" s="378"/>
    </row>
    <row r="138" spans="1:11" ht="21" customHeight="1">
      <c r="A138" s="712"/>
      <c r="E138" s="712"/>
      <c r="F138" s="381"/>
      <c r="G138" s="378"/>
      <c r="H138" s="378"/>
      <c r="J138" s="378"/>
      <c r="K138" s="378"/>
    </row>
    <row r="139" spans="1:11" ht="21" customHeight="1">
      <c r="A139" s="712"/>
      <c r="E139" s="712"/>
      <c r="F139" s="381"/>
      <c r="G139" s="378"/>
      <c r="H139" s="378"/>
      <c r="J139" s="378"/>
      <c r="K139" s="378"/>
    </row>
    <row r="140" spans="1:11" ht="21" customHeight="1">
      <c r="A140" s="712"/>
      <c r="E140" s="712"/>
      <c r="F140" s="381"/>
      <c r="G140" s="378"/>
      <c r="H140" s="378"/>
      <c r="J140" s="378"/>
      <c r="K140" s="378"/>
    </row>
    <row r="141" spans="1:11" ht="21" customHeight="1">
      <c r="A141" s="712"/>
      <c r="E141" s="712"/>
      <c r="F141" s="381"/>
      <c r="G141" s="378"/>
      <c r="H141" s="378"/>
      <c r="J141" s="378"/>
      <c r="K141" s="378"/>
    </row>
    <row r="142" spans="1:11" ht="21" customHeight="1">
      <c r="A142" s="712"/>
      <c r="E142" s="712"/>
      <c r="F142" s="381"/>
      <c r="G142" s="378"/>
      <c r="H142" s="378"/>
      <c r="J142" s="378"/>
      <c r="K142" s="378"/>
    </row>
    <row r="143" spans="1:11" ht="21" customHeight="1">
      <c r="A143" s="712"/>
      <c r="E143" s="712"/>
      <c r="F143" s="381"/>
      <c r="G143" s="378"/>
      <c r="H143" s="378"/>
      <c r="J143" s="378"/>
      <c r="K143" s="378"/>
    </row>
    <row r="144" spans="1:11" ht="21" customHeight="1">
      <c r="A144" s="712"/>
      <c r="E144" s="712"/>
      <c r="F144" s="381"/>
      <c r="G144" s="378"/>
      <c r="H144" s="378"/>
      <c r="J144" s="378"/>
      <c r="K144" s="378"/>
    </row>
    <row r="145" spans="1:11" ht="21" customHeight="1">
      <c r="A145" s="712"/>
      <c r="E145" s="712"/>
      <c r="F145" s="381"/>
      <c r="G145" s="378"/>
      <c r="H145" s="378"/>
      <c r="J145" s="378"/>
      <c r="K145" s="378"/>
    </row>
    <row r="146" spans="1:11" ht="21" customHeight="1">
      <c r="A146" s="712"/>
      <c r="B146" s="712" t="s">
        <v>206</v>
      </c>
      <c r="E146" s="712"/>
      <c r="F146" s="381"/>
      <c r="G146" s="378"/>
      <c r="H146" s="378">
        <f>SUM(H125:H145)</f>
        <v>0</v>
      </c>
      <c r="J146" s="378"/>
      <c r="K146" s="378"/>
    </row>
    <row r="147" spans="1:11" ht="21" customHeight="1">
      <c r="A147" s="712"/>
      <c r="E147" s="712"/>
      <c r="F147" s="381"/>
      <c r="G147" s="378"/>
      <c r="H147" s="378"/>
      <c r="J147" s="378"/>
      <c r="K147" s="378"/>
    </row>
    <row r="148" spans="1:11" ht="21" customHeight="1">
      <c r="A148" s="712"/>
      <c r="E148" s="712"/>
      <c r="F148" s="381"/>
      <c r="G148" s="378"/>
      <c r="H148" s="378"/>
      <c r="J148" s="378"/>
      <c r="K148" s="378"/>
    </row>
    <row r="149" spans="1:11" ht="21" customHeight="1">
      <c r="A149" s="712"/>
      <c r="E149" s="712" t="s">
        <v>636</v>
      </c>
      <c r="F149" s="381">
        <v>10</v>
      </c>
      <c r="G149" s="378"/>
      <c r="H149" s="378">
        <f>ROUND(F149*G149,0)</f>
        <v>0</v>
      </c>
      <c r="J149" s="378"/>
      <c r="K149" s="378"/>
    </row>
    <row r="150" spans="1:11" ht="21" customHeight="1">
      <c r="A150" s="712"/>
      <c r="E150" s="712"/>
      <c r="F150" s="494"/>
      <c r="G150" s="378"/>
      <c r="H150" s="378"/>
      <c r="J150" s="378"/>
      <c r="K150" s="378"/>
    </row>
    <row r="151" spans="1:11" ht="21" customHeight="1">
      <c r="A151" s="712"/>
      <c r="E151" s="712"/>
      <c r="F151" s="493"/>
      <c r="G151" s="378"/>
      <c r="H151" s="378"/>
      <c r="J151" s="378"/>
      <c r="K151" s="378"/>
    </row>
    <row r="152" spans="1:11" ht="21" customHeight="1">
      <c r="A152" s="712"/>
      <c r="E152" s="712"/>
      <c r="F152" s="493"/>
      <c r="G152" s="378"/>
      <c r="H152" s="378"/>
      <c r="J152" s="378"/>
      <c r="K152" s="378"/>
    </row>
    <row r="153" spans="1:11" ht="21" customHeight="1">
      <c r="A153" s="712"/>
      <c r="E153" s="712"/>
      <c r="F153" s="381"/>
      <c r="G153" s="378"/>
      <c r="H153" s="378"/>
      <c r="J153" s="378"/>
      <c r="K153" s="378"/>
    </row>
    <row r="154" spans="1:11" ht="21" customHeight="1">
      <c r="A154" s="712"/>
      <c r="E154" s="712"/>
      <c r="F154" s="381"/>
      <c r="G154" s="378"/>
      <c r="H154" s="378"/>
      <c r="J154" s="378"/>
      <c r="K154" s="378"/>
    </row>
    <row r="155" spans="1:11" ht="21" customHeight="1">
      <c r="A155" s="712"/>
      <c r="E155" s="712"/>
      <c r="F155" s="493"/>
      <c r="G155" s="378"/>
      <c r="H155" s="378"/>
      <c r="J155" s="378"/>
      <c r="K155" s="378"/>
    </row>
    <row r="156" spans="1:11" ht="21" customHeight="1">
      <c r="A156" s="712"/>
      <c r="E156" s="712"/>
      <c r="F156" s="494"/>
      <c r="G156" s="378"/>
      <c r="H156" s="378"/>
      <c r="J156" s="378"/>
      <c r="K156" s="378"/>
    </row>
    <row r="157" spans="1:11" ht="21" customHeight="1">
      <c r="A157" s="712"/>
      <c r="E157" s="712"/>
      <c r="F157" s="493"/>
      <c r="G157" s="378"/>
      <c r="H157" s="378"/>
      <c r="J157" s="378"/>
      <c r="K157" s="378"/>
    </row>
    <row r="158" spans="1:11" ht="21" customHeight="1">
      <c r="A158" s="712"/>
      <c r="E158" s="712"/>
      <c r="F158" s="381"/>
      <c r="G158" s="378"/>
      <c r="H158" s="378"/>
      <c r="J158" s="378"/>
      <c r="K158" s="378"/>
    </row>
    <row r="159" spans="1:11" ht="21" customHeight="1">
      <c r="A159" s="712"/>
      <c r="E159" s="712"/>
      <c r="F159" s="381"/>
      <c r="G159" s="378"/>
      <c r="H159" s="378"/>
      <c r="J159" s="378"/>
      <c r="K159" s="378"/>
    </row>
    <row r="160" spans="1:11" ht="21" customHeight="1">
      <c r="A160" s="712"/>
      <c r="E160" s="712"/>
      <c r="F160" s="381"/>
      <c r="G160" s="378"/>
      <c r="H160" s="378"/>
      <c r="J160" s="378"/>
      <c r="K160" s="378"/>
    </row>
    <row r="161" spans="1:11" ht="21" customHeight="1">
      <c r="A161" s="712"/>
      <c r="E161" s="712"/>
      <c r="F161" s="381"/>
      <c r="G161" s="378"/>
      <c r="H161" s="378"/>
      <c r="J161" s="378"/>
      <c r="K161" s="378"/>
    </row>
    <row r="162" spans="1:11" ht="21" customHeight="1">
      <c r="A162" s="712"/>
      <c r="E162" s="712"/>
      <c r="F162" s="381"/>
      <c r="G162" s="378"/>
      <c r="H162" s="378"/>
      <c r="J162" s="378"/>
      <c r="K162" s="378"/>
    </row>
    <row r="163" spans="1:11" ht="21" customHeight="1">
      <c r="A163" s="712"/>
      <c r="E163" s="712"/>
      <c r="F163" s="381"/>
      <c r="G163" s="378"/>
      <c r="H163" s="378"/>
      <c r="J163" s="378"/>
      <c r="K163" s="378"/>
    </row>
    <row r="164" spans="1:11" ht="21" customHeight="1">
      <c r="A164" s="712"/>
      <c r="E164" s="712"/>
      <c r="F164" s="381"/>
      <c r="G164" s="378"/>
      <c r="H164" s="378"/>
      <c r="J164" s="378"/>
      <c r="K164" s="378"/>
    </row>
    <row r="165" spans="1:11" ht="21" customHeight="1">
      <c r="A165" s="712"/>
      <c r="E165" s="712"/>
      <c r="F165" s="381"/>
      <c r="G165" s="378"/>
      <c r="H165" s="378"/>
      <c r="J165" s="378"/>
      <c r="K165" s="378"/>
    </row>
    <row r="166" spans="1:11" ht="21" customHeight="1">
      <c r="A166" s="712"/>
      <c r="E166" s="712"/>
      <c r="F166" s="381"/>
      <c r="G166" s="378"/>
      <c r="H166" s="378"/>
      <c r="J166" s="378"/>
      <c r="K166" s="378"/>
    </row>
    <row r="167" spans="1:11" ht="21" customHeight="1">
      <c r="A167" s="712"/>
      <c r="E167" s="712"/>
      <c r="F167" s="381"/>
      <c r="G167" s="378"/>
      <c r="H167" s="378"/>
      <c r="J167" s="378"/>
      <c r="K167" s="378"/>
    </row>
    <row r="168" spans="1:11" ht="21" customHeight="1">
      <c r="A168" s="712"/>
      <c r="E168" s="712"/>
      <c r="F168" s="381"/>
      <c r="G168" s="378"/>
      <c r="H168" s="378"/>
      <c r="J168" s="378"/>
      <c r="K168" s="378"/>
    </row>
    <row r="169" spans="1:11" ht="21" customHeight="1">
      <c r="A169" s="712"/>
      <c r="E169" s="712"/>
      <c r="F169" s="381"/>
      <c r="G169" s="378"/>
      <c r="H169" s="378"/>
      <c r="J169" s="378"/>
      <c r="K169" s="378"/>
    </row>
    <row r="170" spans="1:11" ht="21" customHeight="1">
      <c r="A170" s="712"/>
      <c r="B170" s="712" t="s">
        <v>206</v>
      </c>
      <c r="E170" s="712"/>
      <c r="F170" s="381"/>
      <c r="G170" s="378"/>
      <c r="H170" s="378">
        <f>SUM(H149:H169)</f>
        <v>0</v>
      </c>
      <c r="J170" s="378"/>
      <c r="K170" s="378"/>
    </row>
    <row r="171" spans="1:11" ht="21" customHeight="1">
      <c r="A171" s="712"/>
      <c r="E171" s="712"/>
      <c r="F171" s="381"/>
      <c r="G171" s="378"/>
      <c r="H171" s="378"/>
      <c r="J171" s="378"/>
      <c r="K171" s="378"/>
    </row>
    <row r="172" spans="1:11" ht="21" customHeight="1">
      <c r="A172" s="712"/>
      <c r="E172" s="712"/>
      <c r="F172" s="381"/>
      <c r="G172" s="378"/>
      <c r="H172" s="378"/>
      <c r="J172" s="378"/>
      <c r="K172" s="378"/>
    </row>
    <row r="173" spans="1:11" ht="21" customHeight="1">
      <c r="A173" s="712"/>
      <c r="E173" s="712" t="s">
        <v>636</v>
      </c>
      <c r="F173" s="381">
        <v>10</v>
      </c>
      <c r="G173" s="378"/>
      <c r="H173" s="378">
        <f>ROUND(F173*G173,0)</f>
        <v>0</v>
      </c>
      <c r="J173" s="378"/>
      <c r="K173" s="378"/>
    </row>
    <row r="174" spans="1:11" ht="21" customHeight="1">
      <c r="A174" s="712"/>
      <c r="E174" s="712"/>
      <c r="F174" s="494"/>
      <c r="G174" s="378"/>
      <c r="H174" s="378"/>
      <c r="J174" s="378"/>
      <c r="K174" s="378"/>
    </row>
    <row r="175" spans="1:11" ht="21" customHeight="1">
      <c r="A175" s="712"/>
      <c r="E175" s="712"/>
      <c r="F175" s="493"/>
      <c r="G175" s="378"/>
      <c r="H175" s="378"/>
      <c r="J175" s="378"/>
      <c r="K175" s="378"/>
    </row>
    <row r="176" spans="1:11" ht="21" customHeight="1">
      <c r="A176" s="712"/>
      <c r="E176" s="712"/>
      <c r="F176" s="493"/>
      <c r="G176" s="378"/>
      <c r="H176" s="378"/>
      <c r="J176" s="378"/>
      <c r="K176" s="378"/>
    </row>
    <row r="177" spans="1:11" ht="21" customHeight="1">
      <c r="A177" s="712"/>
      <c r="E177" s="712"/>
      <c r="F177" s="493"/>
      <c r="G177" s="378"/>
      <c r="H177" s="378"/>
      <c r="J177" s="378"/>
      <c r="K177" s="378"/>
    </row>
    <row r="178" spans="1:11" ht="21" customHeight="1">
      <c r="A178" s="712"/>
      <c r="E178" s="712"/>
      <c r="F178" s="493"/>
      <c r="G178" s="378"/>
      <c r="H178" s="378"/>
      <c r="J178" s="378"/>
      <c r="K178" s="378"/>
    </row>
    <row r="179" spans="1:11" ht="21" customHeight="1">
      <c r="A179" s="712"/>
      <c r="E179" s="712"/>
      <c r="F179" s="494"/>
      <c r="G179" s="378"/>
      <c r="H179" s="378"/>
      <c r="J179" s="378"/>
      <c r="K179" s="378"/>
    </row>
    <row r="180" spans="1:11" ht="21" customHeight="1">
      <c r="A180" s="712"/>
      <c r="E180" s="712"/>
      <c r="F180" s="381"/>
      <c r="G180" s="378"/>
      <c r="H180" s="378"/>
      <c r="J180" s="378"/>
      <c r="K180" s="378"/>
    </row>
    <row r="181" spans="1:11" ht="21" customHeight="1">
      <c r="A181" s="712"/>
      <c r="E181" s="712"/>
      <c r="F181" s="381"/>
      <c r="G181" s="378"/>
      <c r="H181" s="378"/>
      <c r="J181" s="378"/>
      <c r="K181" s="378"/>
    </row>
    <row r="182" spans="1:11" ht="21" customHeight="1">
      <c r="A182" s="712"/>
      <c r="E182" s="712"/>
      <c r="F182" s="381"/>
      <c r="G182" s="378"/>
      <c r="H182" s="378"/>
      <c r="J182" s="378"/>
      <c r="K182" s="378"/>
    </row>
    <row r="183" spans="1:11" ht="21" customHeight="1">
      <c r="A183" s="712"/>
      <c r="E183" s="712"/>
      <c r="F183" s="381"/>
      <c r="G183" s="378"/>
      <c r="H183" s="378"/>
      <c r="J183" s="378"/>
      <c r="K183" s="378"/>
    </row>
    <row r="184" spans="1:11" ht="21" customHeight="1">
      <c r="A184" s="712"/>
      <c r="E184" s="712"/>
      <c r="F184" s="381"/>
      <c r="G184" s="378"/>
      <c r="H184" s="378"/>
      <c r="J184" s="378"/>
      <c r="K184" s="378"/>
    </row>
    <row r="185" spans="1:11" ht="21" customHeight="1">
      <c r="A185" s="712"/>
      <c r="E185" s="712"/>
      <c r="F185" s="381"/>
      <c r="G185" s="378"/>
      <c r="H185" s="378"/>
      <c r="J185" s="378"/>
      <c r="K185" s="378"/>
    </row>
    <row r="186" spans="1:11" ht="21" customHeight="1">
      <c r="A186" s="712"/>
      <c r="E186" s="712"/>
      <c r="F186" s="381"/>
      <c r="G186" s="378"/>
      <c r="H186" s="378"/>
      <c r="J186" s="378"/>
      <c r="K186" s="378"/>
    </row>
    <row r="187" spans="1:11" ht="21" customHeight="1">
      <c r="A187" s="712"/>
      <c r="E187" s="712"/>
      <c r="F187" s="381"/>
      <c r="G187" s="378"/>
      <c r="H187" s="378"/>
      <c r="J187" s="378"/>
      <c r="K187" s="378"/>
    </row>
    <row r="188" spans="1:11" ht="21" customHeight="1">
      <c r="A188" s="712"/>
      <c r="E188" s="712"/>
      <c r="F188" s="381"/>
      <c r="G188" s="378"/>
      <c r="H188" s="378"/>
      <c r="J188" s="378"/>
      <c r="K188" s="378"/>
    </row>
    <row r="189" spans="1:11" ht="21" customHeight="1">
      <c r="A189" s="712"/>
      <c r="E189" s="712"/>
      <c r="F189" s="381"/>
      <c r="G189" s="378"/>
      <c r="H189" s="378"/>
      <c r="J189" s="378"/>
      <c r="K189" s="378"/>
    </row>
    <row r="190" spans="1:11" ht="21" customHeight="1">
      <c r="A190" s="712"/>
      <c r="E190" s="712"/>
      <c r="F190" s="381"/>
      <c r="G190" s="378"/>
      <c r="H190" s="378"/>
      <c r="J190" s="378"/>
      <c r="K190" s="378"/>
    </row>
    <row r="191" spans="1:11" ht="21" customHeight="1">
      <c r="A191" s="712"/>
      <c r="E191" s="712"/>
      <c r="F191" s="381"/>
      <c r="G191" s="378"/>
      <c r="H191" s="378"/>
      <c r="J191" s="378"/>
      <c r="K191" s="378"/>
    </row>
    <row r="192" spans="1:11" ht="21" customHeight="1">
      <c r="A192" s="712"/>
      <c r="E192" s="712"/>
      <c r="F192" s="381"/>
      <c r="G192" s="378"/>
      <c r="H192" s="378"/>
      <c r="J192" s="378"/>
      <c r="K192" s="378"/>
    </row>
    <row r="193" spans="1:11" ht="21" customHeight="1">
      <c r="A193" s="712"/>
      <c r="E193" s="712"/>
      <c r="F193" s="381"/>
      <c r="G193" s="378"/>
      <c r="H193" s="378"/>
      <c r="J193" s="378"/>
      <c r="K193" s="378"/>
    </row>
    <row r="194" spans="1:11" ht="21" customHeight="1">
      <c r="A194" s="712"/>
      <c r="B194" s="712" t="s">
        <v>206</v>
      </c>
      <c r="E194" s="712"/>
      <c r="F194" s="381"/>
      <c r="G194" s="378"/>
      <c r="H194" s="378">
        <f>SUM(H173:H193)</f>
        <v>0</v>
      </c>
      <c r="J194" s="378"/>
      <c r="K194" s="378"/>
    </row>
  </sheetData>
  <mergeCells count="9">
    <mergeCell ref="A1:B2"/>
    <mergeCell ref="C1:D2"/>
    <mergeCell ref="F1:H1"/>
    <mergeCell ref="I1:K1"/>
    <mergeCell ref="M1:M2"/>
    <mergeCell ref="C55:D55"/>
    <mergeCell ref="C54:D54"/>
    <mergeCell ref="C53:D53"/>
    <mergeCell ref="C52:D52"/>
  </mergeCells>
  <phoneticPr fontId="1"/>
  <printOptions horizontalCentered="1" gridLines="1"/>
  <pageMargins left="0.11811023622047245" right="0.11811023622047245" top="0.74803149606299213" bottom="0.59055118110236227" header="0" footer="0.39370078740157483"/>
  <pageSetup paperSize="9" scale="94" firstPageNumber="2" orientation="landscape" useFirstPageNumber="1" r:id="rId1"/>
  <headerFooter alignWithMargins="0">
    <oddFooter>&amp;C&amp;"ＭＳ ゴシック,標準"&amp;9東青地域県民局地域整備部&amp;R&amp;"ＭＳ ゴシック,標準"&amp;P</oddFooter>
  </headerFooter>
  <rowBreaks count="7" manualBreakCount="7">
    <brk id="26" max="12" man="1"/>
    <brk id="50" max="12" man="1"/>
    <brk id="74" max="12" man="1"/>
    <brk id="98" max="12" man="1"/>
    <brk id="122" max="12" man="1"/>
    <brk id="146" max="12" man="1"/>
    <brk id="170" max="12" man="1"/>
  </rowBreaks>
  <extLst>
    <ext xmlns:x14="http://schemas.microsoft.com/office/spreadsheetml/2009/9/main" uri="{78C0D931-6437-407d-A8EE-F0AAD7539E65}">
      <x14:conditionalFormattings>
        <x14:conditionalFormatting xmlns:xm="http://schemas.microsoft.com/office/excel/2006/main">
          <x14:cfRule type="expression" priority="1" id="{31D3249D-ECC4-408A-B692-403C602EB2DD}">
            <xm:f>'C:\Users\201op\AppData\Local\Microsoft\Windows\INetCache\IE\G3HQLQX9\[R3工事設計書様式.xlsx]data'!#REF!&lt;&gt;2</xm:f>
            <x14:dxf>
              <font>
                <color theme="0"/>
              </font>
            </x14:dxf>
          </x14:cfRule>
          <xm:sqref>D5:D26 I5:L19 I21:L38 I20:J20 L20 I39:J39 L39 I49:L50 I43:J43 L43 I40:L42 I44:L46 I47:J48 L47:L48</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N196"/>
  <sheetViews>
    <sheetView showZeros="0" view="pageBreakPreview" zoomScale="90" zoomScaleNormal="90" zoomScaleSheetLayoutView="90" workbookViewId="0">
      <pane ySplit="2" topLeftCell="A3" activePane="bottomLeft" state="frozen"/>
      <selection activeCell="G138" sqref="G138"/>
      <selection pane="bottomLeft" activeCell="G138" sqref="G138"/>
    </sheetView>
  </sheetViews>
  <sheetFormatPr defaultRowHeight="13.5"/>
  <cols>
    <col min="1" max="1" width="3.625" style="675" customWidth="1"/>
    <col min="2" max="2" width="21.625" style="675" customWidth="1"/>
    <col min="3" max="4" width="15.625" style="675" customWidth="1"/>
    <col min="5" max="5" width="4.75" style="675" customWidth="1"/>
    <col min="6" max="6" width="8.75" style="606" customWidth="1"/>
    <col min="7" max="8" width="12.625" style="675" customWidth="1"/>
    <col min="9" max="9" width="5.625" style="378" customWidth="1"/>
    <col min="10" max="11" width="12.625" style="1" customWidth="1"/>
    <col min="12" max="12" width="12.625" style="378" customWidth="1"/>
    <col min="13" max="13" width="10.625" style="1" customWidth="1"/>
    <col min="14" max="16384" width="9" style="1"/>
  </cols>
  <sheetData>
    <row r="1" spans="1:14" ht="21" customHeight="1">
      <c r="A1" s="985" t="s">
        <v>190</v>
      </c>
      <c r="B1" s="986"/>
      <c r="C1" s="989" t="s">
        <v>191</v>
      </c>
      <c r="D1" s="986"/>
      <c r="E1" s="672" t="s">
        <v>192</v>
      </c>
      <c r="F1" s="984" t="s">
        <v>194</v>
      </c>
      <c r="G1" s="984"/>
      <c r="H1" s="984"/>
      <c r="I1" s="959" t="s">
        <v>195</v>
      </c>
      <c r="J1" s="959"/>
      <c r="K1" s="959"/>
      <c r="L1" s="383" t="s">
        <v>198</v>
      </c>
      <c r="M1" s="977" t="s">
        <v>200</v>
      </c>
      <c r="N1" s="501" t="s">
        <v>498</v>
      </c>
    </row>
    <row r="2" spans="1:14" ht="21" customHeight="1">
      <c r="A2" s="987"/>
      <c r="B2" s="988"/>
      <c r="C2" s="990"/>
      <c r="D2" s="988"/>
      <c r="E2" s="673" t="s">
        <v>193</v>
      </c>
      <c r="F2" s="674" t="s">
        <v>201</v>
      </c>
      <c r="G2" s="237" t="s">
        <v>196</v>
      </c>
      <c r="H2" s="237" t="s">
        <v>197</v>
      </c>
      <c r="I2" s="380" t="s">
        <v>201</v>
      </c>
      <c r="J2" s="387" t="s">
        <v>196</v>
      </c>
      <c r="K2" s="387" t="s">
        <v>197</v>
      </c>
      <c r="L2" s="384" t="s">
        <v>199</v>
      </c>
      <c r="M2" s="978"/>
      <c r="N2" s="501" t="s">
        <v>499</v>
      </c>
    </row>
    <row r="3" spans="1:14" ht="21" customHeight="1">
      <c r="B3" s="621" t="e">
        <f>#REF!</f>
        <v>#REF!</v>
      </c>
      <c r="C3" s="621" t="s">
        <v>202</v>
      </c>
      <c r="D3" s="621" t="s">
        <v>203</v>
      </c>
      <c r="E3" s="621"/>
      <c r="F3" s="520"/>
    </row>
    <row r="4" spans="1:14" ht="21" customHeight="1">
      <c r="B4" s="187" t="s">
        <v>204</v>
      </c>
      <c r="E4" s="621"/>
      <c r="F4" s="520"/>
    </row>
    <row r="5" spans="1:14" ht="21" customHeight="1">
      <c r="E5" s="621"/>
      <c r="F5" s="520"/>
      <c r="G5" s="621" t="s">
        <v>208</v>
      </c>
      <c r="H5" s="621" t="s">
        <v>204</v>
      </c>
      <c r="J5" s="388" t="s">
        <v>208</v>
      </c>
      <c r="K5" s="388" t="s">
        <v>204</v>
      </c>
    </row>
    <row r="6" spans="1:14" ht="21" customHeight="1">
      <c r="B6" s="188" t="s">
        <v>205</v>
      </c>
      <c r="C6" s="676" t="e">
        <f>ROUND(18.03*((G6/1000)^-0.2027)*(#REF!^0.4017)/100*0.9,4)</f>
        <v>#REF!</v>
      </c>
      <c r="D6" s="677" t="e">
        <f>#REF!</f>
        <v>#REF!</v>
      </c>
      <c r="E6" s="621" t="str">
        <f>IF(B6="","","式")</f>
        <v>式</v>
      </c>
      <c r="F6" s="382">
        <f>IF(B6="","",1)</f>
        <v>1</v>
      </c>
      <c r="G6" s="606">
        <f>H39</f>
        <v>26043785</v>
      </c>
      <c r="H6" s="606" t="e">
        <f>ROUNDDOWN(C6*G6,0)</f>
        <v>#REF!</v>
      </c>
      <c r="I6" s="382">
        <f>F6</f>
        <v>1</v>
      </c>
      <c r="J6" s="378">
        <f>K39</f>
        <v>0</v>
      </c>
      <c r="K6" s="378" t="e">
        <f>ROUNDDOWN(D6*J6,0)</f>
        <v>#REF!</v>
      </c>
      <c r="L6" s="378" t="e">
        <f t="shared" ref="L6:L12" si="0">K6-H6</f>
        <v>#REF!</v>
      </c>
    </row>
    <row r="7" spans="1:14" ht="21" customHeight="1">
      <c r="B7" s="680" t="s">
        <v>646</v>
      </c>
      <c r="C7" s="677" t="str">
        <f>IF(G7&gt;0,1%,"")</f>
        <v/>
      </c>
      <c r="D7" s="677" t="str">
        <f>IF(J7&gt;0,1%,"")</f>
        <v/>
      </c>
      <c r="E7" s="621" t="str">
        <f>IF(B7="","","式")</f>
        <v>式</v>
      </c>
      <c r="F7" s="382">
        <f>IF(B7="","",1)</f>
        <v>1</v>
      </c>
      <c r="G7" s="606">
        <f>H43</f>
        <v>0</v>
      </c>
      <c r="H7" s="606" t="e">
        <f>ROUNDUP(#REF!,0)*9000</f>
        <v>#REF!</v>
      </c>
      <c r="I7" s="54" t="str">
        <f>IF(J7=0,"",1)</f>
        <v/>
      </c>
      <c r="J7" s="378">
        <f>K43</f>
        <v>0</v>
      </c>
      <c r="K7" s="378">
        <f>IF(D7="",0,ROUNDDOWN(D7*J7,0))</f>
        <v>0</v>
      </c>
      <c r="L7" s="378" t="e">
        <f t="shared" si="0"/>
        <v>#REF!</v>
      </c>
    </row>
    <row r="8" spans="1:14" ht="21" customHeight="1">
      <c r="B8" s="188" t="e">
        <f>IF(G8=0,"","発生材処分費+相当税")</f>
        <v>#REF!</v>
      </c>
      <c r="E8" s="621" t="e">
        <f>IF(B8="","","式")</f>
        <v>#REF!</v>
      </c>
      <c r="F8" s="382" t="e">
        <f>IF(B8="","",1)</f>
        <v>#REF!</v>
      </c>
      <c r="G8" s="606" t="e">
        <f>H47</f>
        <v>#REF!</v>
      </c>
      <c r="H8" s="606"/>
      <c r="I8" s="54" t="str">
        <f>IF(J8=0,"",1)</f>
        <v/>
      </c>
      <c r="J8" s="378">
        <f>K47</f>
        <v>0</v>
      </c>
      <c r="K8" s="378"/>
      <c r="L8" s="378">
        <f t="shared" si="0"/>
        <v>0</v>
      </c>
    </row>
    <row r="9" spans="1:14" ht="21" customHeight="1">
      <c r="B9" s="678" t="e">
        <f>IF(#REF!=0,"","室内空気汚染測定費")</f>
        <v>#REF!</v>
      </c>
      <c r="E9" s="621" t="e">
        <f>IF(B9="","","式")</f>
        <v>#REF!</v>
      </c>
      <c r="F9" s="382" t="e">
        <f>IF(B9="","",1)</f>
        <v>#REF!</v>
      </c>
      <c r="G9" s="606"/>
      <c r="H9" s="606" t="e">
        <f>#REF!</f>
        <v>#REF!</v>
      </c>
      <c r="I9" s="337" t="e">
        <f>IF(K9=0,"",1)</f>
        <v>#REF!</v>
      </c>
      <c r="J9" s="378"/>
      <c r="K9" s="378" t="e">
        <f>#REF!</f>
        <v>#REF!</v>
      </c>
      <c r="L9" s="378" t="e">
        <f t="shared" si="0"/>
        <v>#REF!</v>
      </c>
      <c r="N9" s="33" t="s">
        <v>494</v>
      </c>
    </row>
    <row r="10" spans="1:14" ht="21" customHeight="1">
      <c r="E10" s="621"/>
      <c r="F10" s="382"/>
      <c r="G10" s="606"/>
      <c r="H10" s="606"/>
      <c r="I10" s="382"/>
      <c r="J10" s="378"/>
      <c r="K10" s="378"/>
      <c r="L10" s="378">
        <f t="shared" si="0"/>
        <v>0</v>
      </c>
    </row>
    <row r="11" spans="1:14" ht="21" customHeight="1">
      <c r="E11" s="621"/>
      <c r="F11" s="382"/>
      <c r="G11" s="606"/>
      <c r="H11" s="606"/>
      <c r="I11" s="382"/>
      <c r="J11" s="378"/>
      <c r="K11" s="378"/>
      <c r="L11" s="378">
        <f t="shared" si="0"/>
        <v>0</v>
      </c>
    </row>
    <row r="12" spans="1:14" ht="21" customHeight="1">
      <c r="E12" s="621"/>
      <c r="F12" s="382"/>
      <c r="G12" s="606"/>
      <c r="H12" s="606"/>
      <c r="I12" s="382"/>
      <c r="J12" s="378"/>
      <c r="K12" s="378"/>
      <c r="L12" s="378">
        <f t="shared" si="0"/>
        <v>0</v>
      </c>
    </row>
    <row r="13" spans="1:14" ht="21" customHeight="1">
      <c r="B13" s="621" t="s">
        <v>206</v>
      </c>
      <c r="E13" s="621"/>
      <c r="F13" s="382"/>
      <c r="G13" s="606" t="e">
        <f>SUM(G6:G12)</f>
        <v>#REF!</v>
      </c>
      <c r="H13" s="606" t="e">
        <f>SUM(H6:H12)</f>
        <v>#REF!</v>
      </c>
      <c r="I13" s="382"/>
      <c r="J13" s="378">
        <f>SUM(J6:J12)</f>
        <v>0</v>
      </c>
      <c r="K13" s="378" t="e">
        <f>SUM(K6:K12)</f>
        <v>#REF!</v>
      </c>
      <c r="L13" s="378" t="e">
        <f t="shared" ref="L13:L48" si="1">K13-H13</f>
        <v>#REF!</v>
      </c>
    </row>
    <row r="14" spans="1:14" ht="21" customHeight="1">
      <c r="B14" s="621"/>
      <c r="E14" s="621"/>
      <c r="F14" s="382"/>
      <c r="G14" s="606"/>
      <c r="H14" s="606"/>
      <c r="I14" s="382"/>
      <c r="J14" s="378"/>
      <c r="K14" s="378"/>
    </row>
    <row r="15" spans="1:14" ht="21" customHeight="1">
      <c r="B15" s="187" t="s">
        <v>207</v>
      </c>
      <c r="E15" s="621"/>
      <c r="F15" s="382"/>
      <c r="G15" s="606"/>
      <c r="H15" s="606"/>
      <c r="I15" s="382"/>
      <c r="J15" s="378"/>
      <c r="K15" s="378"/>
    </row>
    <row r="16" spans="1:14" ht="21" customHeight="1">
      <c r="E16" s="621"/>
      <c r="F16" s="382"/>
      <c r="G16" s="679" t="s">
        <v>209</v>
      </c>
      <c r="H16" s="679" t="s">
        <v>207</v>
      </c>
      <c r="I16" s="382"/>
      <c r="J16" s="379" t="s">
        <v>209</v>
      </c>
      <c r="K16" s="379" t="s">
        <v>207</v>
      </c>
    </row>
    <row r="17" spans="1:14" ht="21" customHeight="1">
      <c r="B17" s="188" t="s">
        <v>205</v>
      </c>
      <c r="C17" s="677" t="e">
        <f>ROUND(356.2*((G17/1000)^-0.4085)*#REF!^0.5766/100,4)</f>
        <v>#REF!</v>
      </c>
      <c r="D17" s="677" t="e">
        <f>#REF!</f>
        <v>#REF!</v>
      </c>
      <c r="E17" s="621" t="str">
        <f>IF(B17="","","式")</f>
        <v>式</v>
      </c>
      <c r="F17" s="382">
        <f>IF(B17="","",1)</f>
        <v>1</v>
      </c>
      <c r="G17" s="606" t="e">
        <f>G6+H13</f>
        <v>#REF!</v>
      </c>
      <c r="H17" s="606" t="e">
        <f>ROUNDDOWN(C17*G17,0)</f>
        <v>#REF!</v>
      </c>
      <c r="I17" s="382">
        <f>F17</f>
        <v>1</v>
      </c>
      <c r="J17" s="378" t="e">
        <f>J6+K13-K7</f>
        <v>#REF!</v>
      </c>
      <c r="K17" s="378" t="e">
        <f>ROUNDDOWN(D17*J17,0)</f>
        <v>#REF!</v>
      </c>
      <c r="L17" s="378" t="e">
        <f t="shared" si="1"/>
        <v>#REF!</v>
      </c>
    </row>
    <row r="18" spans="1:14" ht="21" customHeight="1">
      <c r="B18" s="480"/>
      <c r="C18" s="677"/>
      <c r="D18" s="677" t="str">
        <f>IF(J18&gt;0,2%,"")</f>
        <v/>
      </c>
      <c r="E18" s="621" t="str">
        <f>IF(B18="","","式")</f>
        <v/>
      </c>
      <c r="F18" s="382" t="str">
        <f>IF(B18="","",1)</f>
        <v/>
      </c>
      <c r="G18" s="606"/>
      <c r="H18" s="606">
        <f>IF(C18="",0,ROUNDDOWN(C18*G18,0))</f>
        <v>0</v>
      </c>
      <c r="I18" s="54" t="str">
        <f>IF(J18=0,"",1)</f>
        <v/>
      </c>
      <c r="J18" s="378">
        <f>J7+K7</f>
        <v>0</v>
      </c>
      <c r="K18" s="378">
        <f>IF(D18="",0,ROUNDDOWN(D18*J18,0))</f>
        <v>0</v>
      </c>
      <c r="L18" s="378">
        <f t="shared" si="1"/>
        <v>0</v>
      </c>
    </row>
    <row r="19" spans="1:14" ht="21" customHeight="1">
      <c r="B19" s="480" t="e">
        <f>IF(G19=0,"","発生材処分費+相当税")</f>
        <v>#REF!</v>
      </c>
      <c r="E19" s="621" t="e">
        <f>IF(B19="","","式")</f>
        <v>#REF!</v>
      </c>
      <c r="F19" s="382" t="e">
        <f>IF(B19="","",1)</f>
        <v>#REF!</v>
      </c>
      <c r="G19" s="606" t="e">
        <f>H47</f>
        <v>#REF!</v>
      </c>
      <c r="H19" s="606"/>
      <c r="I19" s="54" t="str">
        <f>IF(J19=0,"",1)</f>
        <v/>
      </c>
      <c r="J19" s="378">
        <f>K47</f>
        <v>0</v>
      </c>
      <c r="K19" s="378"/>
      <c r="L19" s="378">
        <f t="shared" si="1"/>
        <v>0</v>
      </c>
    </row>
    <row r="20" spans="1:14" ht="21" customHeight="1">
      <c r="B20" s="680" t="e">
        <f>IF(AND(#REF!=5,#REF!&lt;&gt;0),"CORINS登録等にかかる費用","")</f>
        <v>#REF!</v>
      </c>
      <c r="E20" s="621" t="e">
        <f>IF(B20="","","式")</f>
        <v>#REF!</v>
      </c>
      <c r="F20" s="382" t="e">
        <f>IF(B20="","",1)</f>
        <v>#REF!</v>
      </c>
      <c r="G20" s="606"/>
      <c r="H20" s="606" t="e">
        <f>IF(B20="","",#REF!)</f>
        <v>#REF!</v>
      </c>
      <c r="I20" s="337" t="e">
        <f>IF(K20="","",1)</f>
        <v>#REF!</v>
      </c>
      <c r="J20" s="378"/>
      <c r="K20" s="378" t="e">
        <f>IF(B20="","",#REF!)</f>
        <v>#REF!</v>
      </c>
      <c r="L20" s="378" t="e">
        <f>IF(H20="","",K20-H20)</f>
        <v>#REF!</v>
      </c>
      <c r="N20" s="33" t="s">
        <v>494</v>
      </c>
    </row>
    <row r="21" spans="1:14" ht="21" customHeight="1">
      <c r="E21" s="621"/>
      <c r="F21" s="382"/>
      <c r="G21" s="606"/>
      <c r="H21" s="606"/>
      <c r="I21" s="382"/>
      <c r="J21" s="378"/>
      <c r="K21" s="378"/>
      <c r="L21" s="378">
        <f t="shared" si="1"/>
        <v>0</v>
      </c>
    </row>
    <row r="22" spans="1:14" ht="21" customHeight="1">
      <c r="E22" s="621"/>
      <c r="F22" s="382"/>
      <c r="G22" s="606"/>
      <c r="H22" s="606"/>
      <c r="I22" s="382"/>
      <c r="J22" s="378"/>
      <c r="K22" s="378"/>
      <c r="L22" s="378">
        <f t="shared" si="1"/>
        <v>0</v>
      </c>
    </row>
    <row r="23" spans="1:14" ht="21" customHeight="1">
      <c r="E23" s="621"/>
      <c r="F23" s="382"/>
      <c r="G23" s="606"/>
      <c r="H23" s="606"/>
      <c r="I23" s="382"/>
      <c r="J23" s="378"/>
      <c r="K23" s="378"/>
      <c r="L23" s="378">
        <f t="shared" si="1"/>
        <v>0</v>
      </c>
    </row>
    <row r="24" spans="1:14" ht="21" customHeight="1">
      <c r="B24" s="621" t="s">
        <v>206</v>
      </c>
      <c r="E24" s="621"/>
      <c r="F24" s="382"/>
      <c r="G24" s="606" t="e">
        <f>SUM(G17:G23)</f>
        <v>#REF!</v>
      </c>
      <c r="H24" s="606" t="e">
        <f>SUM(H17:H23)</f>
        <v>#REF!</v>
      </c>
      <c r="I24" s="382"/>
      <c r="J24" s="378" t="e">
        <f>SUM(J17:J23)</f>
        <v>#REF!</v>
      </c>
      <c r="K24" s="378" t="e">
        <f>SUM(K17:K23)</f>
        <v>#REF!</v>
      </c>
      <c r="L24" s="378" t="e">
        <f t="shared" si="1"/>
        <v>#REF!</v>
      </c>
    </row>
    <row r="25" spans="1:14" ht="21" customHeight="1">
      <c r="E25" s="621"/>
      <c r="F25" s="382"/>
      <c r="G25" s="606"/>
      <c r="H25" s="606"/>
      <c r="I25" s="382"/>
      <c r="J25" s="378"/>
      <c r="K25" s="378"/>
    </row>
    <row r="26" spans="1:14" ht="21" customHeight="1">
      <c r="E26" s="621"/>
      <c r="F26" s="520"/>
      <c r="G26" s="606"/>
      <c r="H26" s="606"/>
      <c r="I26" s="382"/>
      <c r="J26" s="378"/>
      <c r="K26" s="378"/>
    </row>
    <row r="27" spans="1:14" ht="21" customHeight="1">
      <c r="A27" s="621" t="s">
        <v>210</v>
      </c>
      <c r="B27" s="675" t="e">
        <f>CONCATENATE("直接工事費",B3)</f>
        <v>#REF!</v>
      </c>
      <c r="E27" s="621"/>
      <c r="F27" s="520"/>
      <c r="G27" s="606"/>
      <c r="H27" s="606"/>
      <c r="J27" s="378"/>
      <c r="K27" s="378"/>
    </row>
    <row r="28" spans="1:14" ht="21" customHeight="1">
      <c r="B28" s="675" t="s">
        <v>211</v>
      </c>
      <c r="E28" s="621"/>
      <c r="F28" s="520"/>
      <c r="G28" s="606"/>
      <c r="H28" s="606"/>
      <c r="J28" s="378"/>
      <c r="K28" s="378"/>
    </row>
    <row r="29" spans="1:14" ht="21" customHeight="1">
      <c r="A29" s="621">
        <v>1</v>
      </c>
      <c r="B29" s="675" t="str">
        <f>IF(ISERROR(VLOOKUP(A29,$A$51:$B$194,2,FALSE)),"",VLOOKUP(A29,$A$51:$B$194,2,FALSE))</f>
        <v>直接工事費</v>
      </c>
      <c r="E29" s="621" t="str">
        <f>IF(B29="","","式")</f>
        <v>式</v>
      </c>
      <c r="F29" s="382">
        <f>IF(B29="","",1)</f>
        <v>1</v>
      </c>
      <c r="G29" s="606"/>
      <c r="H29" s="606">
        <f>H74</f>
        <v>5380524</v>
      </c>
      <c r="I29" s="378">
        <f>F29</f>
        <v>1</v>
      </c>
      <c r="J29" s="378"/>
      <c r="K29" s="378"/>
      <c r="L29" s="378">
        <f t="shared" si="1"/>
        <v>-5380524</v>
      </c>
    </row>
    <row r="30" spans="1:14" ht="21" customHeight="1">
      <c r="A30" s="621">
        <v>2</v>
      </c>
      <c r="B30" s="675" t="str">
        <f t="shared" ref="B30:B38" si="2">IF(ISERROR(VLOOKUP(A30,$A$51:$B$194,2,FALSE)),"",VLOOKUP(A30,$A$51:$B$194,2,FALSE))</f>
        <v>屋根改修工事</v>
      </c>
      <c r="E30" s="621" t="str">
        <f>IF(B30="","","式")</f>
        <v>式</v>
      </c>
      <c r="F30" s="382">
        <f>IF(B30="","",1)</f>
        <v>1</v>
      </c>
      <c r="G30" s="606"/>
      <c r="H30" s="606">
        <f>H98</f>
        <v>2773795</v>
      </c>
      <c r="I30" s="378">
        <f t="shared" ref="I30:I38" si="3">F30</f>
        <v>1</v>
      </c>
      <c r="J30" s="378"/>
      <c r="K30" s="378"/>
      <c r="L30" s="378">
        <f t="shared" si="1"/>
        <v>-2773795</v>
      </c>
    </row>
    <row r="31" spans="1:14" ht="21" customHeight="1">
      <c r="A31" s="621">
        <v>3</v>
      </c>
      <c r="B31" s="675" t="str">
        <f t="shared" si="2"/>
        <v>外壁改修工事</v>
      </c>
      <c r="E31" s="621" t="str">
        <f t="shared" ref="E31:E38" si="4">IF(B31="","","式")</f>
        <v>式</v>
      </c>
      <c r="F31" s="382">
        <f t="shared" ref="F31:F38" si="5">IF(B31="","",1)</f>
        <v>1</v>
      </c>
      <c r="G31" s="606"/>
      <c r="H31" s="606">
        <f>H124</f>
        <v>17619324</v>
      </c>
      <c r="I31" s="378">
        <f t="shared" si="3"/>
        <v>1</v>
      </c>
      <c r="J31" s="378"/>
      <c r="K31" s="378"/>
      <c r="L31" s="378">
        <f t="shared" si="1"/>
        <v>-17619324</v>
      </c>
    </row>
    <row r="32" spans="1:14" ht="21" customHeight="1">
      <c r="A32" s="621">
        <v>4</v>
      </c>
      <c r="B32" s="675" t="str">
        <f t="shared" si="2"/>
        <v>撤去工事</v>
      </c>
      <c r="E32" s="621" t="str">
        <f t="shared" si="4"/>
        <v>式</v>
      </c>
      <c r="F32" s="382">
        <f t="shared" si="5"/>
        <v>1</v>
      </c>
      <c r="G32" s="606"/>
      <c r="H32" s="606">
        <f>H146</f>
        <v>270142</v>
      </c>
      <c r="I32" s="378">
        <f t="shared" si="3"/>
        <v>1</v>
      </c>
      <c r="J32" s="378"/>
      <c r="K32" s="378"/>
      <c r="L32" s="378">
        <f t="shared" si="1"/>
        <v>-270142</v>
      </c>
    </row>
    <row r="33" spans="1:12" ht="21" customHeight="1">
      <c r="A33" s="621">
        <v>5</v>
      </c>
      <c r="B33" s="675" t="str">
        <f t="shared" si="2"/>
        <v/>
      </c>
      <c r="E33" s="621" t="str">
        <f t="shared" si="4"/>
        <v/>
      </c>
      <c r="F33" s="382" t="str">
        <f t="shared" si="5"/>
        <v/>
      </c>
      <c r="G33" s="606"/>
      <c r="H33" s="606"/>
      <c r="I33" s="378" t="str">
        <f t="shared" si="3"/>
        <v/>
      </c>
      <c r="J33" s="378"/>
      <c r="K33" s="378"/>
      <c r="L33" s="378">
        <f t="shared" si="1"/>
        <v>0</v>
      </c>
    </row>
    <row r="34" spans="1:12" ht="21" customHeight="1">
      <c r="A34" s="621">
        <v>6</v>
      </c>
      <c r="B34" s="675" t="str">
        <f t="shared" si="2"/>
        <v/>
      </c>
      <c r="E34" s="621" t="str">
        <f t="shared" si="4"/>
        <v/>
      </c>
      <c r="F34" s="382" t="str">
        <f t="shared" si="5"/>
        <v/>
      </c>
      <c r="G34" s="606"/>
      <c r="H34" s="606"/>
      <c r="I34" s="378" t="str">
        <f t="shared" si="3"/>
        <v/>
      </c>
      <c r="J34" s="378"/>
      <c r="K34" s="378"/>
      <c r="L34" s="378">
        <f t="shared" si="1"/>
        <v>0</v>
      </c>
    </row>
    <row r="35" spans="1:12" ht="21" customHeight="1">
      <c r="A35" s="621">
        <v>7</v>
      </c>
      <c r="B35" s="675" t="str">
        <f t="shared" si="2"/>
        <v/>
      </c>
      <c r="E35" s="621" t="str">
        <f t="shared" si="4"/>
        <v/>
      </c>
      <c r="F35" s="382" t="str">
        <f t="shared" si="5"/>
        <v/>
      </c>
      <c r="G35" s="606"/>
      <c r="H35" s="606"/>
      <c r="I35" s="378" t="str">
        <f t="shared" si="3"/>
        <v/>
      </c>
      <c r="J35" s="378"/>
      <c r="K35" s="378"/>
      <c r="L35" s="378">
        <f t="shared" si="1"/>
        <v>0</v>
      </c>
    </row>
    <row r="36" spans="1:12" ht="21" customHeight="1">
      <c r="A36" s="621">
        <v>8</v>
      </c>
      <c r="B36" s="675" t="str">
        <f t="shared" si="2"/>
        <v/>
      </c>
      <c r="E36" s="621" t="str">
        <f t="shared" si="4"/>
        <v/>
      </c>
      <c r="F36" s="382" t="str">
        <f t="shared" si="5"/>
        <v/>
      </c>
      <c r="G36" s="606"/>
      <c r="H36" s="606"/>
      <c r="I36" s="378" t="str">
        <f t="shared" si="3"/>
        <v/>
      </c>
      <c r="J36" s="378"/>
      <c r="K36" s="378"/>
      <c r="L36" s="378">
        <f t="shared" si="1"/>
        <v>0</v>
      </c>
    </row>
    <row r="37" spans="1:12" ht="21" customHeight="1">
      <c r="A37" s="621">
        <v>9</v>
      </c>
      <c r="B37" s="675" t="str">
        <f t="shared" si="2"/>
        <v/>
      </c>
      <c r="E37" s="621" t="str">
        <f>IF(B37="","","式")</f>
        <v/>
      </c>
      <c r="F37" s="382" t="str">
        <f>IF(B37="","",1)</f>
        <v/>
      </c>
      <c r="G37" s="606"/>
      <c r="H37" s="606"/>
      <c r="I37" s="378" t="str">
        <f t="shared" si="3"/>
        <v/>
      </c>
      <c r="J37" s="378"/>
      <c r="K37" s="378"/>
      <c r="L37" s="378">
        <f t="shared" si="1"/>
        <v>0</v>
      </c>
    </row>
    <row r="38" spans="1:12" ht="21" customHeight="1">
      <c r="A38" s="621">
        <v>10</v>
      </c>
      <c r="B38" s="675" t="str">
        <f t="shared" si="2"/>
        <v/>
      </c>
      <c r="E38" s="621" t="str">
        <f t="shared" si="4"/>
        <v/>
      </c>
      <c r="F38" s="382" t="str">
        <f t="shared" si="5"/>
        <v/>
      </c>
      <c r="G38" s="606"/>
      <c r="H38" s="606"/>
      <c r="I38" s="378" t="str">
        <f t="shared" si="3"/>
        <v/>
      </c>
      <c r="J38" s="378"/>
      <c r="K38" s="378"/>
      <c r="L38" s="378">
        <f t="shared" si="1"/>
        <v>0</v>
      </c>
    </row>
    <row r="39" spans="1:12" ht="21" customHeight="1">
      <c r="A39" s="621"/>
      <c r="B39" s="621" t="s">
        <v>212</v>
      </c>
      <c r="E39" s="621"/>
      <c r="F39" s="520"/>
      <c r="G39" s="606"/>
      <c r="H39" s="606">
        <f>SUM(H29:H38)</f>
        <v>26043785</v>
      </c>
      <c r="J39" s="378"/>
      <c r="K39" s="378">
        <f>SUM(K29:K38)</f>
        <v>0</v>
      </c>
      <c r="L39" s="378">
        <f t="shared" si="1"/>
        <v>-26043785</v>
      </c>
    </row>
    <row r="40" spans="1:12" ht="21" customHeight="1">
      <c r="A40" s="621"/>
      <c r="E40" s="621"/>
      <c r="F40" s="520"/>
      <c r="G40" s="606"/>
      <c r="H40" s="606"/>
      <c r="J40" s="378"/>
      <c r="K40" s="378"/>
    </row>
    <row r="41" spans="1:12" ht="21" customHeight="1">
      <c r="A41" s="621"/>
      <c r="E41" s="621" t="str">
        <f>IF(B41="","","式")</f>
        <v/>
      </c>
      <c r="F41" s="382" t="str">
        <f>IF(B41="","",1)</f>
        <v/>
      </c>
      <c r="G41" s="606"/>
      <c r="H41" s="606"/>
      <c r="I41" s="378" t="str">
        <f>F41</f>
        <v/>
      </c>
      <c r="J41" s="378"/>
      <c r="K41" s="378"/>
      <c r="L41" s="378">
        <f t="shared" si="1"/>
        <v>0</v>
      </c>
    </row>
    <row r="42" spans="1:12" ht="21" customHeight="1">
      <c r="A42" s="621"/>
      <c r="E42" s="621" t="str">
        <f>IF(B42="","","式")</f>
        <v/>
      </c>
      <c r="F42" s="382" t="str">
        <f>IF(B42="","",1)</f>
        <v/>
      </c>
      <c r="G42" s="606"/>
      <c r="H42" s="606"/>
      <c r="I42" s="378" t="str">
        <f>F42</f>
        <v/>
      </c>
      <c r="J42" s="378"/>
      <c r="K42" s="378"/>
      <c r="L42" s="378">
        <f t="shared" si="1"/>
        <v>0</v>
      </c>
    </row>
    <row r="43" spans="1:12" ht="21" customHeight="1">
      <c r="A43" s="621"/>
      <c r="B43" s="621"/>
      <c r="E43" s="621"/>
      <c r="F43" s="520"/>
      <c r="G43" s="606"/>
      <c r="H43" s="606">
        <f>SUM(H41:H42)</f>
        <v>0</v>
      </c>
      <c r="J43" s="378"/>
      <c r="K43" s="378">
        <f>SUM(K41:K42)</f>
        <v>0</v>
      </c>
      <c r="L43" s="378">
        <f t="shared" si="1"/>
        <v>0</v>
      </c>
    </row>
    <row r="44" spans="1:12" ht="21" customHeight="1">
      <c r="A44" s="621"/>
      <c r="E44" s="621"/>
      <c r="F44" s="520"/>
      <c r="G44" s="606"/>
      <c r="H44" s="606"/>
      <c r="J44" s="378"/>
      <c r="K44" s="378"/>
    </row>
    <row r="45" spans="1:12" ht="21" customHeight="1">
      <c r="A45" s="621">
        <v>21</v>
      </c>
      <c r="B45" s="675" t="str">
        <f>IF(ISERROR(VLOOKUP(A45,$A$51:$B$194,2,FALSE)),"",VLOOKUP(A45,$A$51:$B$194,2,FALSE))</f>
        <v>発生材処分費</v>
      </c>
      <c r="E45" s="621" t="str">
        <f>IF(B45="","","式")</f>
        <v>式</v>
      </c>
      <c r="F45" s="382">
        <f>IF(B45="","",1)</f>
        <v>1</v>
      </c>
      <c r="G45" s="606"/>
      <c r="H45" s="606">
        <f>H170</f>
        <v>7000</v>
      </c>
      <c r="I45" s="378">
        <f>F45</f>
        <v>1</v>
      </c>
      <c r="J45" s="378"/>
      <c r="K45" s="378"/>
      <c r="L45" s="378">
        <f t="shared" si="1"/>
        <v>-7000</v>
      </c>
    </row>
    <row r="46" spans="1:12" ht="21" customHeight="1">
      <c r="A46" s="621">
        <v>22</v>
      </c>
      <c r="B46" s="675" t="str">
        <f>IF(ISERROR(VLOOKUP(A46,$A$51:$B$194,2,FALSE)),"",VLOOKUP(A46,$A$51:$B$194,2,FALSE))</f>
        <v>産業廃棄物税相当額</v>
      </c>
      <c r="E46" s="621" t="str">
        <f>IF(B46="","","式")</f>
        <v>式</v>
      </c>
      <c r="F46" s="382">
        <f>IF(B46="","",1)</f>
        <v>1</v>
      </c>
      <c r="G46" s="606"/>
      <c r="H46" s="606" t="e">
        <f>H194</f>
        <v>#REF!</v>
      </c>
      <c r="I46" s="378">
        <f>F46</f>
        <v>1</v>
      </c>
      <c r="J46" s="378"/>
      <c r="K46" s="378"/>
      <c r="L46" s="378" t="e">
        <f t="shared" si="1"/>
        <v>#REF!</v>
      </c>
    </row>
    <row r="47" spans="1:12" ht="21" customHeight="1">
      <c r="A47" s="621"/>
      <c r="B47" s="621" t="s">
        <v>212</v>
      </c>
      <c r="E47" s="621"/>
      <c r="F47" s="520"/>
      <c r="G47" s="606"/>
      <c r="H47" s="606" t="e">
        <f>SUM(H45:H46)</f>
        <v>#REF!</v>
      </c>
      <c r="J47" s="378"/>
      <c r="K47" s="378">
        <f>SUM(K45:K46)</f>
        <v>0</v>
      </c>
      <c r="L47" s="378" t="e">
        <f t="shared" si="1"/>
        <v>#REF!</v>
      </c>
    </row>
    <row r="48" spans="1:12" ht="21" customHeight="1">
      <c r="A48" s="621"/>
      <c r="B48" s="621" t="s">
        <v>214</v>
      </c>
      <c r="E48" s="621"/>
      <c r="F48" s="520"/>
      <c r="G48" s="606"/>
      <c r="H48" s="606" t="e">
        <f>H39+H43+H47</f>
        <v>#REF!</v>
      </c>
      <c r="J48" s="378"/>
      <c r="K48" s="378">
        <f>K39+K43+K47</f>
        <v>0</v>
      </c>
      <c r="L48" s="378" t="e">
        <f t="shared" si="1"/>
        <v>#REF!</v>
      </c>
    </row>
    <row r="49" spans="1:11" ht="21" customHeight="1">
      <c r="A49" s="621"/>
      <c r="E49" s="621"/>
      <c r="F49" s="520"/>
      <c r="G49" s="606"/>
      <c r="H49" s="606"/>
      <c r="J49" s="378"/>
      <c r="K49" s="378"/>
    </row>
    <row r="50" spans="1:11" ht="21" customHeight="1">
      <c r="A50" s="621"/>
      <c r="E50" s="621"/>
      <c r="F50" s="520"/>
      <c r="G50" s="606"/>
      <c r="H50" s="606"/>
      <c r="J50" s="378"/>
      <c r="K50" s="378"/>
    </row>
    <row r="51" spans="1:11" ht="21" customHeight="1">
      <c r="A51" s="621">
        <v>1</v>
      </c>
      <c r="B51" s="681" t="s">
        <v>208</v>
      </c>
      <c r="E51" s="621"/>
      <c r="F51" s="520"/>
      <c r="G51" s="606"/>
      <c r="H51" s="606"/>
      <c r="J51" s="378"/>
      <c r="K51" s="378"/>
    </row>
    <row r="52" spans="1:11" ht="21" customHeight="1">
      <c r="A52" s="621"/>
      <c r="B52" s="681"/>
      <c r="E52" s="621"/>
      <c r="F52" s="520"/>
      <c r="G52" s="606"/>
      <c r="H52" s="606"/>
      <c r="J52" s="378"/>
      <c r="K52" s="378"/>
    </row>
    <row r="53" spans="1:11" ht="21" customHeight="1">
      <c r="A53" s="621"/>
      <c r="B53" s="682" t="s">
        <v>560</v>
      </c>
      <c r="C53" s="683" t="s">
        <v>561</v>
      </c>
      <c r="D53" s="684" t="s">
        <v>562</v>
      </c>
      <c r="E53" s="621" t="s">
        <v>637</v>
      </c>
      <c r="F53" s="685">
        <f>'2号棟（建築）'!F53+H棟!F53</f>
        <v>409</v>
      </c>
      <c r="G53" s="606">
        <v>330</v>
      </c>
      <c r="H53" s="520">
        <f>'2号棟（建築）'!H53+H棟!H53</f>
        <v>142650</v>
      </c>
      <c r="J53" s="378"/>
      <c r="K53" s="378"/>
    </row>
    <row r="54" spans="1:11" ht="21" customHeight="1">
      <c r="A54" s="621"/>
      <c r="B54" s="682" t="s">
        <v>563</v>
      </c>
      <c r="C54" s="683" t="s">
        <v>561</v>
      </c>
      <c r="D54" s="684" t="s">
        <v>562</v>
      </c>
      <c r="E54" s="621" t="s">
        <v>637</v>
      </c>
      <c r="F54" s="685">
        <f>'2号棟（建築）'!F54+H棟!F54</f>
        <v>409</v>
      </c>
      <c r="G54" s="606">
        <v>1240</v>
      </c>
      <c r="H54" s="520">
        <f>'2号棟（建築）'!H54+H棟!H54</f>
        <v>525080</v>
      </c>
      <c r="J54" s="378"/>
      <c r="K54" s="378"/>
    </row>
    <row r="55" spans="1:11" ht="21" customHeight="1">
      <c r="A55" s="621"/>
      <c r="B55" s="682" t="s">
        <v>564</v>
      </c>
      <c r="C55" s="952" t="s">
        <v>565</v>
      </c>
      <c r="D55" s="952"/>
      <c r="E55" s="621" t="s">
        <v>639</v>
      </c>
      <c r="F55" s="685">
        <f>'2号棟（建築）'!F55+H棟!F55</f>
        <v>1200</v>
      </c>
      <c r="G55" s="606">
        <v>2100</v>
      </c>
      <c r="H55" s="520">
        <f>'2号棟（建築）'!H55+H棟!H55</f>
        <v>3009780</v>
      </c>
      <c r="J55" s="378"/>
      <c r="K55" s="378"/>
    </row>
    <row r="56" spans="1:11" ht="21" customHeight="1">
      <c r="A56" s="621"/>
      <c r="B56" s="682" t="s">
        <v>566</v>
      </c>
      <c r="C56" s="683" t="s">
        <v>567</v>
      </c>
      <c r="D56" s="684"/>
      <c r="E56" s="621" t="s">
        <v>640</v>
      </c>
      <c r="F56" s="685">
        <f>'2号棟（建築）'!F56+H棟!F56</f>
        <v>277</v>
      </c>
      <c r="G56" s="606">
        <v>500</v>
      </c>
      <c r="H56" s="520">
        <f>'2号棟（建築）'!H56+H棟!H56</f>
        <v>164960</v>
      </c>
      <c r="J56" s="378"/>
      <c r="K56" s="378"/>
    </row>
    <row r="57" spans="1:11" ht="21" customHeight="1">
      <c r="A57" s="621"/>
      <c r="B57" s="682" t="s">
        <v>568</v>
      </c>
      <c r="C57" s="683" t="s">
        <v>569</v>
      </c>
      <c r="D57" s="684"/>
      <c r="E57" s="621" t="s">
        <v>639</v>
      </c>
      <c r="F57" s="685">
        <f>'2号棟（建築）'!F57+H棟!F57</f>
        <v>1200</v>
      </c>
      <c r="G57" s="606">
        <v>780</v>
      </c>
      <c r="H57" s="520">
        <f>'2号棟（建築）'!H57+H棟!H57</f>
        <v>1008560</v>
      </c>
      <c r="J57" s="378"/>
      <c r="K57" s="378"/>
    </row>
    <row r="58" spans="1:11" ht="21" customHeight="1">
      <c r="A58" s="621"/>
      <c r="B58" s="682" t="s">
        <v>570</v>
      </c>
      <c r="C58" s="683" t="s">
        <v>571</v>
      </c>
      <c r="D58" s="684"/>
      <c r="E58" s="621" t="s">
        <v>639</v>
      </c>
      <c r="F58" s="685">
        <f>'2号棟（建築）'!F58+H棟!F58</f>
        <v>313</v>
      </c>
      <c r="G58" s="606">
        <v>330</v>
      </c>
      <c r="H58" s="520">
        <f>'2号棟（建築）'!H58+H棟!H58</f>
        <v>206290</v>
      </c>
      <c r="J58" s="378"/>
      <c r="K58" s="378"/>
    </row>
    <row r="59" spans="1:11" ht="21" customHeight="1">
      <c r="A59" s="621"/>
      <c r="B59" s="682" t="s">
        <v>572</v>
      </c>
      <c r="C59" s="683" t="s">
        <v>573</v>
      </c>
      <c r="D59" s="684"/>
      <c r="E59" s="621" t="s">
        <v>640</v>
      </c>
      <c r="F59" s="685">
        <f>'2号棟（建築）'!F59+H棟!F59</f>
        <v>95.9</v>
      </c>
      <c r="G59" s="606">
        <v>70</v>
      </c>
      <c r="H59" s="520">
        <f>'2号棟（建築）'!H59+H棟!H59</f>
        <v>12480</v>
      </c>
      <c r="J59" s="378"/>
      <c r="K59" s="378"/>
    </row>
    <row r="60" spans="1:11" ht="21" customHeight="1">
      <c r="A60" s="621"/>
      <c r="B60" s="682" t="s">
        <v>572</v>
      </c>
      <c r="C60" s="683" t="s">
        <v>574</v>
      </c>
      <c r="D60" s="684"/>
      <c r="E60" s="621" t="s">
        <v>639</v>
      </c>
      <c r="F60" s="685">
        <f>'2号棟（建築）'!F60+H棟!F60</f>
        <v>1200</v>
      </c>
      <c r="G60" s="606">
        <v>8</v>
      </c>
      <c r="H60" s="520">
        <f>'2号棟（建築）'!H60+H棟!H60</f>
        <v>310724</v>
      </c>
      <c r="J60" s="378"/>
      <c r="K60" s="378"/>
    </row>
    <row r="61" spans="1:11" ht="21" customHeight="1">
      <c r="A61" s="621"/>
      <c r="E61" s="621"/>
      <c r="F61" s="685">
        <f>'2号棟（建築）'!F61+H棟!F61</f>
        <v>189</v>
      </c>
      <c r="G61" s="606"/>
      <c r="H61" s="606"/>
      <c r="J61" s="378"/>
      <c r="K61" s="378"/>
    </row>
    <row r="62" spans="1:11" ht="21" customHeight="1">
      <c r="A62" s="621"/>
      <c r="E62" s="621"/>
      <c r="F62" s="685">
        <f>'2号棟（建築）'!F62+H棟!F62</f>
        <v>20</v>
      </c>
      <c r="G62" s="606"/>
      <c r="H62" s="606"/>
      <c r="J62" s="378"/>
      <c r="K62" s="378"/>
    </row>
    <row r="63" spans="1:11" ht="21" customHeight="1">
      <c r="A63" s="621"/>
      <c r="E63" s="621"/>
      <c r="F63" s="685">
        <f>'2号棟（建築）'!F63+H棟!F63</f>
        <v>7.9</v>
      </c>
      <c r="G63" s="606"/>
      <c r="H63" s="606"/>
      <c r="J63" s="378"/>
      <c r="K63" s="378"/>
    </row>
    <row r="64" spans="1:11" ht="21" customHeight="1">
      <c r="A64" s="621"/>
      <c r="E64" s="621"/>
      <c r="F64" s="685">
        <f>'2号棟（建築）'!F64+H棟!F64</f>
        <v>907</v>
      </c>
      <c r="G64" s="606"/>
      <c r="H64" s="606"/>
      <c r="J64" s="378"/>
      <c r="K64" s="378"/>
    </row>
    <row r="65" spans="1:11" ht="21" customHeight="1">
      <c r="A65" s="621"/>
      <c r="E65" s="621"/>
      <c r="F65" s="685">
        <f>'2号棟（建築）'!F65+H棟!F65</f>
        <v>232</v>
      </c>
      <c r="G65" s="606"/>
      <c r="H65" s="606"/>
      <c r="J65" s="378"/>
      <c r="K65" s="378"/>
    </row>
    <row r="66" spans="1:11" ht="21" customHeight="1">
      <c r="A66" s="621"/>
      <c r="E66" s="621"/>
      <c r="F66" s="685">
        <f>'2号棟（建築）'!F66+H棟!F66</f>
        <v>232</v>
      </c>
      <c r="G66" s="606"/>
      <c r="H66" s="606"/>
      <c r="J66" s="378"/>
      <c r="K66" s="378"/>
    </row>
    <row r="67" spans="1:11" ht="21" customHeight="1">
      <c r="A67" s="621"/>
      <c r="E67" s="621"/>
      <c r="F67" s="685">
        <f>'2号棟（建築）'!F67+H棟!F67</f>
        <v>737</v>
      </c>
      <c r="G67" s="606"/>
      <c r="H67" s="606"/>
      <c r="J67" s="378"/>
      <c r="K67" s="378"/>
    </row>
    <row r="68" spans="1:11" ht="21" customHeight="1">
      <c r="A68" s="621"/>
      <c r="E68" s="621"/>
      <c r="F68" s="685">
        <f>'2号棟（建築）'!F68+H棟!F68</f>
        <v>1</v>
      </c>
      <c r="G68" s="606"/>
      <c r="H68" s="606"/>
      <c r="J68" s="378"/>
      <c r="K68" s="378"/>
    </row>
    <row r="69" spans="1:11" ht="21" customHeight="1">
      <c r="A69" s="621"/>
      <c r="E69" s="621"/>
      <c r="F69" s="685">
        <f>'2号棟（建築）'!F71+H棟!F69</f>
        <v>0</v>
      </c>
      <c r="G69" s="606"/>
      <c r="H69" s="606"/>
      <c r="J69" s="378"/>
      <c r="K69" s="378"/>
    </row>
    <row r="70" spans="1:11" ht="21" customHeight="1">
      <c r="A70" s="621"/>
      <c r="E70" s="621"/>
      <c r="F70" s="685">
        <f>'2号棟（建築）'!F72+H棟!F70</f>
        <v>0</v>
      </c>
      <c r="G70" s="606"/>
      <c r="H70" s="606"/>
      <c r="J70" s="378"/>
      <c r="K70" s="378"/>
    </row>
    <row r="71" spans="1:11" ht="21" customHeight="1">
      <c r="A71" s="621"/>
      <c r="E71" s="621"/>
      <c r="F71" s="685">
        <f>'2号棟（建築）'!F73+H棟!F71</f>
        <v>0</v>
      </c>
      <c r="G71" s="606"/>
      <c r="H71" s="606"/>
      <c r="J71" s="378"/>
      <c r="K71" s="378"/>
    </row>
    <row r="72" spans="1:11" ht="21" customHeight="1">
      <c r="A72" s="621"/>
      <c r="E72" s="621"/>
      <c r="F72" s="685" t="e">
        <f>'2号棟（建築）'!#REF!+H棟!F72</f>
        <v>#REF!</v>
      </c>
      <c r="G72" s="606"/>
      <c r="H72" s="606"/>
      <c r="J72" s="378"/>
      <c r="K72" s="378"/>
    </row>
    <row r="73" spans="1:11" ht="21" customHeight="1">
      <c r="A73" s="621"/>
      <c r="E73" s="621"/>
      <c r="F73" s="685" t="e">
        <f>'2号棟（建築）'!#REF!+H棟!F73</f>
        <v>#REF!</v>
      </c>
      <c r="G73" s="606"/>
      <c r="H73" s="606"/>
      <c r="J73" s="378"/>
      <c r="K73" s="378"/>
    </row>
    <row r="74" spans="1:11" ht="21" customHeight="1">
      <c r="A74" s="621"/>
      <c r="B74" s="621" t="s">
        <v>206</v>
      </c>
      <c r="E74" s="621"/>
      <c r="F74" s="685">
        <f>'2号棟（建築）'!F74+H棟!F74</f>
        <v>0</v>
      </c>
      <c r="G74" s="606"/>
      <c r="H74" s="606">
        <f>SUM(H53:H73)</f>
        <v>5380524</v>
      </c>
      <c r="J74" s="378"/>
      <c r="K74" s="378"/>
    </row>
    <row r="75" spans="1:11" ht="21" customHeight="1">
      <c r="A75" s="621">
        <v>2</v>
      </c>
      <c r="B75" s="675" t="s">
        <v>581</v>
      </c>
      <c r="E75" s="621"/>
      <c r="F75" s="685">
        <f>'2号棟（建築）'!F75+H棟!F75</f>
        <v>0</v>
      </c>
      <c r="G75" s="606"/>
      <c r="H75" s="606"/>
      <c r="J75" s="378"/>
      <c r="K75" s="378"/>
    </row>
    <row r="76" spans="1:11" ht="21" customHeight="1">
      <c r="A76" s="621"/>
      <c r="E76" s="621"/>
      <c r="F76" s="685">
        <f>'2号棟（建築）'!F90+H棟!F76</f>
        <v>0</v>
      </c>
      <c r="G76" s="606"/>
      <c r="H76" s="606"/>
      <c r="J76" s="378"/>
      <c r="K76" s="378"/>
    </row>
    <row r="77" spans="1:11" ht="21" customHeight="1">
      <c r="A77" s="621" t="s">
        <v>528</v>
      </c>
      <c r="B77" s="686" t="s">
        <v>582</v>
      </c>
      <c r="C77" s="682"/>
      <c r="D77" s="209"/>
      <c r="E77" s="621"/>
      <c r="F77" s="685">
        <f>'2号棟（建築）'!F91+H棟!F77</f>
        <v>224</v>
      </c>
      <c r="G77" s="606"/>
      <c r="H77" s="606"/>
      <c r="J77" s="378"/>
      <c r="K77" s="378"/>
    </row>
    <row r="78" spans="1:11" ht="21" customHeight="1">
      <c r="A78" s="621"/>
      <c r="B78" s="686" t="s">
        <v>583</v>
      </c>
      <c r="C78" s="682"/>
      <c r="D78" s="209"/>
      <c r="E78" s="687" t="s">
        <v>548</v>
      </c>
      <c r="F78" s="685">
        <f>'2号棟（建築）'!F92+H棟!F78</f>
        <v>798</v>
      </c>
      <c r="G78" s="606">
        <v>200</v>
      </c>
      <c r="H78" s="520">
        <f>'2号棟（建築）'!H92+H棟!H78</f>
        <v>166320</v>
      </c>
      <c r="J78" s="378"/>
      <c r="K78" s="378"/>
    </row>
    <row r="79" spans="1:11" ht="21" customHeight="1">
      <c r="A79" s="621"/>
      <c r="B79" s="686" t="s">
        <v>584</v>
      </c>
      <c r="C79" s="952" t="s">
        <v>585</v>
      </c>
      <c r="D79" s="952"/>
      <c r="E79" s="687" t="s">
        <v>597</v>
      </c>
      <c r="F79" s="685">
        <f>'2号棟（建築）'!F93+H棟!F79</f>
        <v>576</v>
      </c>
      <c r="G79" s="606">
        <v>160</v>
      </c>
      <c r="H79" s="520">
        <f>'2号棟（建築）'!H93+H棟!H79</f>
        <v>325120</v>
      </c>
      <c r="J79" s="378"/>
      <c r="K79" s="378"/>
    </row>
    <row r="80" spans="1:11" ht="21" customHeight="1">
      <c r="A80" s="621"/>
      <c r="B80" s="686" t="s">
        <v>586</v>
      </c>
      <c r="C80" s="682" t="s">
        <v>624</v>
      </c>
      <c r="D80" s="209"/>
      <c r="E80" s="687" t="s">
        <v>597</v>
      </c>
      <c r="F80" s="685">
        <f>'2号棟（建築）'!F94+H棟!F80</f>
        <v>576</v>
      </c>
      <c r="G80" s="606">
        <v>120</v>
      </c>
      <c r="H80" s="520">
        <f>'2号棟（建築）'!H94+H棟!H80</f>
        <v>1440000</v>
      </c>
      <c r="J80" s="378"/>
      <c r="K80" s="378"/>
    </row>
    <row r="81" spans="1:11" ht="21" customHeight="1">
      <c r="A81" s="621"/>
      <c r="B81" s="686" t="s">
        <v>588</v>
      </c>
      <c r="C81" s="952" t="s">
        <v>589</v>
      </c>
      <c r="D81" s="952"/>
      <c r="E81" s="687" t="s">
        <v>597</v>
      </c>
      <c r="F81" s="685">
        <f>'2号棟（建築）'!F95+H棟!F81</f>
        <v>352</v>
      </c>
      <c r="G81" s="606">
        <v>280</v>
      </c>
      <c r="H81" s="520">
        <f>'2号棟（建築）'!H95+H棟!H81</f>
        <v>98560</v>
      </c>
      <c r="J81" s="378"/>
      <c r="K81" s="378"/>
    </row>
    <row r="82" spans="1:11" ht="21" customHeight="1">
      <c r="A82" s="621"/>
      <c r="B82" s="686" t="s">
        <v>590</v>
      </c>
      <c r="C82" s="952" t="s">
        <v>591</v>
      </c>
      <c r="D82" s="952"/>
      <c r="E82" s="687" t="s">
        <v>597</v>
      </c>
      <c r="F82" s="685">
        <f>'2号棟（建築）'!F96+H棟!F82</f>
        <v>364.5</v>
      </c>
      <c r="G82" s="606">
        <v>1720</v>
      </c>
      <c r="H82" s="520">
        <f>'2号棟（建築）'!H96+H棟!H82</f>
        <v>607440</v>
      </c>
      <c r="J82" s="378"/>
      <c r="K82" s="378"/>
    </row>
    <row r="83" spans="1:11" ht="21" customHeight="1">
      <c r="A83" s="621" t="s">
        <v>528</v>
      </c>
      <c r="B83" s="686" t="s">
        <v>592</v>
      </c>
      <c r="C83" s="682"/>
      <c r="D83" s="209"/>
      <c r="E83" s="687"/>
      <c r="F83" s="685">
        <f>'2号棟（建築）'!F97+H棟!F83</f>
        <v>12.5</v>
      </c>
      <c r="G83" s="606"/>
      <c r="H83" s="520">
        <f>'2号棟（建築）'!H97+H棟!H83</f>
        <v>2875</v>
      </c>
      <c r="J83" s="378"/>
      <c r="K83" s="378"/>
    </row>
    <row r="84" spans="1:11" ht="21" customHeight="1">
      <c r="A84" s="621"/>
      <c r="B84" s="686" t="s">
        <v>593</v>
      </c>
      <c r="C84" s="688" t="s">
        <v>594</v>
      </c>
      <c r="D84" s="688"/>
      <c r="E84" s="687" t="s">
        <v>597</v>
      </c>
      <c r="F84" s="685">
        <f>'2号棟（建築）'!F98+H棟!F84</f>
        <v>56.5</v>
      </c>
      <c r="G84" s="606">
        <v>480</v>
      </c>
      <c r="H84" s="520">
        <f>'2号棟（建築）'!H98+H棟!H84</f>
        <v>36120</v>
      </c>
      <c r="J84" s="378"/>
      <c r="K84" s="378"/>
    </row>
    <row r="85" spans="1:11" ht="21" customHeight="1">
      <c r="A85" s="621"/>
      <c r="B85" s="686" t="s">
        <v>595</v>
      </c>
      <c r="C85" s="209" t="s">
        <v>596</v>
      </c>
      <c r="D85" s="209"/>
      <c r="E85" s="687" t="s">
        <v>597</v>
      </c>
      <c r="F85" s="685">
        <f>'2号棟（建築）'!F99+H棟!F85</f>
        <v>56.5</v>
      </c>
      <c r="G85" s="606">
        <v>440</v>
      </c>
      <c r="H85" s="520">
        <f>'2号棟（建築）'!H99+H棟!H85</f>
        <v>97360</v>
      </c>
      <c r="J85" s="378"/>
      <c r="K85" s="378"/>
    </row>
    <row r="86" spans="1:11" ht="21" customHeight="1">
      <c r="A86" s="621"/>
      <c r="E86" s="621"/>
      <c r="F86" s="685">
        <f>'2号棟（建築）'!F100+H棟!F86</f>
        <v>1.4</v>
      </c>
      <c r="G86" s="606"/>
      <c r="H86" s="606"/>
      <c r="J86" s="378"/>
      <c r="K86" s="378"/>
    </row>
    <row r="87" spans="1:11" ht="21" customHeight="1">
      <c r="A87" s="621"/>
      <c r="E87" s="621"/>
      <c r="F87" s="685">
        <f>'2号棟（建築）'!F101+H棟!F87</f>
        <v>1.4</v>
      </c>
      <c r="G87" s="606"/>
      <c r="H87" s="606"/>
      <c r="J87" s="378"/>
      <c r="K87" s="378"/>
    </row>
    <row r="88" spans="1:11" ht="21" customHeight="1">
      <c r="A88" s="621"/>
      <c r="E88" s="621"/>
      <c r="F88" s="685">
        <f>'2号棟（建築）'!F102+H棟!F88</f>
        <v>1.4</v>
      </c>
      <c r="G88" s="606"/>
      <c r="H88" s="606"/>
      <c r="J88" s="378"/>
      <c r="K88" s="378"/>
    </row>
    <row r="89" spans="1:11" ht="21" customHeight="1">
      <c r="A89" s="621"/>
      <c r="E89" s="621"/>
      <c r="F89" s="685">
        <f>'2号棟（建築）'!F103+H棟!F89</f>
        <v>0</v>
      </c>
      <c r="G89" s="606"/>
      <c r="H89" s="606"/>
      <c r="J89" s="378"/>
      <c r="K89" s="378"/>
    </row>
    <row r="90" spans="1:11" ht="21" customHeight="1">
      <c r="A90" s="621"/>
      <c r="E90" s="621"/>
      <c r="F90" s="685">
        <f>'2号棟（建築）'!F104+H棟!F90</f>
        <v>115</v>
      </c>
      <c r="G90" s="606"/>
      <c r="H90" s="606"/>
      <c r="J90" s="378"/>
      <c r="K90" s="378"/>
    </row>
    <row r="91" spans="1:11" ht="21" customHeight="1">
      <c r="A91" s="621"/>
      <c r="E91" s="621"/>
      <c r="F91" s="685" t="e">
        <f>'2号棟（建築）'!#REF!+H棟!F91</f>
        <v>#REF!</v>
      </c>
      <c r="G91" s="606"/>
      <c r="H91" s="606"/>
      <c r="J91" s="378"/>
      <c r="K91" s="378"/>
    </row>
    <row r="92" spans="1:11" ht="21" customHeight="1">
      <c r="A92" s="621"/>
      <c r="E92" s="621"/>
      <c r="F92" s="685" t="e">
        <f>'2号棟（建築）'!#REF!+H棟!F92</f>
        <v>#REF!</v>
      </c>
      <c r="G92" s="606"/>
      <c r="H92" s="606"/>
      <c r="J92" s="378"/>
      <c r="K92" s="378"/>
    </row>
    <row r="93" spans="1:11" ht="21" customHeight="1">
      <c r="A93" s="621"/>
      <c r="E93" s="621"/>
      <c r="F93" s="685" t="e">
        <f>'2号棟（建築）'!#REF!+H棟!F93</f>
        <v>#REF!</v>
      </c>
      <c r="G93" s="606"/>
      <c r="H93" s="606"/>
      <c r="J93" s="378"/>
      <c r="K93" s="378"/>
    </row>
    <row r="94" spans="1:11" ht="21" customHeight="1">
      <c r="A94" s="621"/>
      <c r="E94" s="621"/>
      <c r="F94" s="685" t="e">
        <f>'2号棟（建築）'!#REF!+H棟!F94</f>
        <v>#REF!</v>
      </c>
      <c r="G94" s="606"/>
      <c r="H94" s="606"/>
      <c r="J94" s="378"/>
      <c r="K94" s="378"/>
    </row>
    <row r="95" spans="1:11" ht="21" customHeight="1">
      <c r="A95" s="621"/>
      <c r="E95" s="621"/>
      <c r="F95" s="685">
        <f>'2号棟（建築）'!F105+H棟!F95</f>
        <v>115</v>
      </c>
      <c r="G95" s="606"/>
      <c r="H95" s="606"/>
      <c r="J95" s="378"/>
      <c r="K95" s="378"/>
    </row>
    <row r="96" spans="1:11" ht="21" customHeight="1">
      <c r="A96" s="621"/>
      <c r="E96" s="621"/>
      <c r="F96" s="685">
        <f>'2号棟（建築）'!F106+H棟!F96</f>
        <v>140</v>
      </c>
      <c r="G96" s="606"/>
      <c r="H96" s="606"/>
      <c r="J96" s="378"/>
      <c r="K96" s="378"/>
    </row>
    <row r="97" spans="1:11" ht="21" customHeight="1">
      <c r="A97" s="621"/>
      <c r="E97" s="621"/>
      <c r="F97" s="685">
        <f>'2号棟（建築）'!F107+H棟!F97</f>
        <v>140</v>
      </c>
      <c r="G97" s="606"/>
      <c r="H97" s="606"/>
      <c r="J97" s="378"/>
      <c r="K97" s="378"/>
    </row>
    <row r="98" spans="1:11" ht="21" customHeight="1">
      <c r="A98" s="621"/>
      <c r="B98" s="621" t="s">
        <v>206</v>
      </c>
      <c r="E98" s="621"/>
      <c r="F98" s="685">
        <f>'2号棟（建築）'!F108+H棟!F98</f>
        <v>140</v>
      </c>
      <c r="G98" s="606"/>
      <c r="H98" s="606">
        <f>SUM(H78:H97)</f>
        <v>2773795</v>
      </c>
      <c r="J98" s="378"/>
      <c r="K98" s="378"/>
    </row>
    <row r="99" spans="1:11" ht="21" customHeight="1">
      <c r="A99" s="621">
        <v>3</v>
      </c>
      <c r="B99" s="675" t="s">
        <v>599</v>
      </c>
      <c r="E99" s="621"/>
      <c r="F99" s="685">
        <f>'2号棟（建築）'!F145+H棟!F99</f>
        <v>0</v>
      </c>
      <c r="G99" s="606"/>
      <c r="H99" s="606"/>
      <c r="J99" s="378"/>
      <c r="K99" s="378"/>
    </row>
    <row r="100" spans="1:11" ht="21" customHeight="1">
      <c r="A100" s="621" t="s">
        <v>528</v>
      </c>
      <c r="B100" s="682" t="s">
        <v>600</v>
      </c>
      <c r="C100" s="209"/>
      <c r="D100" s="209"/>
      <c r="E100" s="621"/>
      <c r="F100" s="685">
        <f>'2号棟（建築）'!F146+H棟!F100</f>
        <v>0</v>
      </c>
      <c r="G100" s="606"/>
      <c r="H100" s="606"/>
      <c r="J100" s="378"/>
      <c r="K100" s="378"/>
    </row>
    <row r="101" spans="1:11" ht="21" customHeight="1">
      <c r="A101" s="621"/>
      <c r="B101" s="686" t="s">
        <v>584</v>
      </c>
      <c r="C101" s="952" t="s">
        <v>585</v>
      </c>
      <c r="D101" s="952"/>
      <c r="E101" s="621" t="s">
        <v>637</v>
      </c>
      <c r="F101" s="685">
        <f>'2号棟（建築）'!F147+H棟!F101</f>
        <v>129</v>
      </c>
      <c r="G101" s="606">
        <v>160</v>
      </c>
      <c r="H101" s="520">
        <f>'2号棟（建築）'!H147+H棟!H101</f>
        <v>20640</v>
      </c>
      <c r="J101" s="378"/>
      <c r="K101" s="378"/>
    </row>
    <row r="102" spans="1:11" ht="21" customHeight="1">
      <c r="A102" s="621"/>
      <c r="B102" s="686" t="s">
        <v>586</v>
      </c>
      <c r="C102" s="682" t="s">
        <v>587</v>
      </c>
      <c r="D102" s="209"/>
      <c r="E102" s="621" t="s">
        <v>637</v>
      </c>
      <c r="F102" s="685">
        <f>'2号棟（建築）'!F152+H棟!F102</f>
        <v>129</v>
      </c>
      <c r="G102" s="606">
        <v>480</v>
      </c>
      <c r="H102" s="520">
        <f>'2号棟（建築）'!H152+H棟!H102</f>
        <v>61920</v>
      </c>
      <c r="J102" s="378"/>
      <c r="K102" s="378"/>
    </row>
    <row r="103" spans="1:11" ht="21" customHeight="1">
      <c r="A103" s="621"/>
      <c r="B103" s="686" t="s">
        <v>601</v>
      </c>
      <c r="C103" s="682"/>
      <c r="D103" s="209"/>
      <c r="E103" s="621" t="s">
        <v>637</v>
      </c>
      <c r="F103" s="685">
        <f>'2号棟（建築）'!F153+H棟!F103</f>
        <v>898</v>
      </c>
      <c r="G103" s="606">
        <v>1700</v>
      </c>
      <c r="H103" s="520">
        <f>'2号棟（建築）'!H153+H棟!H103</f>
        <v>380790</v>
      </c>
      <c r="J103" s="378"/>
      <c r="K103" s="378"/>
    </row>
    <row r="104" spans="1:11" ht="21" customHeight="1">
      <c r="A104" s="621" t="s">
        <v>528</v>
      </c>
      <c r="B104" s="686" t="s">
        <v>602</v>
      </c>
      <c r="C104" s="209"/>
      <c r="D104" s="209"/>
      <c r="E104" s="621"/>
      <c r="F104" s="685">
        <f>'2号棟（建築）'!F154+H棟!F104</f>
        <v>649</v>
      </c>
      <c r="G104" s="606"/>
      <c r="H104" s="520">
        <f>'2号棟（建築）'!H154+H棟!H104</f>
        <v>103840</v>
      </c>
      <c r="J104" s="378"/>
      <c r="K104" s="378"/>
    </row>
    <row r="105" spans="1:11" ht="21" customHeight="1">
      <c r="A105" s="621"/>
      <c r="B105" s="686" t="s">
        <v>584</v>
      </c>
      <c r="C105" s="688" t="s">
        <v>585</v>
      </c>
      <c r="D105" s="209"/>
      <c r="E105" s="621" t="s">
        <v>637</v>
      </c>
      <c r="F105" s="685">
        <f>'2号棟（建築）'!F155+H棟!F105</f>
        <v>84.3</v>
      </c>
      <c r="G105" s="606">
        <v>160</v>
      </c>
      <c r="H105" s="520">
        <f>'2号棟（建築）'!H155+H棟!H105</f>
        <v>79340</v>
      </c>
      <c r="J105" s="378"/>
      <c r="K105" s="378"/>
    </row>
    <row r="106" spans="1:11" ht="21" customHeight="1">
      <c r="A106" s="621"/>
      <c r="B106" s="686" t="s">
        <v>586</v>
      </c>
      <c r="C106" s="682" t="s">
        <v>587</v>
      </c>
      <c r="D106" s="688"/>
      <c r="E106" s="621" t="s">
        <v>637</v>
      </c>
      <c r="F106" s="685">
        <f>'2号棟（建築）'!F156+H棟!F106</f>
        <v>69</v>
      </c>
      <c r="G106" s="606">
        <v>280</v>
      </c>
      <c r="H106" s="520">
        <f>'2号棟（建築）'!H156+H棟!H106</f>
        <v>41040</v>
      </c>
      <c r="J106" s="378"/>
      <c r="K106" s="378"/>
    </row>
    <row r="107" spans="1:11" ht="21" customHeight="1">
      <c r="A107" s="621"/>
      <c r="B107" s="686" t="s">
        <v>603</v>
      </c>
      <c r="C107" s="682" t="s">
        <v>604</v>
      </c>
      <c r="D107" s="209"/>
      <c r="E107" s="621" t="s">
        <v>637</v>
      </c>
      <c r="F107" s="685">
        <f>'2号棟（建築）'!F157+H棟!F107</f>
        <v>215</v>
      </c>
      <c r="G107" s="606">
        <v>1270</v>
      </c>
      <c r="H107" s="520">
        <f>'2号棟（建築）'!H157+H棟!H107</f>
        <v>251000</v>
      </c>
      <c r="J107" s="378"/>
      <c r="K107" s="378"/>
    </row>
    <row r="108" spans="1:11" ht="21" customHeight="1">
      <c r="A108" s="621" t="s">
        <v>528</v>
      </c>
      <c r="B108" s="686" t="s">
        <v>605</v>
      </c>
      <c r="C108" s="682"/>
      <c r="D108" s="209"/>
      <c r="E108" s="621"/>
      <c r="F108" s="685">
        <f>'2号棟（建築）'!F158+H棟!F108</f>
        <v>133</v>
      </c>
      <c r="G108" s="606"/>
      <c r="H108" s="520">
        <f>'2号棟（建築）'!H158+H棟!H108</f>
        <v>478800</v>
      </c>
      <c r="J108" s="378"/>
      <c r="K108" s="378"/>
    </row>
    <row r="109" spans="1:11" ht="21" customHeight="1">
      <c r="A109" s="621"/>
      <c r="B109" s="686" t="s">
        <v>606</v>
      </c>
      <c r="C109" s="682" t="s">
        <v>607</v>
      </c>
      <c r="D109" s="209"/>
      <c r="E109" s="621" t="s">
        <v>640</v>
      </c>
      <c r="F109" s="685">
        <f>'2号棟（建築）'!F159+H棟!F109</f>
        <v>579</v>
      </c>
      <c r="G109" s="606">
        <v>70</v>
      </c>
      <c r="H109" s="520">
        <f>'2号棟（建築）'!H159+H棟!H109</f>
        <v>11450990</v>
      </c>
      <c r="J109" s="378"/>
      <c r="K109" s="378"/>
    </row>
    <row r="110" spans="1:11" ht="21" customHeight="1">
      <c r="A110" s="621"/>
      <c r="B110" s="686" t="s">
        <v>608</v>
      </c>
      <c r="C110" s="689" t="s">
        <v>609</v>
      </c>
      <c r="D110" s="209"/>
      <c r="E110" s="621" t="s">
        <v>640</v>
      </c>
      <c r="F110" s="685">
        <f>'2号棟（建築）'!F160+H棟!F110</f>
        <v>741</v>
      </c>
      <c r="G110" s="606">
        <v>180</v>
      </c>
      <c r="H110" s="520">
        <f>'2号棟（建築）'!H160+H棟!H110</f>
        <v>1162580</v>
      </c>
      <c r="J110" s="378"/>
      <c r="K110" s="378"/>
    </row>
    <row r="111" spans="1:11" ht="21" customHeight="1">
      <c r="A111" s="621"/>
      <c r="B111" s="686" t="s">
        <v>610</v>
      </c>
      <c r="C111" s="688" t="s">
        <v>611</v>
      </c>
      <c r="D111" s="209"/>
      <c r="E111" s="621" t="s">
        <v>640</v>
      </c>
      <c r="F111" s="685">
        <f>'2号棟（建築）'!F161+H棟!F111</f>
        <v>77</v>
      </c>
      <c r="G111" s="606">
        <v>610</v>
      </c>
      <c r="H111" s="520">
        <f>'2号棟（建築）'!H161+H棟!H111</f>
        <v>46970</v>
      </c>
      <c r="J111" s="378"/>
      <c r="K111" s="378"/>
    </row>
    <row r="112" spans="1:11" ht="21" customHeight="1">
      <c r="A112" s="621" t="s">
        <v>528</v>
      </c>
      <c r="B112" s="686" t="s">
        <v>612</v>
      </c>
      <c r="C112" s="209"/>
      <c r="D112" s="689"/>
      <c r="E112" s="621"/>
      <c r="F112" s="685">
        <f>'2号棟（建築）'!F162+H棟!F112</f>
        <v>118</v>
      </c>
      <c r="G112" s="606"/>
      <c r="H112" s="520">
        <f>'2号棟（建築）'!H162+H棟!H112</f>
        <v>18880</v>
      </c>
      <c r="J112" s="378"/>
      <c r="K112" s="378"/>
    </row>
    <row r="113" spans="1:11" ht="21" customHeight="1">
      <c r="A113" s="621"/>
      <c r="B113" s="686" t="s">
        <v>613</v>
      </c>
      <c r="C113" s="682" t="s">
        <v>614</v>
      </c>
      <c r="D113" s="688"/>
      <c r="E113" s="621" t="s">
        <v>640</v>
      </c>
      <c r="F113" s="685">
        <f>'2号棟（建築）'!F163+H棟!F113</f>
        <v>125</v>
      </c>
      <c r="G113" s="606">
        <v>70</v>
      </c>
      <c r="H113" s="520">
        <f>'2号棟（建築）'!H163+H棟!H113</f>
        <v>2159890</v>
      </c>
      <c r="J113" s="378"/>
      <c r="K113" s="378"/>
    </row>
    <row r="114" spans="1:11" ht="21" customHeight="1">
      <c r="A114" s="621"/>
      <c r="B114" s="686" t="s">
        <v>603</v>
      </c>
      <c r="C114" s="682" t="s">
        <v>604</v>
      </c>
      <c r="D114" s="209"/>
      <c r="E114" s="621" t="s">
        <v>640</v>
      </c>
      <c r="F114" s="685">
        <f>'2号棟（建築）'!F164+H棟!F114</f>
        <v>125</v>
      </c>
      <c r="G114" s="606">
        <v>310</v>
      </c>
      <c r="H114" s="520">
        <f>'2号棟（建築）'!H164+H棟!H114</f>
        <v>206310</v>
      </c>
      <c r="J114" s="378"/>
      <c r="K114" s="378"/>
    </row>
    <row r="115" spans="1:11" ht="21" customHeight="1">
      <c r="A115" s="621" t="s">
        <v>528</v>
      </c>
      <c r="B115" s="686" t="s">
        <v>615</v>
      </c>
      <c r="C115" s="209"/>
      <c r="D115" s="209"/>
      <c r="E115" s="621"/>
      <c r="F115" s="685">
        <f>'2号棟（建築）'!F165+H棟!F115</f>
        <v>0</v>
      </c>
      <c r="G115" s="606"/>
      <c r="H115" s="520">
        <f>'2号棟（建築）'!H165+H棟!H115</f>
        <v>0</v>
      </c>
      <c r="J115" s="378"/>
      <c r="K115" s="378"/>
    </row>
    <row r="116" spans="1:11" ht="21" customHeight="1">
      <c r="A116" s="621"/>
      <c r="B116" s="686" t="s">
        <v>616</v>
      </c>
      <c r="C116" s="682"/>
      <c r="D116" s="209" t="s">
        <v>617</v>
      </c>
      <c r="E116" s="621" t="s">
        <v>642</v>
      </c>
      <c r="F116" s="685">
        <f>'2号棟（建築）'!F166+H棟!F116</f>
        <v>43</v>
      </c>
      <c r="G116" s="606">
        <v>15000</v>
      </c>
      <c r="H116" s="520">
        <f>'2号棟（建築）'!H166+H棟!H116</f>
        <v>97770</v>
      </c>
      <c r="J116" s="378"/>
      <c r="K116" s="378"/>
    </row>
    <row r="117" spans="1:11" ht="21" customHeight="1">
      <c r="A117" s="621"/>
      <c r="B117" s="686" t="s">
        <v>586</v>
      </c>
      <c r="C117" s="682" t="s">
        <v>587</v>
      </c>
      <c r="D117" s="209"/>
      <c r="E117" s="621"/>
      <c r="F117" s="685">
        <f>'2号棟（建築）'!F167+H棟!F117</f>
        <v>37</v>
      </c>
      <c r="G117" s="606"/>
      <c r="H117" s="520">
        <f>'2号棟（建築）'!H167+H棟!H117</f>
        <v>5920</v>
      </c>
      <c r="J117" s="378"/>
      <c r="K117" s="378"/>
    </row>
    <row r="118" spans="1:11" ht="21" customHeight="1">
      <c r="A118" s="621"/>
      <c r="B118" s="686" t="s">
        <v>608</v>
      </c>
      <c r="C118" s="682"/>
      <c r="D118" s="209" t="s">
        <v>618</v>
      </c>
      <c r="E118" s="621" t="s">
        <v>642</v>
      </c>
      <c r="F118" s="685">
        <f>'2号棟（建築）'!F168+H棟!F118</f>
        <v>39</v>
      </c>
      <c r="G118" s="606">
        <v>30000</v>
      </c>
      <c r="H118" s="520">
        <f>'2号棟（建築）'!H168+H棟!H118</f>
        <v>101440</v>
      </c>
      <c r="J118" s="378"/>
      <c r="K118" s="378"/>
    </row>
    <row r="119" spans="1:11" ht="21" customHeight="1">
      <c r="A119" s="621"/>
      <c r="B119" s="686" t="s">
        <v>601</v>
      </c>
      <c r="C119" s="682"/>
      <c r="D119" s="209"/>
      <c r="E119" s="621"/>
      <c r="F119" s="685">
        <f>'2号棟（建築）'!F169+H棟!F119</f>
        <v>37</v>
      </c>
      <c r="G119" s="606"/>
      <c r="H119" s="520">
        <f>'2号棟（建築）'!H169+H棟!H119</f>
        <v>64010</v>
      </c>
      <c r="J119" s="378"/>
      <c r="K119" s="378"/>
    </row>
    <row r="120" spans="1:11" ht="21" customHeight="1">
      <c r="A120" s="621" t="s">
        <v>619</v>
      </c>
      <c r="B120" s="686" t="s">
        <v>620</v>
      </c>
      <c r="C120" s="209" t="s">
        <v>621</v>
      </c>
      <c r="D120" s="209"/>
      <c r="E120" s="621" t="s">
        <v>640</v>
      </c>
      <c r="F120" s="685">
        <f>'2号棟（建築）'!F170+H棟!F120</f>
        <v>463.4</v>
      </c>
      <c r="G120" s="606">
        <v>460</v>
      </c>
      <c r="H120" s="520">
        <f>'2号棟（建築）'!H170+H棟!H120</f>
        <v>274040</v>
      </c>
      <c r="J120" s="378"/>
      <c r="K120" s="378"/>
    </row>
    <row r="121" spans="1:11" ht="21" customHeight="1">
      <c r="A121" s="621" t="s">
        <v>619</v>
      </c>
      <c r="B121" s="686" t="s">
        <v>622</v>
      </c>
      <c r="C121" s="209" t="s">
        <v>623</v>
      </c>
      <c r="D121" s="209"/>
      <c r="E121" s="621" t="s">
        <v>642</v>
      </c>
      <c r="F121" s="685">
        <f>'2号棟（建築）'!F171+H棟!F121</f>
        <v>56.4</v>
      </c>
      <c r="G121" s="606">
        <v>30000</v>
      </c>
      <c r="H121" s="520">
        <f>'2号棟（建築）'!H171+H棟!H121</f>
        <v>209616</v>
      </c>
      <c r="J121" s="378"/>
      <c r="K121" s="378"/>
    </row>
    <row r="122" spans="1:11" ht="21" customHeight="1">
      <c r="A122" s="621" t="s">
        <v>619</v>
      </c>
      <c r="B122" s="686" t="s">
        <v>625</v>
      </c>
      <c r="C122" s="209"/>
      <c r="D122" s="209"/>
      <c r="E122" s="621"/>
      <c r="F122" s="685">
        <f>'2号棟（建築）'!F172+H棟!F122</f>
        <v>39.799999999999997</v>
      </c>
      <c r="G122" s="606"/>
      <c r="H122" s="520">
        <f>'2号棟（建築）'!H172+H棟!H122</f>
        <v>60098</v>
      </c>
      <c r="J122" s="378"/>
      <c r="K122" s="378"/>
    </row>
    <row r="123" spans="1:11" ht="21" customHeight="1">
      <c r="A123" s="621"/>
      <c r="B123" s="686" t="s">
        <v>626</v>
      </c>
      <c r="C123" s="209" t="s">
        <v>627</v>
      </c>
      <c r="D123" s="209"/>
      <c r="E123" s="621" t="s">
        <v>640</v>
      </c>
      <c r="F123" s="685">
        <f>'2号棟（建築）'!F173+H棟!F123</f>
        <v>240</v>
      </c>
      <c r="G123" s="606">
        <v>2400</v>
      </c>
      <c r="H123" s="520">
        <f>'2号棟（建築）'!H173+H棟!H123</f>
        <v>343440</v>
      </c>
      <c r="J123" s="378"/>
      <c r="K123" s="378"/>
    </row>
    <row r="124" spans="1:11" ht="21" customHeight="1">
      <c r="A124" s="621"/>
      <c r="B124" s="621" t="s">
        <v>206</v>
      </c>
      <c r="C124" s="209"/>
      <c r="E124" s="621"/>
      <c r="F124" s="685">
        <f>'2号棟（建築）'!F174+H棟!F124</f>
        <v>44.1</v>
      </c>
      <c r="G124" s="606"/>
      <c r="H124" s="606">
        <f>SUM(H101:H123)</f>
        <v>17619324</v>
      </c>
      <c r="J124" s="378"/>
      <c r="K124" s="378"/>
    </row>
    <row r="125" spans="1:11" ht="21" customHeight="1">
      <c r="A125" s="621">
        <v>4</v>
      </c>
      <c r="B125" s="690" t="s">
        <v>130</v>
      </c>
      <c r="E125" s="621"/>
      <c r="F125" s="685">
        <f>'2号棟（建築）'!F175+H棟!F125</f>
        <v>21.4</v>
      </c>
      <c r="G125" s="606"/>
      <c r="H125" s="606"/>
      <c r="J125" s="378"/>
      <c r="K125" s="378"/>
    </row>
    <row r="126" spans="1:11" ht="21" customHeight="1">
      <c r="A126" s="621"/>
      <c r="B126" s="686"/>
      <c r="C126" s="209"/>
      <c r="D126" s="209"/>
      <c r="E126" s="687"/>
      <c r="F126" s="685">
        <f>'2号棟（建築）'!F176+H棟!F126</f>
        <v>0</v>
      </c>
      <c r="G126" s="606"/>
      <c r="H126" s="606"/>
      <c r="J126" s="378"/>
      <c r="K126" s="378"/>
    </row>
    <row r="127" spans="1:11" ht="21" customHeight="1">
      <c r="A127" s="621"/>
      <c r="B127" s="686" t="s">
        <v>628</v>
      </c>
      <c r="C127" s="682" t="s">
        <v>629</v>
      </c>
      <c r="D127" s="209"/>
      <c r="E127" s="687" t="s">
        <v>548</v>
      </c>
      <c r="F127" s="685">
        <f>'2号棟（建築）'!F177+H棟!F127</f>
        <v>420.1</v>
      </c>
      <c r="G127" s="606">
        <v>580</v>
      </c>
      <c r="H127" s="520">
        <f>'2号棟（建築）'!H177+H棟!H127</f>
        <v>239921</v>
      </c>
      <c r="J127" s="378"/>
      <c r="K127" s="378"/>
    </row>
    <row r="128" spans="1:11" ht="21" customHeight="1">
      <c r="A128" s="621"/>
      <c r="B128" s="686"/>
      <c r="C128" s="682"/>
      <c r="D128" s="209"/>
      <c r="E128" s="687"/>
      <c r="F128" s="685">
        <f>'2号棟（建築）'!F178+H棟!F128</f>
        <v>10.1</v>
      </c>
      <c r="G128" s="606"/>
      <c r="H128" s="520">
        <f>'2号棟（建築）'!H178+H棟!H128</f>
        <v>1616</v>
      </c>
      <c r="J128" s="378"/>
      <c r="K128" s="378"/>
    </row>
    <row r="129" spans="1:11" ht="21" customHeight="1">
      <c r="A129" s="621"/>
      <c r="B129" s="686"/>
      <c r="C129" s="209"/>
      <c r="D129" s="209"/>
      <c r="E129" s="687"/>
      <c r="F129" s="685">
        <f>'2号棟（建築）'!F179+H棟!F129</f>
        <v>10.1</v>
      </c>
      <c r="G129" s="606"/>
      <c r="H129" s="520">
        <f>'2号棟（建築）'!H179+H棟!H129</f>
        <v>230280</v>
      </c>
      <c r="J129" s="378"/>
      <c r="K129" s="378"/>
    </row>
    <row r="130" spans="1:11" ht="21" customHeight="1">
      <c r="A130" s="621"/>
      <c r="B130" s="686" t="s">
        <v>630</v>
      </c>
      <c r="C130" s="209" t="s">
        <v>631</v>
      </c>
      <c r="D130" s="209" t="s">
        <v>632</v>
      </c>
      <c r="E130" s="687" t="s">
        <v>633</v>
      </c>
      <c r="F130" s="685">
        <f>'2号棟（建築）'!F180+H棟!F130</f>
        <v>10.199999999999999</v>
      </c>
      <c r="G130" s="606">
        <v>4460</v>
      </c>
      <c r="H130" s="520">
        <f>'2号棟（建築）'!H180+H棟!H130</f>
        <v>17919</v>
      </c>
      <c r="J130" s="378"/>
      <c r="K130" s="378"/>
    </row>
    <row r="131" spans="1:11" ht="21" customHeight="1">
      <c r="A131" s="621"/>
      <c r="B131" s="686" t="s">
        <v>634</v>
      </c>
      <c r="C131" s="209" t="s">
        <v>631</v>
      </c>
      <c r="D131" s="209" t="s">
        <v>635</v>
      </c>
      <c r="E131" s="687" t="s">
        <v>633</v>
      </c>
      <c r="F131" s="685">
        <f>'2号棟（建築）'!F181+H棟!F131</f>
        <v>0.1</v>
      </c>
      <c r="G131" s="606">
        <v>3960</v>
      </c>
      <c r="H131" s="520">
        <f>'2号棟（建築）'!H181+H棟!H131</f>
        <v>396</v>
      </c>
      <c r="J131" s="378"/>
      <c r="K131" s="378"/>
    </row>
    <row r="132" spans="1:11" ht="21" customHeight="1">
      <c r="A132" s="621"/>
      <c r="E132" s="621"/>
      <c r="F132" s="685">
        <f>'2号棟（建築）'!F182+H棟!F132</f>
        <v>33.299999999999997</v>
      </c>
      <c r="G132" s="606"/>
      <c r="H132" s="520">
        <f>'2号棟（建築）'!H182+H棟!H132</f>
        <v>6993</v>
      </c>
      <c r="J132" s="378"/>
      <c r="K132" s="378"/>
    </row>
    <row r="133" spans="1:11" ht="21" customHeight="1">
      <c r="A133" s="621"/>
      <c r="E133" s="621"/>
      <c r="F133" s="685">
        <f>'2号棟（建築）'!F183+H棟!F133</f>
        <v>33.299999999999997</v>
      </c>
      <c r="G133" s="606"/>
      <c r="H133" s="520">
        <f>'2号棟（建築）'!H183+H棟!H133</f>
        <v>5328</v>
      </c>
      <c r="J133" s="378"/>
      <c r="K133" s="378"/>
    </row>
    <row r="134" spans="1:11" ht="21" customHeight="1">
      <c r="A134" s="621"/>
      <c r="E134" s="621"/>
      <c r="F134" s="685">
        <f>'2号棟（建築）'!F184+H棟!F134</f>
        <v>33.299999999999997</v>
      </c>
      <c r="G134" s="606"/>
      <c r="H134" s="520">
        <f>'2号棟（建築）'!H184+H棟!H134</f>
        <v>119880</v>
      </c>
      <c r="J134" s="378"/>
      <c r="K134" s="378"/>
    </row>
    <row r="135" spans="1:11" ht="21" customHeight="1">
      <c r="A135" s="621"/>
      <c r="E135" s="621"/>
      <c r="F135" s="685">
        <f>'2号棟（建築）'!F185+H棟!F135</f>
        <v>33.299999999999997</v>
      </c>
      <c r="G135" s="606"/>
      <c r="H135" s="520">
        <f>'2号棟（建築）'!H185+H棟!H135</f>
        <v>37296</v>
      </c>
      <c r="J135" s="378"/>
      <c r="K135" s="378"/>
    </row>
    <row r="136" spans="1:11" ht="21" customHeight="1">
      <c r="A136" s="621"/>
      <c r="E136" s="621"/>
      <c r="F136" s="685">
        <f>'2号棟（建築）'!F186+H棟!F136</f>
        <v>33.299999999999997</v>
      </c>
      <c r="G136" s="606"/>
      <c r="H136" s="520">
        <f>'2号棟（建築）'!H186+H棟!H136</f>
        <v>149850</v>
      </c>
      <c r="J136" s="378"/>
      <c r="K136" s="378"/>
    </row>
    <row r="137" spans="1:11" ht="21" customHeight="1">
      <c r="A137" s="621"/>
      <c r="E137" s="621"/>
      <c r="F137" s="685">
        <f>'2号棟（建築）'!F187+H棟!F137</f>
        <v>0</v>
      </c>
      <c r="G137" s="606"/>
      <c r="H137" s="520">
        <f>'2号棟（建築）'!H187+H棟!H137</f>
        <v>0</v>
      </c>
      <c r="J137" s="378"/>
      <c r="K137" s="378"/>
    </row>
    <row r="138" spans="1:11" ht="21" customHeight="1">
      <c r="A138" s="621"/>
      <c r="E138" s="621"/>
      <c r="F138" s="685">
        <f>'2号棟（建築）'!F188+H棟!F138</f>
        <v>5</v>
      </c>
      <c r="G138" s="606"/>
      <c r="H138" s="520">
        <f>'2号棟（建築）'!H188+H棟!H138</f>
        <v>8000</v>
      </c>
      <c r="J138" s="378"/>
      <c r="K138" s="378"/>
    </row>
    <row r="139" spans="1:11" ht="21" customHeight="1">
      <c r="A139" s="621"/>
      <c r="E139" s="621"/>
      <c r="F139" s="685">
        <f>'2号棟（建築）'!F189+H棟!F139</f>
        <v>5</v>
      </c>
      <c r="G139" s="606"/>
      <c r="H139" s="520">
        <f>'2号棟（建築）'!H189+H棟!H139</f>
        <v>10850</v>
      </c>
      <c r="J139" s="378"/>
      <c r="K139" s="378"/>
    </row>
    <row r="140" spans="1:11" ht="21" customHeight="1">
      <c r="A140" s="621"/>
      <c r="E140" s="621"/>
      <c r="F140" s="685">
        <f>'2号棟（建築）'!F190+H棟!F140</f>
        <v>5</v>
      </c>
      <c r="G140" s="606"/>
      <c r="H140" s="520">
        <f>'2号棟（建築）'!H190+H棟!H140</f>
        <v>7550</v>
      </c>
      <c r="J140" s="378"/>
      <c r="K140" s="378"/>
    </row>
    <row r="141" spans="1:11" ht="21" customHeight="1">
      <c r="A141" s="621"/>
      <c r="E141" s="621"/>
      <c r="F141" s="685">
        <f>'2号棟（建築）'!F191+H棟!F141</f>
        <v>0</v>
      </c>
      <c r="G141" s="606"/>
      <c r="H141" s="520">
        <f>'2号棟（建築）'!H191+H棟!H141</f>
        <v>0</v>
      </c>
      <c r="J141" s="378"/>
      <c r="K141" s="378"/>
    </row>
    <row r="142" spans="1:11" ht="21" customHeight="1">
      <c r="A142" s="621"/>
      <c r="E142" s="621"/>
      <c r="F142" s="685">
        <f>'2号棟（建築）'!F192+H棟!F142</f>
        <v>2</v>
      </c>
      <c r="G142" s="606"/>
      <c r="H142" s="520">
        <f>'2号棟（建築）'!H192+H棟!H142</f>
        <v>90000</v>
      </c>
      <c r="J142" s="378"/>
      <c r="K142" s="378"/>
    </row>
    <row r="143" spans="1:11" ht="21" customHeight="1">
      <c r="A143" s="621"/>
      <c r="E143" s="621"/>
      <c r="F143" s="685">
        <f>'2号棟（建築）'!F193+H棟!F143</f>
        <v>54.7</v>
      </c>
      <c r="G143" s="606"/>
      <c r="H143" s="520">
        <f>'2号棟（建築）'!H193+H棟!H143</f>
        <v>754860</v>
      </c>
      <c r="J143" s="378"/>
      <c r="K143" s="378"/>
    </row>
    <row r="144" spans="1:11" ht="21" customHeight="1">
      <c r="A144" s="621"/>
      <c r="E144" s="621"/>
      <c r="F144" s="685">
        <f>'2号棟（建築）'!F194+H棟!F144</f>
        <v>0</v>
      </c>
      <c r="G144" s="606"/>
      <c r="H144" s="520">
        <f>'2号棟（建築）'!H194+H棟!H144</f>
        <v>18294686</v>
      </c>
      <c r="J144" s="378"/>
      <c r="K144" s="378"/>
    </row>
    <row r="145" spans="1:11" ht="21" customHeight="1">
      <c r="A145" s="621"/>
      <c r="E145" s="621"/>
      <c r="F145" s="685">
        <f>'2号棟（建築）'!F242+H棟!F145</f>
        <v>16</v>
      </c>
      <c r="G145" s="606"/>
      <c r="H145" s="520">
        <f>'2号棟（建築）'!H242+H棟!H145</f>
        <v>80000</v>
      </c>
      <c r="J145" s="378"/>
      <c r="K145" s="378"/>
    </row>
    <row r="146" spans="1:11" ht="21" customHeight="1">
      <c r="A146" s="621"/>
      <c r="B146" s="621" t="s">
        <v>206</v>
      </c>
      <c r="E146" s="621"/>
      <c r="F146" s="685">
        <f>'2号棟（建築）'!F243+H棟!F146</f>
        <v>5</v>
      </c>
      <c r="G146" s="606"/>
      <c r="H146" s="520">
        <f>'2号棟（建築）'!H243+H棟!H146</f>
        <v>270142</v>
      </c>
      <c r="J146" s="378"/>
      <c r="K146" s="378"/>
    </row>
    <row r="147" spans="1:11" ht="21" customHeight="1">
      <c r="A147" s="621"/>
      <c r="E147" s="621"/>
      <c r="F147" s="685">
        <f>'2号棟（建築）'!F244+H棟!F147</f>
        <v>7</v>
      </c>
      <c r="G147" s="606"/>
      <c r="H147" s="520">
        <f>'2号棟（建築）'!H244+H棟!H147</f>
        <v>14000</v>
      </c>
      <c r="J147" s="378"/>
      <c r="K147" s="378"/>
    </row>
    <row r="148" spans="1:11" ht="21" customHeight="1">
      <c r="A148" s="621"/>
      <c r="E148" s="621"/>
      <c r="F148" s="685">
        <f>'2号棟（建築）'!F245+H棟!F148</f>
        <v>26</v>
      </c>
      <c r="G148" s="606"/>
      <c r="H148" s="520">
        <f>'2号棟（建築）'!H245+H棟!H148</f>
        <v>78000</v>
      </c>
      <c r="J148" s="378"/>
      <c r="K148" s="378"/>
    </row>
    <row r="149" spans="1:11" ht="21" customHeight="1">
      <c r="A149" s="621">
        <v>21</v>
      </c>
      <c r="B149" s="681" t="s">
        <v>215</v>
      </c>
      <c r="E149" s="621"/>
      <c r="F149" s="685">
        <f>'2号棟（建築）'!F246+H棟!F149</f>
        <v>4</v>
      </c>
      <c r="G149" s="606"/>
      <c r="H149" s="520">
        <f>'2号棟（建築）'!H246+H棟!H149</f>
        <v>27200</v>
      </c>
      <c r="J149" s="378"/>
      <c r="K149" s="378"/>
    </row>
    <row r="150" spans="1:11" ht="21" customHeight="1">
      <c r="A150" s="621"/>
      <c r="B150" s="681"/>
      <c r="E150" s="621"/>
      <c r="F150" s="685">
        <f>'2号棟（建築）'!F247+H棟!F150</f>
        <v>2</v>
      </c>
      <c r="G150" s="606"/>
      <c r="H150" s="520">
        <f>'2号棟（建築）'!H247+H棟!H150</f>
        <v>30000</v>
      </c>
      <c r="J150" s="378"/>
      <c r="K150" s="378"/>
    </row>
    <row r="151" spans="1:11" ht="21" customHeight="1">
      <c r="A151" s="621"/>
      <c r="B151" s="686" t="s">
        <v>631</v>
      </c>
      <c r="C151" s="675" t="s">
        <v>643</v>
      </c>
      <c r="E151" s="621" t="s">
        <v>636</v>
      </c>
      <c r="F151" s="685">
        <f>'2号棟（建築）'!F248+H棟!F151</f>
        <v>1.1000000000000001</v>
      </c>
      <c r="G151" s="606">
        <v>70000</v>
      </c>
      <c r="H151" s="520">
        <f>'2号棟（建築）'!H248+H棟!H151</f>
        <v>25400</v>
      </c>
      <c r="J151" s="378"/>
      <c r="K151" s="378"/>
    </row>
    <row r="152" spans="1:11" ht="21" customHeight="1">
      <c r="A152" s="621"/>
      <c r="E152" s="621"/>
      <c r="F152" s="685">
        <f>'2号棟（建築）'!F249+H棟!F152</f>
        <v>4</v>
      </c>
      <c r="G152" s="606"/>
      <c r="H152" s="520">
        <f>'2号棟（建築）'!H249+H棟!H152</f>
        <v>5600</v>
      </c>
      <c r="J152" s="378"/>
      <c r="K152" s="378"/>
    </row>
    <row r="153" spans="1:11" ht="21" customHeight="1">
      <c r="A153" s="621"/>
      <c r="E153" s="621"/>
      <c r="F153" s="685">
        <f>'2号棟（建築）'!F250+H棟!F153</f>
        <v>8</v>
      </c>
      <c r="G153" s="606"/>
      <c r="H153" s="520">
        <f>'2号棟（建築）'!H250+H棟!H153</f>
        <v>18400</v>
      </c>
      <c r="J153" s="378"/>
      <c r="K153" s="378"/>
    </row>
    <row r="154" spans="1:11" ht="21" customHeight="1">
      <c r="A154" s="621"/>
      <c r="E154" s="621"/>
      <c r="F154" s="685">
        <f>'2号棟（建築）'!F251+H棟!F154</f>
        <v>4</v>
      </c>
      <c r="G154" s="606"/>
      <c r="H154" s="520">
        <f>'2号棟（建築）'!H251+H棟!H154</f>
        <v>23200</v>
      </c>
      <c r="J154" s="378"/>
      <c r="K154" s="378"/>
    </row>
    <row r="155" spans="1:11" ht="21" customHeight="1">
      <c r="A155" s="621"/>
      <c r="E155" s="621"/>
      <c r="F155" s="685">
        <f>'2号棟（建築）'!F252+H棟!F155</f>
        <v>2</v>
      </c>
      <c r="G155" s="606"/>
      <c r="H155" s="520">
        <f>'2号棟（建築）'!H252+H棟!H155</f>
        <v>6400</v>
      </c>
      <c r="J155" s="378"/>
      <c r="K155" s="378"/>
    </row>
    <row r="156" spans="1:11" ht="21" customHeight="1">
      <c r="A156" s="621"/>
      <c r="E156" s="621"/>
      <c r="F156" s="685">
        <f>'2号棟（建築）'!F253+H棟!F156</f>
        <v>5</v>
      </c>
      <c r="G156" s="606"/>
      <c r="H156" s="520">
        <f>'2号棟（建築）'!H253+H棟!H156</f>
        <v>21500</v>
      </c>
      <c r="J156" s="378"/>
      <c r="K156" s="378"/>
    </row>
    <row r="157" spans="1:11" ht="21" customHeight="1">
      <c r="A157" s="621"/>
      <c r="E157" s="621"/>
      <c r="F157" s="685">
        <f>'2号棟（建築）'!F254+H棟!F157</f>
        <v>33</v>
      </c>
      <c r="G157" s="606"/>
      <c r="H157" s="520">
        <f>'2号棟（建築）'!H254+H棟!H157</f>
        <v>528000</v>
      </c>
      <c r="J157" s="378"/>
      <c r="K157" s="378"/>
    </row>
    <row r="158" spans="1:11" ht="21" customHeight="1">
      <c r="A158" s="621"/>
      <c r="E158" s="621"/>
      <c r="F158" s="685">
        <f>'2号棟（建築）'!F255+H棟!F158</f>
        <v>0</v>
      </c>
      <c r="G158" s="606"/>
      <c r="H158" s="520">
        <f>'2号棟（建築）'!H255+H棟!H158</f>
        <v>0</v>
      </c>
      <c r="J158" s="378"/>
      <c r="K158" s="378"/>
    </row>
    <row r="159" spans="1:11" ht="21" customHeight="1">
      <c r="A159" s="621"/>
      <c r="E159" s="621"/>
      <c r="F159" s="685">
        <f>'2号棟（建築）'!F256+H棟!F159</f>
        <v>0</v>
      </c>
      <c r="G159" s="606"/>
      <c r="H159" s="520">
        <f>'2号棟（建築）'!H256+H棟!H159</f>
        <v>0</v>
      </c>
      <c r="J159" s="378"/>
      <c r="K159" s="378"/>
    </row>
    <row r="160" spans="1:11" ht="21" customHeight="1">
      <c r="A160" s="621"/>
      <c r="E160" s="621"/>
      <c r="F160" s="685">
        <f>'2号棟（建築）'!F257+H棟!F160</f>
        <v>0</v>
      </c>
      <c r="G160" s="606"/>
      <c r="H160" s="520">
        <f>'2号棟（建築）'!H257+H棟!H160</f>
        <v>0</v>
      </c>
      <c r="J160" s="378"/>
      <c r="K160" s="378"/>
    </row>
    <row r="161" spans="1:11" ht="21" customHeight="1">
      <c r="A161" s="621"/>
      <c r="E161" s="621"/>
      <c r="F161" s="685">
        <f>'2号棟（建築）'!F258+H棟!F161</f>
        <v>0</v>
      </c>
      <c r="G161" s="606"/>
      <c r="H161" s="520">
        <f>'2号棟（建築）'!H258+H棟!H161</f>
        <v>0</v>
      </c>
      <c r="J161" s="378"/>
      <c r="K161" s="378"/>
    </row>
    <row r="162" spans="1:11" ht="21" customHeight="1">
      <c r="A162" s="621"/>
      <c r="E162" s="621"/>
      <c r="F162" s="685">
        <f>'2号棟（建築）'!F259+H棟!F162</f>
        <v>0</v>
      </c>
      <c r="G162" s="606"/>
      <c r="H162" s="520">
        <f>'2号棟（建築）'!H259+H棟!H162</f>
        <v>0</v>
      </c>
      <c r="J162" s="378"/>
      <c r="K162" s="378"/>
    </row>
    <row r="163" spans="1:11" ht="21" customHeight="1">
      <c r="A163" s="621"/>
      <c r="E163" s="621"/>
      <c r="F163" s="685">
        <f>'2号棟（建築）'!F260+H棟!F163</f>
        <v>0</v>
      </c>
      <c r="G163" s="606"/>
      <c r="H163" s="520">
        <f>'2号棟（建築）'!H260+H棟!H163</f>
        <v>0</v>
      </c>
      <c r="J163" s="378"/>
      <c r="K163" s="378"/>
    </row>
    <row r="164" spans="1:11" ht="21" customHeight="1">
      <c r="A164" s="621"/>
      <c r="E164" s="621"/>
      <c r="F164" s="685">
        <f>'2号棟（建築）'!F261+H棟!F164</f>
        <v>0</v>
      </c>
      <c r="G164" s="606"/>
      <c r="H164" s="520">
        <f>'2号棟（建築）'!H261+H棟!H164</f>
        <v>0</v>
      </c>
      <c r="J164" s="378"/>
      <c r="K164" s="378"/>
    </row>
    <row r="165" spans="1:11" ht="21" customHeight="1">
      <c r="A165" s="621"/>
      <c r="E165" s="621"/>
      <c r="F165" s="685">
        <f>'2号棟（建築）'!F262+H棟!F165</f>
        <v>0</v>
      </c>
      <c r="G165" s="606"/>
      <c r="H165" s="520">
        <f>'2号棟（建築）'!H262+H棟!H165</f>
        <v>0</v>
      </c>
      <c r="J165" s="378"/>
      <c r="K165" s="378"/>
    </row>
    <row r="166" spans="1:11" ht="21" customHeight="1">
      <c r="A166" s="621"/>
      <c r="E166" s="621"/>
      <c r="F166" s="685">
        <f>'2号棟（建築）'!F263+H棟!F166</f>
        <v>0</v>
      </c>
      <c r="G166" s="606"/>
      <c r="H166" s="520">
        <f>'2号棟（建築）'!H263+H棟!H166</f>
        <v>0</v>
      </c>
      <c r="J166" s="378"/>
      <c r="K166" s="378"/>
    </row>
    <row r="167" spans="1:11" ht="21" customHeight="1">
      <c r="A167" s="621"/>
      <c r="E167" s="621"/>
      <c r="F167" s="685">
        <f>'2号棟（建築）'!F264+H棟!F167</f>
        <v>0</v>
      </c>
      <c r="G167" s="606"/>
      <c r="H167" s="520">
        <f>'2号棟（建築）'!H264+H棟!H167</f>
        <v>1410850</v>
      </c>
      <c r="J167" s="378"/>
      <c r="K167" s="378"/>
    </row>
    <row r="168" spans="1:11" ht="21" customHeight="1">
      <c r="A168" s="621"/>
      <c r="E168" s="621"/>
      <c r="F168" s="685">
        <f>'2号棟（建築）'!F265+H棟!F168</f>
        <v>0</v>
      </c>
      <c r="G168" s="606"/>
      <c r="H168" s="520">
        <f>'2号棟（建築）'!H265+H棟!H168</f>
        <v>0</v>
      </c>
      <c r="J168" s="378"/>
      <c r="K168" s="378"/>
    </row>
    <row r="169" spans="1:11" ht="21" customHeight="1">
      <c r="A169" s="621"/>
      <c r="E169" s="621"/>
      <c r="F169" s="685">
        <f>'2号棟（建築）'!F266+H棟!F169</f>
        <v>0</v>
      </c>
      <c r="G169" s="606"/>
      <c r="H169" s="520">
        <f>'2号棟（建築）'!H266+H棟!H169</f>
        <v>0</v>
      </c>
      <c r="J169" s="378"/>
      <c r="K169" s="378"/>
    </row>
    <row r="170" spans="1:11" ht="21" customHeight="1">
      <c r="A170" s="621"/>
      <c r="B170" s="621" t="s">
        <v>206</v>
      </c>
      <c r="E170" s="621"/>
      <c r="F170" s="685">
        <f>'2号棟（建築）'!F267+H棟!F170</f>
        <v>0</v>
      </c>
      <c r="G170" s="606"/>
      <c r="H170" s="520">
        <f>'2号棟（建築）'!H267+H棟!H170</f>
        <v>7000</v>
      </c>
      <c r="J170" s="378"/>
      <c r="K170" s="378"/>
    </row>
    <row r="171" spans="1:11" ht="21" customHeight="1">
      <c r="A171" s="621"/>
      <c r="E171" s="621"/>
      <c r="F171" s="685">
        <f>'2号棟（建築）'!F268+H棟!F171</f>
        <v>0.1</v>
      </c>
      <c r="G171" s="606"/>
      <c r="H171" s="520">
        <f>'2号棟（建築）'!H268+H棟!H171</f>
        <v>626</v>
      </c>
      <c r="J171" s="378"/>
      <c r="K171" s="378"/>
    </row>
    <row r="172" spans="1:11" ht="21" customHeight="1">
      <c r="A172" s="621"/>
      <c r="E172" s="621"/>
      <c r="F172" s="691">
        <f>'2号棟（建築）'!F269+H棟!F172</f>
        <v>2.8</v>
      </c>
      <c r="G172" s="606"/>
      <c r="H172" s="520">
        <f>'2号棟（建築）'!H269+H棟!H172</f>
        <v>13300</v>
      </c>
      <c r="J172" s="378"/>
      <c r="K172" s="378"/>
    </row>
    <row r="173" spans="1:11" ht="21" customHeight="1">
      <c r="A173" s="621">
        <v>22</v>
      </c>
      <c r="B173" s="681" t="s">
        <v>216</v>
      </c>
      <c r="E173" s="621"/>
      <c r="F173" s="691" t="e">
        <f>'2号棟（建築）'!#REF!+H棟!F173</f>
        <v>#REF!</v>
      </c>
      <c r="G173" s="606"/>
      <c r="H173" s="520" t="e">
        <f>'2号棟（建築）'!#REF!+H棟!H173</f>
        <v>#REF!</v>
      </c>
      <c r="J173" s="378"/>
      <c r="K173" s="378"/>
    </row>
    <row r="174" spans="1:11" ht="21" customHeight="1">
      <c r="A174" s="621"/>
      <c r="B174" s="681"/>
      <c r="E174" s="621"/>
      <c r="F174" s="691">
        <f>'2号棟（建築）'!F270+H棟!F174</f>
        <v>0.1</v>
      </c>
      <c r="G174" s="606"/>
      <c r="H174" s="520">
        <f>'2号棟（建築）'!H270+H棟!H174</f>
        <v>235</v>
      </c>
      <c r="J174" s="378"/>
      <c r="K174" s="378"/>
    </row>
    <row r="175" spans="1:11" ht="21" customHeight="1">
      <c r="A175" s="621"/>
      <c r="B175" s="686" t="s">
        <v>631</v>
      </c>
      <c r="C175" s="675" t="s">
        <v>684</v>
      </c>
      <c r="E175" s="621" t="s">
        <v>644</v>
      </c>
      <c r="F175" s="691">
        <f>'2号棟（建築）'!F271+H棟!F175</f>
        <v>0.43000000000000005</v>
      </c>
      <c r="G175" s="606">
        <v>1000</v>
      </c>
      <c r="H175" s="520">
        <f>'2号棟（建築）'!H271+H棟!H175</f>
        <v>1250</v>
      </c>
      <c r="J175" s="378"/>
      <c r="K175" s="378"/>
    </row>
    <row r="176" spans="1:11" ht="21" customHeight="1">
      <c r="A176" s="621"/>
      <c r="E176" s="621"/>
      <c r="F176" s="520">
        <f>'2号棟（建築）'!G272+H棟!F176</f>
        <v>1370</v>
      </c>
      <c r="G176" s="606"/>
      <c r="H176" s="606"/>
      <c r="J176" s="378"/>
      <c r="K176" s="378"/>
    </row>
    <row r="177" spans="1:11" ht="21" customHeight="1">
      <c r="A177" s="621"/>
      <c r="E177" s="621"/>
      <c r="F177" s="520">
        <f>'2号棟（建築）'!G273+H棟!F177</f>
        <v>0</v>
      </c>
      <c r="G177" s="606"/>
      <c r="H177" s="606"/>
      <c r="J177" s="378"/>
      <c r="K177" s="378"/>
    </row>
    <row r="178" spans="1:11" ht="21" customHeight="1">
      <c r="A178" s="621"/>
      <c r="E178" s="621"/>
      <c r="F178" s="520">
        <f>'2号棟（建築）'!G274+H棟!F178</f>
        <v>0</v>
      </c>
      <c r="G178" s="606"/>
      <c r="H178" s="606"/>
      <c r="J178" s="378"/>
      <c r="K178" s="378"/>
    </row>
    <row r="179" spans="1:11" ht="21" customHeight="1">
      <c r="A179" s="621"/>
      <c r="E179" s="621"/>
      <c r="F179" s="520">
        <f>'2号棟（建築）'!G275+H棟!F179</f>
        <v>0</v>
      </c>
      <c r="G179" s="606"/>
      <c r="H179" s="606"/>
      <c r="J179" s="378"/>
      <c r="K179" s="378"/>
    </row>
    <row r="180" spans="1:11" ht="21" customHeight="1">
      <c r="A180" s="621"/>
      <c r="E180" s="621"/>
      <c r="F180" s="520">
        <f>'2号棟（建築）'!G276+H棟!F180</f>
        <v>0</v>
      </c>
      <c r="G180" s="606"/>
      <c r="H180" s="606"/>
      <c r="J180" s="378"/>
      <c r="K180" s="378"/>
    </row>
    <row r="181" spans="1:11" ht="21" customHeight="1">
      <c r="A181" s="621"/>
      <c r="E181" s="621"/>
      <c r="F181" s="520">
        <f>'2号棟（建築）'!G277+H棟!F181</f>
        <v>0</v>
      </c>
      <c r="G181" s="606"/>
      <c r="H181" s="606"/>
      <c r="J181" s="378"/>
      <c r="K181" s="378"/>
    </row>
    <row r="182" spans="1:11" ht="21" customHeight="1">
      <c r="A182" s="621"/>
      <c r="E182" s="621"/>
      <c r="F182" s="520">
        <f>'2号棟（建築）'!G278+H棟!F182</f>
        <v>0</v>
      </c>
      <c r="G182" s="606"/>
      <c r="H182" s="606"/>
      <c r="J182" s="378"/>
      <c r="K182" s="378"/>
    </row>
    <row r="183" spans="1:11" ht="21" customHeight="1">
      <c r="A183" s="621"/>
      <c r="E183" s="621"/>
      <c r="F183" s="520">
        <f>'2号棟（建築）'!G279+H棟!F183</f>
        <v>0</v>
      </c>
      <c r="G183" s="606"/>
      <c r="H183" s="606"/>
      <c r="J183" s="378"/>
      <c r="K183" s="378"/>
    </row>
    <row r="184" spans="1:11" ht="21" customHeight="1">
      <c r="A184" s="621"/>
      <c r="E184" s="621"/>
      <c r="F184" s="520">
        <f>'2号棟（建築）'!G280+H棟!F184</f>
        <v>0</v>
      </c>
      <c r="G184" s="606"/>
      <c r="H184" s="606"/>
      <c r="J184" s="378"/>
      <c r="K184" s="378"/>
    </row>
    <row r="185" spans="1:11" ht="21" customHeight="1">
      <c r="A185" s="621"/>
      <c r="E185" s="621"/>
      <c r="F185" s="520">
        <f>'2号棟（建築）'!G281+H棟!F185</f>
        <v>0</v>
      </c>
      <c r="G185" s="606"/>
      <c r="H185" s="606"/>
      <c r="J185" s="378"/>
      <c r="K185" s="378"/>
    </row>
    <row r="186" spans="1:11" ht="21" customHeight="1">
      <c r="A186" s="621"/>
      <c r="E186" s="621"/>
      <c r="F186" s="520">
        <f>'2号棟（建築）'!G282+H棟!F186</f>
        <v>0</v>
      </c>
      <c r="G186" s="606"/>
      <c r="H186" s="606"/>
      <c r="J186" s="378"/>
      <c r="K186" s="378"/>
    </row>
    <row r="187" spans="1:11" ht="21" customHeight="1">
      <c r="A187" s="621"/>
      <c r="E187" s="621"/>
      <c r="F187" s="520">
        <f>'2号棟（建築）'!G283+H棟!F187</f>
        <v>0</v>
      </c>
      <c r="G187" s="606"/>
      <c r="H187" s="606"/>
      <c r="J187" s="378"/>
      <c r="K187" s="378"/>
    </row>
    <row r="188" spans="1:11" ht="21" customHeight="1">
      <c r="A188" s="621"/>
      <c r="E188" s="621"/>
      <c r="F188" s="520">
        <f>'2号棟（建築）'!G284+H棟!F188</f>
        <v>0</v>
      </c>
      <c r="G188" s="606"/>
      <c r="H188" s="606"/>
      <c r="J188" s="378"/>
      <c r="K188" s="378"/>
    </row>
    <row r="189" spans="1:11" ht="21" customHeight="1">
      <c r="A189" s="621"/>
      <c r="E189" s="621"/>
      <c r="F189" s="520">
        <f>'2号棟（建築）'!G285+H棟!F189</f>
        <v>0</v>
      </c>
      <c r="G189" s="606"/>
      <c r="H189" s="606"/>
      <c r="J189" s="378"/>
      <c r="K189" s="378"/>
    </row>
    <row r="190" spans="1:11" ht="21" customHeight="1">
      <c r="A190" s="621"/>
      <c r="E190" s="621"/>
      <c r="F190" s="520">
        <f>'2号棟（建築）'!G286+H棟!F190</f>
        <v>0</v>
      </c>
      <c r="G190" s="606"/>
      <c r="H190" s="606"/>
      <c r="J190" s="378"/>
      <c r="K190" s="378"/>
    </row>
    <row r="191" spans="1:11" ht="21" customHeight="1">
      <c r="A191" s="621"/>
      <c r="E191" s="621"/>
      <c r="F191" s="520">
        <f>'2号棟（建築）'!G287+H棟!F191</f>
        <v>0</v>
      </c>
      <c r="G191" s="606"/>
      <c r="H191" s="606"/>
      <c r="J191" s="378"/>
      <c r="K191" s="378"/>
    </row>
    <row r="192" spans="1:11" ht="21" customHeight="1">
      <c r="A192" s="621"/>
      <c r="E192" s="621"/>
      <c r="F192" s="520">
        <f>'2号棟（建築）'!G288+H棟!F192</f>
        <v>0</v>
      </c>
      <c r="G192" s="606"/>
      <c r="H192" s="606"/>
      <c r="J192" s="378"/>
      <c r="K192" s="378"/>
    </row>
    <row r="193" spans="1:11" ht="21" customHeight="1">
      <c r="A193" s="621"/>
      <c r="E193" s="621"/>
      <c r="F193" s="520">
        <f>'2号棟（建築）'!G289+H棟!F193</f>
        <v>0</v>
      </c>
      <c r="G193" s="606"/>
      <c r="H193" s="606"/>
      <c r="J193" s="378"/>
      <c r="K193" s="378"/>
    </row>
    <row r="194" spans="1:11" ht="21" customHeight="1">
      <c r="A194" s="621"/>
      <c r="B194" s="621" t="s">
        <v>206</v>
      </c>
      <c r="E194" s="621"/>
      <c r="F194" s="520">
        <f>'2号棟（建築）'!G290+H棟!F194</f>
        <v>5000</v>
      </c>
      <c r="G194" s="606"/>
      <c r="H194" s="606" t="e">
        <f>SUM(H173:H193)</f>
        <v>#REF!</v>
      </c>
      <c r="J194" s="378"/>
      <c r="K194" s="378"/>
    </row>
    <row r="195" spans="1:11" ht="21" customHeight="1"/>
    <row r="196" spans="1:11" ht="21" customHeight="1"/>
  </sheetData>
  <mergeCells count="10">
    <mergeCell ref="C55:D55"/>
    <mergeCell ref="C79:D79"/>
    <mergeCell ref="C81:D81"/>
    <mergeCell ref="C82:D82"/>
    <mergeCell ref="C101:D101"/>
    <mergeCell ref="M1:M2"/>
    <mergeCell ref="F1:H1"/>
    <mergeCell ref="I1:K1"/>
    <mergeCell ref="A1:B2"/>
    <mergeCell ref="C1:D2"/>
  </mergeCells>
  <phoneticPr fontId="1"/>
  <printOptions horizontalCentered="1" gridLines="1"/>
  <pageMargins left="0.11811023622047245" right="0.11811023622047245" top="0.74803149606299213" bottom="0.59055118110236227" header="0" footer="0.39370078740157483"/>
  <pageSetup paperSize="9" scale="94" firstPageNumber="2" orientation="landscape" useFirstPageNumber="1" r:id="rId1"/>
  <headerFooter alignWithMargins="0">
    <oddFooter>&amp;C&amp;"ＭＳ ゴシック,標準"&amp;9西北地域県民局地域整備部&amp;R&amp;"ＭＳ ゴシック,標準"&amp;P</oddFooter>
  </headerFooter>
  <rowBreaks count="7" manualBreakCount="7">
    <brk id="26" max="12" man="1"/>
    <brk id="50" max="12" man="1"/>
    <brk id="74" max="12" man="1"/>
    <brk id="98" max="12" man="1"/>
    <brk id="124" max="12" man="1"/>
    <brk id="148" max="12" man="1"/>
    <brk id="172" max="12" man="1"/>
  </rowBreaks>
  <ignoredErrors>
    <ignoredError sqref="L20" formula="1"/>
  </ignoredErrors>
  <drawing r:id="rId2"/>
  <extLst>
    <ext xmlns:x14="http://schemas.microsoft.com/office/spreadsheetml/2009/9/main" uri="{78C0D931-6437-407d-A8EE-F0AAD7539E65}">
      <x14:conditionalFormattings>
        <x14:conditionalFormatting xmlns:xm="http://schemas.microsoft.com/office/excel/2006/main">
          <x14:cfRule type="expression" priority="3" id="{BA028D96-44A0-462F-8531-EF8B419F9F5A}">
            <xm:f>#REF!&lt;&gt;2</xm:f>
            <x14:dxf>
              <font>
                <color theme="0"/>
              </font>
            </x14:dxf>
          </x14:cfRule>
          <xm:sqref>D5:D26 I5:L8 I10:L19 J9:L9 I21:L38 I49:L50 L39:L48 I39:J48</xm:sqref>
        </x14:conditionalFormatting>
        <x14:conditionalFormatting xmlns:xm="http://schemas.microsoft.com/office/excel/2006/main">
          <x14:cfRule type="expression" priority="2" id="{459873FD-FE2F-48FE-9CBD-4B1F6F78FCF2}">
            <xm:f>#REF!&lt;&gt;2</xm:f>
            <x14:dxf>
              <font>
                <color theme="0"/>
              </font>
            </x14:dxf>
          </x14:cfRule>
          <xm:sqref>I9</xm:sqref>
        </x14:conditionalFormatting>
        <x14:conditionalFormatting xmlns:xm="http://schemas.microsoft.com/office/excel/2006/main">
          <x14:cfRule type="expression" priority="1" id="{867DBEAE-1C12-453A-9264-BD9425317829}">
            <xm:f>#REF!&lt;&gt;2</xm:f>
            <x14:dxf>
              <font>
                <color theme="0"/>
              </font>
            </x14:dxf>
          </x14:cfRule>
          <xm:sqref>I20:J20 L20</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A1:N196"/>
  <sheetViews>
    <sheetView showZeros="0" view="pageBreakPreview" zoomScaleNormal="90" zoomScaleSheetLayoutView="100" workbookViewId="0">
      <pane ySplit="2" topLeftCell="A3" activePane="bottomLeft" state="frozen"/>
      <selection activeCell="G138" sqref="G138"/>
      <selection pane="bottomLeft" activeCell="G138" sqref="G138"/>
    </sheetView>
  </sheetViews>
  <sheetFormatPr defaultRowHeight="13.5"/>
  <cols>
    <col min="1" max="1" width="3.625" style="1" customWidth="1"/>
    <col min="2" max="2" width="21.625" style="1" customWidth="1"/>
    <col min="3" max="4" width="15.625" style="1" customWidth="1"/>
    <col min="5" max="5" width="4.75" style="1" customWidth="1"/>
    <col min="6" max="6" width="7.5" style="619" customWidth="1"/>
    <col min="7" max="8" width="12.625" style="1" customWidth="1"/>
    <col min="9" max="9" width="5.625" style="378" customWidth="1"/>
    <col min="10" max="11" width="12.625" style="1" customWidth="1"/>
    <col min="12" max="12" width="12.625" style="378" customWidth="1"/>
    <col min="13" max="13" width="10.625" style="1" customWidth="1"/>
    <col min="14" max="16384" width="9" style="1"/>
  </cols>
  <sheetData>
    <row r="1" spans="1:14" ht="21" customHeight="1">
      <c r="A1" s="971" t="s">
        <v>190</v>
      </c>
      <c r="B1" s="972"/>
      <c r="C1" s="975" t="s">
        <v>191</v>
      </c>
      <c r="D1" s="972"/>
      <c r="E1" s="355" t="s">
        <v>192</v>
      </c>
      <c r="F1" s="959" t="s">
        <v>194</v>
      </c>
      <c r="G1" s="959"/>
      <c r="H1" s="959"/>
      <c r="I1" s="959" t="s">
        <v>195</v>
      </c>
      <c r="J1" s="959"/>
      <c r="K1" s="959"/>
      <c r="L1" s="383" t="s">
        <v>198</v>
      </c>
      <c r="M1" s="977" t="s">
        <v>200</v>
      </c>
      <c r="N1" s="501" t="s">
        <v>498</v>
      </c>
    </row>
    <row r="2" spans="1:14" ht="21" customHeight="1">
      <c r="A2" s="973"/>
      <c r="B2" s="974"/>
      <c r="C2" s="976"/>
      <c r="D2" s="974"/>
      <c r="E2" s="356" t="s">
        <v>193</v>
      </c>
      <c r="F2" s="616" t="s">
        <v>201</v>
      </c>
      <c r="G2" s="387" t="s">
        <v>196</v>
      </c>
      <c r="H2" s="387" t="s">
        <v>197</v>
      </c>
      <c r="I2" s="380" t="s">
        <v>201</v>
      </c>
      <c r="J2" s="387" t="s">
        <v>196</v>
      </c>
      <c r="K2" s="387" t="s">
        <v>197</v>
      </c>
      <c r="L2" s="384" t="s">
        <v>199</v>
      </c>
      <c r="M2" s="978"/>
      <c r="N2" s="501" t="s">
        <v>499</v>
      </c>
    </row>
    <row r="3" spans="1:14" ht="21" customHeight="1">
      <c r="B3" s="388" t="e">
        <f>#REF!</f>
        <v>#REF!</v>
      </c>
      <c r="C3" s="388" t="s">
        <v>202</v>
      </c>
      <c r="D3" s="388" t="s">
        <v>203</v>
      </c>
      <c r="E3" s="388"/>
      <c r="F3" s="493"/>
    </row>
    <row r="4" spans="1:14" ht="21" customHeight="1">
      <c r="B4" s="337" t="s">
        <v>204</v>
      </c>
      <c r="E4" s="388"/>
      <c r="F4" s="493"/>
    </row>
    <row r="5" spans="1:14" ht="21" customHeight="1">
      <c r="E5" s="388"/>
      <c r="F5" s="493"/>
      <c r="G5" s="388" t="s">
        <v>208</v>
      </c>
      <c r="H5" s="388" t="s">
        <v>204</v>
      </c>
      <c r="J5" s="388" t="s">
        <v>208</v>
      </c>
      <c r="K5" s="388" t="s">
        <v>204</v>
      </c>
    </row>
    <row r="6" spans="1:14" ht="21" customHeight="1">
      <c r="B6" s="54" t="s">
        <v>205</v>
      </c>
      <c r="C6" s="377" t="e">
        <f>#REF!</f>
        <v>#REF!</v>
      </c>
      <c r="D6" s="377" t="e">
        <f>#REF!</f>
        <v>#REF!</v>
      </c>
      <c r="E6" s="388" t="str">
        <f>IF(B6="","","式")</f>
        <v>式</v>
      </c>
      <c r="F6" s="617">
        <f>IF(B6="","",1)</f>
        <v>1</v>
      </c>
      <c r="G6" s="378">
        <f>H39</f>
        <v>3510946</v>
      </c>
      <c r="H6" s="378" t="e">
        <f>ROUNDDOWN(C6*G6,0)</f>
        <v>#REF!</v>
      </c>
      <c r="I6" s="382">
        <f>F6</f>
        <v>1</v>
      </c>
      <c r="J6" s="378">
        <f>K39</f>
        <v>0</v>
      </c>
      <c r="K6" s="378" t="e">
        <f>ROUNDDOWN(D6*J6,0)</f>
        <v>#REF!</v>
      </c>
      <c r="L6" s="378" t="e">
        <f t="shared" ref="L6:L12" si="0">K6-H6</f>
        <v>#REF!</v>
      </c>
    </row>
    <row r="7" spans="1:14" ht="21" customHeight="1">
      <c r="B7" s="54" t="str">
        <f>IF(G7=0,"","その他工事")</f>
        <v/>
      </c>
      <c r="C7" s="377" t="str">
        <f>IF(G7&gt;0,1%,"")</f>
        <v/>
      </c>
      <c r="D7" s="377" t="str">
        <f>IF(J7&gt;0,1%,"")</f>
        <v/>
      </c>
      <c r="E7" s="388" t="str">
        <f>IF(B7="","","式")</f>
        <v/>
      </c>
      <c r="F7" s="617" t="str">
        <f>IF(B7="","",1)</f>
        <v/>
      </c>
      <c r="G7" s="378">
        <f>H43</f>
        <v>0</v>
      </c>
      <c r="H7" s="378">
        <f>IF(C7="",0,ROUNDDOWN(C7*G7,0))</f>
        <v>0</v>
      </c>
      <c r="I7" s="54" t="str">
        <f>IF(J7=0,"",1)</f>
        <v/>
      </c>
      <c r="J7" s="378">
        <f>K43</f>
        <v>0</v>
      </c>
      <c r="K7" s="378">
        <f>IF(D7="",0,ROUNDDOWN(D7*J7,0))</f>
        <v>0</v>
      </c>
      <c r="L7" s="378">
        <f t="shared" si="0"/>
        <v>0</v>
      </c>
    </row>
    <row r="8" spans="1:14" ht="21" customHeight="1">
      <c r="B8" s="54" t="str">
        <f>IF(G8=0,"","発生材処分費+相当税")</f>
        <v>発生材処分費+相当税</v>
      </c>
      <c r="E8" s="388" t="str">
        <f>IF(B8="","","式")</f>
        <v>式</v>
      </c>
      <c r="F8" s="617">
        <f>IF(B8="","",1)</f>
        <v>1</v>
      </c>
      <c r="G8" s="378">
        <f>H47</f>
        <v>7030</v>
      </c>
      <c r="H8" s="378"/>
      <c r="I8" s="54" t="str">
        <f>IF(J8=0,"",1)</f>
        <v/>
      </c>
      <c r="J8" s="378">
        <f>K47</f>
        <v>0</v>
      </c>
      <c r="K8" s="378"/>
      <c r="L8" s="378">
        <f t="shared" si="0"/>
        <v>0</v>
      </c>
    </row>
    <row r="9" spans="1:14" ht="21" customHeight="1">
      <c r="B9" s="483" t="e">
        <f>IF(#REF!=0,"","室内空気汚染測定費")</f>
        <v>#REF!</v>
      </c>
      <c r="E9" s="481" t="e">
        <f>IF(B9="","","式")</f>
        <v>#REF!</v>
      </c>
      <c r="F9" s="617" t="e">
        <f>IF(B9="","",1)</f>
        <v>#REF!</v>
      </c>
      <c r="G9" s="378"/>
      <c r="H9" s="378" t="e">
        <f>#REF!</f>
        <v>#REF!</v>
      </c>
      <c r="I9" s="337" t="e">
        <f>IF(K9=0,"",1)</f>
        <v>#REF!</v>
      </c>
      <c r="J9" s="378"/>
      <c r="K9" s="378" t="e">
        <f>#REF!</f>
        <v>#REF!</v>
      </c>
      <c r="L9" s="378" t="e">
        <f t="shared" si="0"/>
        <v>#REF!</v>
      </c>
      <c r="N9" s="33" t="s">
        <v>494</v>
      </c>
    </row>
    <row r="10" spans="1:14" ht="21" customHeight="1">
      <c r="E10" s="388"/>
      <c r="F10" s="617"/>
      <c r="G10" s="378"/>
      <c r="H10" s="378"/>
      <c r="I10" s="382"/>
      <c r="J10" s="378"/>
      <c r="K10" s="378"/>
      <c r="L10" s="378">
        <f t="shared" si="0"/>
        <v>0</v>
      </c>
    </row>
    <row r="11" spans="1:14" ht="21" customHeight="1">
      <c r="E11" s="388"/>
      <c r="F11" s="617"/>
      <c r="G11" s="378"/>
      <c r="H11" s="378"/>
      <c r="I11" s="382"/>
      <c r="J11" s="378"/>
      <c r="K11" s="378"/>
      <c r="L11" s="378">
        <f t="shared" si="0"/>
        <v>0</v>
      </c>
    </row>
    <row r="12" spans="1:14" ht="21" customHeight="1">
      <c r="E12" s="388"/>
      <c r="F12" s="617"/>
      <c r="G12" s="378"/>
      <c r="H12" s="378"/>
      <c r="I12" s="382"/>
      <c r="J12" s="378"/>
      <c r="K12" s="378"/>
      <c r="L12" s="378">
        <f t="shared" si="0"/>
        <v>0</v>
      </c>
    </row>
    <row r="13" spans="1:14" ht="21" customHeight="1">
      <c r="B13" s="388" t="s">
        <v>206</v>
      </c>
      <c r="E13" s="388"/>
      <c r="F13" s="617"/>
      <c r="G13" s="378">
        <f>SUM(G6:G12)</f>
        <v>3517976</v>
      </c>
      <c r="H13" s="378" t="e">
        <f>SUM(H6:H12)</f>
        <v>#REF!</v>
      </c>
      <c r="I13" s="382"/>
      <c r="J13" s="378">
        <f>SUM(J6:J12)</f>
        <v>0</v>
      </c>
      <c r="K13" s="378" t="e">
        <f>SUM(K6:K12)</f>
        <v>#REF!</v>
      </c>
      <c r="L13" s="378" t="e">
        <f t="shared" ref="L13:L48" si="1">K13-H13</f>
        <v>#REF!</v>
      </c>
    </row>
    <row r="14" spans="1:14" ht="21" customHeight="1">
      <c r="B14" s="388"/>
      <c r="E14" s="388"/>
      <c r="F14" s="617"/>
      <c r="G14" s="378"/>
      <c r="H14" s="378"/>
      <c r="I14" s="382"/>
      <c r="J14" s="378"/>
      <c r="K14" s="378"/>
    </row>
    <row r="15" spans="1:14" ht="21" customHeight="1">
      <c r="B15" s="337" t="s">
        <v>207</v>
      </c>
      <c r="E15" s="388"/>
      <c r="F15" s="617"/>
      <c r="G15" s="378"/>
      <c r="H15" s="378"/>
      <c r="I15" s="382"/>
      <c r="J15" s="378"/>
      <c r="K15" s="378"/>
    </row>
    <row r="16" spans="1:14" ht="21" customHeight="1">
      <c r="E16" s="388"/>
      <c r="F16" s="617"/>
      <c r="G16" s="379" t="s">
        <v>209</v>
      </c>
      <c r="H16" s="379" t="s">
        <v>207</v>
      </c>
      <c r="I16" s="382"/>
      <c r="J16" s="379" t="s">
        <v>209</v>
      </c>
      <c r="K16" s="379" t="s">
        <v>207</v>
      </c>
    </row>
    <row r="17" spans="1:14" ht="21" customHeight="1">
      <c r="B17" s="54" t="s">
        <v>205</v>
      </c>
      <c r="C17" s="377" t="e">
        <f>#REF!</f>
        <v>#REF!</v>
      </c>
      <c r="D17" s="377" t="e">
        <f>#REF!</f>
        <v>#REF!</v>
      </c>
      <c r="E17" s="388" t="str">
        <f>IF(B17="","","式")</f>
        <v>式</v>
      </c>
      <c r="F17" s="617">
        <f>IF(B17="","",1)</f>
        <v>1</v>
      </c>
      <c r="G17" s="378" t="e">
        <f>G6+H13-H7</f>
        <v>#REF!</v>
      </c>
      <c r="H17" s="378" t="e">
        <f>ROUNDDOWN(C17*G17,0)</f>
        <v>#REF!</v>
      </c>
      <c r="I17" s="382">
        <f>F17</f>
        <v>1</v>
      </c>
      <c r="J17" s="378" t="e">
        <f>J6+K13-K7</f>
        <v>#REF!</v>
      </c>
      <c r="K17" s="378" t="e">
        <f>ROUNDDOWN(D17*J17,0)</f>
        <v>#REF!</v>
      </c>
      <c r="L17" s="378" t="e">
        <f t="shared" si="1"/>
        <v>#REF!</v>
      </c>
    </row>
    <row r="18" spans="1:14" ht="21" customHeight="1">
      <c r="B18" s="480" t="str">
        <f>IF(G18=0,"","その他工事")</f>
        <v/>
      </c>
      <c r="C18" s="377" t="str">
        <f>IF(G18&gt;0,2%,"")</f>
        <v/>
      </c>
      <c r="D18" s="377" t="str">
        <f>IF(J18&gt;0,2%,"")</f>
        <v/>
      </c>
      <c r="E18" s="388" t="str">
        <f>IF(B18="","","式")</f>
        <v/>
      </c>
      <c r="F18" s="617" t="str">
        <f>IF(B18="","",1)</f>
        <v/>
      </c>
      <c r="G18" s="378">
        <f>G7+H7</f>
        <v>0</v>
      </c>
      <c r="H18" s="378">
        <f>IF(C18="",0,ROUNDDOWN(C18*G18,0))</f>
        <v>0</v>
      </c>
      <c r="I18" s="54" t="str">
        <f>IF(J18=0,"",1)</f>
        <v/>
      </c>
      <c r="J18" s="378">
        <f>J7+K7</f>
        <v>0</v>
      </c>
      <c r="K18" s="378">
        <f>IF(D18="",0,ROUNDDOWN(D18*J18,0))</f>
        <v>0</v>
      </c>
      <c r="L18" s="378">
        <f t="shared" si="1"/>
        <v>0</v>
      </c>
    </row>
    <row r="19" spans="1:14" ht="21" customHeight="1">
      <c r="B19" s="480" t="str">
        <f>IF(G19=0,"","発生材処分費+相当税")</f>
        <v>発生材処分費+相当税</v>
      </c>
      <c r="E19" s="388" t="str">
        <f>IF(B19="","","式")</f>
        <v>式</v>
      </c>
      <c r="F19" s="617">
        <f>IF(B19="","",1)</f>
        <v>1</v>
      </c>
      <c r="G19" s="378">
        <f>H47</f>
        <v>7030</v>
      </c>
      <c r="H19" s="378"/>
      <c r="I19" s="54" t="str">
        <f>IF(J19=0,"",1)</f>
        <v/>
      </c>
      <c r="J19" s="378">
        <f>K47</f>
        <v>0</v>
      </c>
      <c r="K19" s="378"/>
      <c r="L19" s="378">
        <f t="shared" si="1"/>
        <v>0</v>
      </c>
    </row>
    <row r="20" spans="1:14" ht="21" customHeight="1">
      <c r="B20" s="484" t="e">
        <f>IF(AND(#REF!=5,#REF!&lt;&gt;0),"CORINS登録等にかかる費用","")</f>
        <v>#REF!</v>
      </c>
      <c r="E20" s="482" t="e">
        <f>IF(B20="","","式")</f>
        <v>#REF!</v>
      </c>
      <c r="F20" s="617" t="e">
        <f>IF(B20="","",1)</f>
        <v>#REF!</v>
      </c>
      <c r="G20" s="378"/>
      <c r="H20" s="378" t="e">
        <f>IF(B20="","",#REF!)</f>
        <v>#REF!</v>
      </c>
      <c r="I20" s="337" t="e">
        <f>IF(K20="","",1)</f>
        <v>#REF!</v>
      </c>
      <c r="J20" s="378"/>
      <c r="K20" s="378" t="e">
        <f>IF(B20="","",#REF!)</f>
        <v>#REF!</v>
      </c>
      <c r="L20" s="378" t="e">
        <f>IF(H20="","",K20-H20)</f>
        <v>#REF!</v>
      </c>
      <c r="N20" s="33" t="s">
        <v>494</v>
      </c>
    </row>
    <row r="21" spans="1:14" ht="21" customHeight="1">
      <c r="E21" s="388"/>
      <c r="F21" s="617"/>
      <c r="G21" s="378"/>
      <c r="H21" s="378"/>
      <c r="I21" s="382"/>
      <c r="J21" s="378"/>
      <c r="K21" s="378"/>
      <c r="L21" s="378">
        <f t="shared" si="1"/>
        <v>0</v>
      </c>
    </row>
    <row r="22" spans="1:14" ht="21" customHeight="1">
      <c r="E22" s="388"/>
      <c r="F22" s="617"/>
      <c r="G22" s="378"/>
      <c r="H22" s="378"/>
      <c r="I22" s="382"/>
      <c r="J22" s="378"/>
      <c r="K22" s="378"/>
      <c r="L22" s="378">
        <f t="shared" si="1"/>
        <v>0</v>
      </c>
    </row>
    <row r="23" spans="1:14" ht="21" customHeight="1">
      <c r="E23" s="388"/>
      <c r="F23" s="617"/>
      <c r="G23" s="378"/>
      <c r="H23" s="378"/>
      <c r="I23" s="382"/>
      <c r="J23" s="378"/>
      <c r="K23" s="378"/>
      <c r="L23" s="378">
        <f t="shared" si="1"/>
        <v>0</v>
      </c>
    </row>
    <row r="24" spans="1:14" ht="21" customHeight="1">
      <c r="B24" s="388" t="s">
        <v>206</v>
      </c>
      <c r="E24" s="388"/>
      <c r="F24" s="617"/>
      <c r="G24" s="378" t="e">
        <f>SUM(G17:G23)</f>
        <v>#REF!</v>
      </c>
      <c r="H24" s="378" t="e">
        <f>SUM(H17:H23)</f>
        <v>#REF!</v>
      </c>
      <c r="I24" s="382"/>
      <c r="J24" s="378" t="e">
        <f>SUM(J17:J23)</f>
        <v>#REF!</v>
      </c>
      <c r="K24" s="378" t="e">
        <f>SUM(K17:K23)</f>
        <v>#REF!</v>
      </c>
      <c r="L24" s="378" t="e">
        <f t="shared" si="1"/>
        <v>#REF!</v>
      </c>
    </row>
    <row r="25" spans="1:14" ht="21" customHeight="1">
      <c r="E25" s="388"/>
      <c r="F25" s="617"/>
      <c r="G25" s="378"/>
      <c r="H25" s="378"/>
      <c r="I25" s="382"/>
      <c r="J25" s="378"/>
      <c r="K25" s="378"/>
    </row>
    <row r="26" spans="1:14" ht="21" customHeight="1">
      <c r="E26" s="388"/>
      <c r="F26" s="493"/>
      <c r="G26" s="378"/>
      <c r="H26" s="378"/>
      <c r="I26" s="382"/>
      <c r="J26" s="378"/>
      <c r="K26" s="378"/>
    </row>
    <row r="27" spans="1:14" ht="21" customHeight="1">
      <c r="A27" s="388" t="s">
        <v>492</v>
      </c>
      <c r="B27" s="1" t="e">
        <f>CONCATENATE("直接工事費",B3)</f>
        <v>#REF!</v>
      </c>
      <c r="E27" s="388"/>
      <c r="F27" s="493"/>
      <c r="G27" s="378"/>
      <c r="H27" s="378"/>
      <c r="J27" s="378"/>
      <c r="K27" s="378"/>
    </row>
    <row r="28" spans="1:14" ht="21" customHeight="1">
      <c r="B28" s="1" t="s">
        <v>211</v>
      </c>
      <c r="E28" s="388"/>
      <c r="F28" s="493"/>
      <c r="G28" s="378"/>
      <c r="H28" s="378"/>
      <c r="J28" s="378"/>
      <c r="K28" s="378"/>
    </row>
    <row r="29" spans="1:14" ht="21" customHeight="1">
      <c r="A29" s="388">
        <v>1</v>
      </c>
      <c r="B29" s="1" t="str">
        <f>IF(ISERROR(VLOOKUP(A29,$A$51:$B$194,2,FALSE)),"",VLOOKUP(A29,$A$51:$B$194,2,FALSE))</f>
        <v>直接工事費</v>
      </c>
      <c r="E29" s="388" t="str">
        <f>IF(B29="","","式")</f>
        <v>式</v>
      </c>
      <c r="F29" s="617">
        <f>IF(B29="","",1)</f>
        <v>1</v>
      </c>
      <c r="G29" s="378"/>
      <c r="H29" s="378">
        <f>H74</f>
        <v>1233244</v>
      </c>
      <c r="I29" s="378">
        <f>F29</f>
        <v>1</v>
      </c>
      <c r="J29" s="378"/>
      <c r="K29" s="378"/>
      <c r="L29" s="378">
        <f t="shared" si="1"/>
        <v>-1233244</v>
      </c>
    </row>
    <row r="30" spans="1:14" ht="21" customHeight="1">
      <c r="A30" s="388">
        <v>2</v>
      </c>
      <c r="B30" s="1" t="str">
        <f t="shared" ref="B30:B38" si="2">IF(ISERROR(VLOOKUP(A30,$A$51:$B$194,2,FALSE)),"",VLOOKUP(A30,$A$51:$B$194,2,FALSE))</f>
        <v>屋根改修工事</v>
      </c>
      <c r="E30" s="388" t="str">
        <f>IF(B30="","","式")</f>
        <v>式</v>
      </c>
      <c r="F30" s="617">
        <f>IF(B30="","",1)</f>
        <v>1</v>
      </c>
      <c r="G30" s="378"/>
      <c r="H30" s="378">
        <f>H98</f>
        <v>957840</v>
      </c>
      <c r="I30" s="378">
        <f t="shared" ref="I30:I38" si="3">F30</f>
        <v>1</v>
      </c>
      <c r="J30" s="378"/>
      <c r="K30" s="378"/>
      <c r="L30" s="378">
        <f t="shared" si="1"/>
        <v>-957840</v>
      </c>
    </row>
    <row r="31" spans="1:14" ht="21" customHeight="1">
      <c r="A31" s="388">
        <v>3</v>
      </c>
      <c r="B31" s="1" t="str">
        <f t="shared" si="2"/>
        <v>外壁改修工事</v>
      </c>
      <c r="E31" s="388" t="str">
        <f t="shared" ref="E31:E38" si="4">IF(B31="","","式")</f>
        <v>式</v>
      </c>
      <c r="F31" s="617">
        <f t="shared" ref="F31:F38" si="5">IF(B31="","",1)</f>
        <v>1</v>
      </c>
      <c r="G31" s="378"/>
      <c r="H31" s="378">
        <f>H124</f>
        <v>1081220</v>
      </c>
      <c r="I31" s="378">
        <f t="shared" si="3"/>
        <v>1</v>
      </c>
      <c r="J31" s="378"/>
      <c r="K31" s="378"/>
      <c r="L31" s="378">
        <f t="shared" si="1"/>
        <v>-1081220</v>
      </c>
    </row>
    <row r="32" spans="1:14" ht="21" customHeight="1">
      <c r="A32" s="388">
        <v>4</v>
      </c>
      <c r="B32" s="1" t="str">
        <f t="shared" si="2"/>
        <v>撤去工事</v>
      </c>
      <c r="E32" s="388" t="str">
        <f t="shared" si="4"/>
        <v>式</v>
      </c>
      <c r="F32" s="617">
        <f t="shared" si="5"/>
        <v>1</v>
      </c>
      <c r="G32" s="378"/>
      <c r="H32" s="378">
        <f>H146</f>
        <v>238642</v>
      </c>
      <c r="I32" s="378">
        <f t="shared" si="3"/>
        <v>1</v>
      </c>
      <c r="J32" s="378"/>
      <c r="K32" s="378"/>
      <c r="L32" s="378">
        <f t="shared" si="1"/>
        <v>-238642</v>
      </c>
    </row>
    <row r="33" spans="1:12" ht="21" customHeight="1">
      <c r="A33" s="388">
        <v>5</v>
      </c>
      <c r="B33" s="1" t="str">
        <f t="shared" si="2"/>
        <v/>
      </c>
      <c r="E33" s="388" t="str">
        <f t="shared" si="4"/>
        <v/>
      </c>
      <c r="F33" s="617" t="str">
        <f t="shared" si="5"/>
        <v/>
      </c>
      <c r="G33" s="378"/>
      <c r="H33" s="378"/>
      <c r="I33" s="378" t="str">
        <f t="shared" si="3"/>
        <v/>
      </c>
      <c r="J33" s="378"/>
      <c r="K33" s="378"/>
      <c r="L33" s="378">
        <f t="shared" si="1"/>
        <v>0</v>
      </c>
    </row>
    <row r="34" spans="1:12" ht="21" customHeight="1">
      <c r="A34" s="388">
        <v>6</v>
      </c>
      <c r="B34" s="1" t="str">
        <f t="shared" si="2"/>
        <v/>
      </c>
      <c r="E34" s="388" t="str">
        <f t="shared" si="4"/>
        <v/>
      </c>
      <c r="F34" s="617" t="str">
        <f t="shared" si="5"/>
        <v/>
      </c>
      <c r="G34" s="378"/>
      <c r="H34" s="378"/>
      <c r="I34" s="378" t="str">
        <f t="shared" si="3"/>
        <v/>
      </c>
      <c r="J34" s="378"/>
      <c r="K34" s="378"/>
      <c r="L34" s="378">
        <f t="shared" si="1"/>
        <v>0</v>
      </c>
    </row>
    <row r="35" spans="1:12" ht="21" customHeight="1">
      <c r="A35" s="388">
        <v>7</v>
      </c>
      <c r="B35" s="1" t="str">
        <f t="shared" si="2"/>
        <v/>
      </c>
      <c r="E35" s="388" t="str">
        <f t="shared" si="4"/>
        <v/>
      </c>
      <c r="F35" s="617" t="str">
        <f t="shared" si="5"/>
        <v/>
      </c>
      <c r="G35" s="378"/>
      <c r="H35" s="378"/>
      <c r="I35" s="378" t="str">
        <f t="shared" si="3"/>
        <v/>
      </c>
      <c r="J35" s="378"/>
      <c r="K35" s="378"/>
      <c r="L35" s="378">
        <f t="shared" si="1"/>
        <v>0</v>
      </c>
    </row>
    <row r="36" spans="1:12" ht="21" customHeight="1">
      <c r="A36" s="388">
        <v>8</v>
      </c>
      <c r="B36" s="1" t="str">
        <f t="shared" si="2"/>
        <v/>
      </c>
      <c r="E36" s="388" t="str">
        <f t="shared" si="4"/>
        <v/>
      </c>
      <c r="F36" s="617" t="str">
        <f t="shared" si="5"/>
        <v/>
      </c>
      <c r="G36" s="378"/>
      <c r="H36" s="378"/>
      <c r="I36" s="378" t="str">
        <f t="shared" si="3"/>
        <v/>
      </c>
      <c r="J36" s="378"/>
      <c r="K36" s="378"/>
      <c r="L36" s="378">
        <f t="shared" si="1"/>
        <v>0</v>
      </c>
    </row>
    <row r="37" spans="1:12" ht="21" customHeight="1">
      <c r="A37" s="388">
        <v>9</v>
      </c>
      <c r="B37" s="1" t="str">
        <f t="shared" si="2"/>
        <v/>
      </c>
      <c r="E37" s="388" t="str">
        <f>IF(B37="","","式")</f>
        <v/>
      </c>
      <c r="F37" s="617" t="str">
        <f>IF(B37="","",1)</f>
        <v/>
      </c>
      <c r="G37" s="378"/>
      <c r="H37" s="378"/>
      <c r="I37" s="378" t="str">
        <f t="shared" si="3"/>
        <v/>
      </c>
      <c r="J37" s="378"/>
      <c r="K37" s="378"/>
      <c r="L37" s="378">
        <f t="shared" si="1"/>
        <v>0</v>
      </c>
    </row>
    <row r="38" spans="1:12" ht="21" customHeight="1">
      <c r="A38" s="388">
        <v>10</v>
      </c>
      <c r="B38" s="1" t="str">
        <f t="shared" si="2"/>
        <v/>
      </c>
      <c r="E38" s="388" t="str">
        <f t="shared" si="4"/>
        <v/>
      </c>
      <c r="F38" s="617" t="str">
        <f t="shared" si="5"/>
        <v/>
      </c>
      <c r="G38" s="378"/>
      <c r="H38" s="378"/>
      <c r="I38" s="378" t="str">
        <f t="shared" si="3"/>
        <v/>
      </c>
      <c r="J38" s="378"/>
      <c r="K38" s="378"/>
      <c r="L38" s="378">
        <f t="shared" si="1"/>
        <v>0</v>
      </c>
    </row>
    <row r="39" spans="1:12" ht="21" customHeight="1">
      <c r="A39" s="388"/>
      <c r="B39" s="388" t="s">
        <v>212</v>
      </c>
      <c r="E39" s="388"/>
      <c r="F39" s="493"/>
      <c r="G39" s="378"/>
      <c r="H39" s="378">
        <f>SUM(H29:H38)</f>
        <v>3510946</v>
      </c>
      <c r="J39" s="378"/>
      <c r="K39" s="378">
        <f>SUM(K29:K38)</f>
        <v>0</v>
      </c>
      <c r="L39" s="378">
        <f t="shared" si="1"/>
        <v>-3510946</v>
      </c>
    </row>
    <row r="40" spans="1:12" ht="21" customHeight="1">
      <c r="A40" s="388"/>
      <c r="E40" s="388"/>
      <c r="F40" s="493"/>
      <c r="G40" s="378"/>
      <c r="H40" s="378"/>
      <c r="J40" s="378"/>
      <c r="K40" s="378"/>
    </row>
    <row r="41" spans="1:12" ht="21" customHeight="1">
      <c r="A41" s="388"/>
      <c r="E41" s="388" t="str">
        <f>IF(B41="","","式")</f>
        <v/>
      </c>
      <c r="F41" s="617" t="str">
        <f>IF(B41="","",1)</f>
        <v/>
      </c>
      <c r="G41" s="378"/>
      <c r="H41" s="378"/>
      <c r="I41" s="378" t="str">
        <f>F41</f>
        <v/>
      </c>
      <c r="J41" s="378"/>
      <c r="K41" s="378"/>
      <c r="L41" s="378">
        <f t="shared" si="1"/>
        <v>0</v>
      </c>
    </row>
    <row r="42" spans="1:12" ht="21" customHeight="1">
      <c r="A42" s="388"/>
      <c r="E42" s="388" t="str">
        <f>IF(B42="","","式")</f>
        <v/>
      </c>
      <c r="F42" s="617" t="str">
        <f>IF(B42="","",1)</f>
        <v/>
      </c>
      <c r="G42" s="378"/>
      <c r="H42" s="378"/>
      <c r="I42" s="378" t="str">
        <f>F42</f>
        <v/>
      </c>
      <c r="J42" s="378"/>
      <c r="K42" s="378"/>
      <c r="L42" s="378">
        <f t="shared" si="1"/>
        <v>0</v>
      </c>
    </row>
    <row r="43" spans="1:12" ht="21" customHeight="1">
      <c r="A43" s="388"/>
      <c r="B43" s="388"/>
      <c r="E43" s="388"/>
      <c r="F43" s="493"/>
      <c r="G43" s="378"/>
      <c r="H43" s="378">
        <f>SUM(H41:H42)</f>
        <v>0</v>
      </c>
      <c r="J43" s="378"/>
      <c r="K43" s="378">
        <f>SUM(K41:K42)</f>
        <v>0</v>
      </c>
      <c r="L43" s="378">
        <f t="shared" si="1"/>
        <v>0</v>
      </c>
    </row>
    <row r="44" spans="1:12" ht="21" customHeight="1">
      <c r="A44" s="388"/>
      <c r="E44" s="388"/>
      <c r="F44" s="493"/>
      <c r="G44" s="378"/>
      <c r="H44" s="378"/>
      <c r="J44" s="378"/>
      <c r="K44" s="378"/>
    </row>
    <row r="45" spans="1:12" ht="21" customHeight="1">
      <c r="A45" s="388">
        <v>21</v>
      </c>
      <c r="B45" s="1" t="str">
        <f>IF(ISERROR(VLOOKUP(A45,$A$51:$B$194,2,FALSE)),"",VLOOKUP(A45,$A$51:$B$194,2,FALSE))</f>
        <v>発生材処分費</v>
      </c>
      <c r="E45" s="388" t="str">
        <f>IF(B45="","","式")</f>
        <v>式</v>
      </c>
      <c r="F45" s="617">
        <f>IF(B45="","",1)</f>
        <v>1</v>
      </c>
      <c r="G45" s="378"/>
      <c r="H45" s="378">
        <f>H170</f>
        <v>7000</v>
      </c>
      <c r="I45" s="378">
        <f>F45</f>
        <v>1</v>
      </c>
      <c r="J45" s="378"/>
      <c r="K45" s="378"/>
      <c r="L45" s="378">
        <f t="shared" si="1"/>
        <v>-7000</v>
      </c>
    </row>
    <row r="46" spans="1:12" ht="21" customHeight="1">
      <c r="A46" s="388">
        <v>22</v>
      </c>
      <c r="B46" s="1" t="str">
        <f>IF(ISERROR(VLOOKUP(A46,$A$51:$B$194,2,FALSE)),"",VLOOKUP(A46,$A$51:$B$194,2,FALSE))</f>
        <v>産業廃棄物税相当額</v>
      </c>
      <c r="E46" s="388" t="str">
        <f>IF(B46="","","式")</f>
        <v>式</v>
      </c>
      <c r="F46" s="617">
        <f>IF(B46="","",1)</f>
        <v>1</v>
      </c>
      <c r="G46" s="378"/>
      <c r="H46" s="378">
        <f>H194</f>
        <v>30</v>
      </c>
      <c r="I46" s="378">
        <f>F46</f>
        <v>1</v>
      </c>
      <c r="J46" s="378"/>
      <c r="K46" s="378"/>
      <c r="L46" s="378">
        <f t="shared" si="1"/>
        <v>-30</v>
      </c>
    </row>
    <row r="47" spans="1:12" ht="21" customHeight="1">
      <c r="A47" s="388"/>
      <c r="B47" s="388" t="s">
        <v>212</v>
      </c>
      <c r="E47" s="388"/>
      <c r="F47" s="493"/>
      <c r="G47" s="378"/>
      <c r="H47" s="378">
        <f>SUM(H45:H46)</f>
        <v>7030</v>
      </c>
      <c r="J47" s="378"/>
      <c r="K47" s="378">
        <f>SUM(K45:K46)</f>
        <v>0</v>
      </c>
      <c r="L47" s="378">
        <f t="shared" si="1"/>
        <v>-7030</v>
      </c>
    </row>
    <row r="48" spans="1:12" ht="21" customHeight="1">
      <c r="A48" s="388"/>
      <c r="B48" s="388"/>
      <c r="E48" s="388"/>
      <c r="F48" s="493"/>
      <c r="G48" s="378"/>
      <c r="H48" s="378"/>
      <c r="J48" s="378"/>
      <c r="K48" s="378">
        <f>K39+K43+K47</f>
        <v>0</v>
      </c>
      <c r="L48" s="378">
        <f t="shared" si="1"/>
        <v>0</v>
      </c>
    </row>
    <row r="49" spans="1:11" ht="21" customHeight="1">
      <c r="A49" s="388"/>
      <c r="B49" s="620" t="s">
        <v>214</v>
      </c>
      <c r="E49" s="620"/>
      <c r="F49" s="493"/>
      <c r="G49" s="378"/>
      <c r="H49" s="378">
        <f>H39+H43+H47</f>
        <v>3517976</v>
      </c>
      <c r="J49" s="378"/>
      <c r="K49" s="378"/>
    </row>
    <row r="50" spans="1:11" ht="21" customHeight="1">
      <c r="A50" s="388"/>
      <c r="E50" s="388"/>
      <c r="F50" s="493"/>
      <c r="G50" s="378"/>
      <c r="H50" s="378"/>
      <c r="J50" s="378"/>
      <c r="K50" s="378"/>
    </row>
    <row r="51" spans="1:11" ht="21" customHeight="1">
      <c r="A51" s="608">
        <v>1</v>
      </c>
      <c r="B51" s="611" t="s">
        <v>208</v>
      </c>
      <c r="C51" s="610"/>
      <c r="D51" s="610"/>
      <c r="E51" s="608"/>
      <c r="F51" s="493"/>
      <c r="G51" s="378"/>
      <c r="H51" s="378"/>
      <c r="J51" s="378"/>
      <c r="K51" s="378"/>
    </row>
    <row r="52" spans="1:11" ht="21" customHeight="1">
      <c r="A52" s="608"/>
      <c r="B52" s="611"/>
      <c r="C52" s="610"/>
      <c r="D52" s="610"/>
      <c r="E52" s="608"/>
      <c r="F52" s="493"/>
      <c r="G52" s="378"/>
      <c r="H52" s="378"/>
      <c r="J52" s="378"/>
      <c r="K52" s="378"/>
    </row>
    <row r="53" spans="1:11" ht="21" customHeight="1">
      <c r="A53" s="608"/>
      <c r="B53" s="612" t="s">
        <v>560</v>
      </c>
      <c r="C53" s="613" t="s">
        <v>561</v>
      </c>
      <c r="D53" s="614" t="s">
        <v>562</v>
      </c>
      <c r="E53" s="608" t="s">
        <v>637</v>
      </c>
      <c r="F53" s="493">
        <v>153</v>
      </c>
      <c r="G53" s="609">
        <v>330</v>
      </c>
      <c r="H53" s="378">
        <f>ROUND(F53*G53,0)</f>
        <v>50490</v>
      </c>
      <c r="J53" s="378"/>
      <c r="K53" s="378"/>
    </row>
    <row r="54" spans="1:11" ht="21" customHeight="1">
      <c r="A54" s="608"/>
      <c r="B54" s="612" t="s">
        <v>563</v>
      </c>
      <c r="C54" s="613" t="s">
        <v>561</v>
      </c>
      <c r="D54" s="614" t="s">
        <v>562</v>
      </c>
      <c r="E54" s="608" t="s">
        <v>638</v>
      </c>
      <c r="F54" s="493">
        <v>153</v>
      </c>
      <c r="G54" s="609">
        <v>1240</v>
      </c>
      <c r="H54" s="378">
        <f t="shared" ref="H54:H60" si="6">ROUND(F54*G54,0)</f>
        <v>189720</v>
      </c>
      <c r="J54" s="378"/>
      <c r="K54" s="378"/>
    </row>
    <row r="55" spans="1:11" ht="21" customHeight="1">
      <c r="A55" s="608"/>
      <c r="B55" s="612" t="s">
        <v>564</v>
      </c>
      <c r="C55" s="991" t="s">
        <v>565</v>
      </c>
      <c r="D55" s="991"/>
      <c r="E55" s="608" t="s">
        <v>639</v>
      </c>
      <c r="F55" s="493">
        <v>293</v>
      </c>
      <c r="G55" s="609">
        <v>2100</v>
      </c>
      <c r="H55" s="378">
        <f t="shared" si="6"/>
        <v>615300</v>
      </c>
      <c r="J55" s="378"/>
      <c r="K55" s="378"/>
    </row>
    <row r="56" spans="1:11" ht="21" customHeight="1">
      <c r="A56" s="608"/>
      <c r="B56" s="612" t="s">
        <v>566</v>
      </c>
      <c r="C56" s="613" t="s">
        <v>567</v>
      </c>
      <c r="D56" s="614"/>
      <c r="E56" s="608" t="s">
        <v>640</v>
      </c>
      <c r="F56" s="493">
        <v>88</v>
      </c>
      <c r="G56" s="609">
        <v>500</v>
      </c>
      <c r="H56" s="378">
        <f t="shared" si="6"/>
        <v>44000</v>
      </c>
      <c r="J56" s="378"/>
      <c r="K56" s="378"/>
    </row>
    <row r="57" spans="1:11" ht="21" customHeight="1">
      <c r="A57" s="608"/>
      <c r="B57" s="612" t="s">
        <v>568</v>
      </c>
      <c r="C57" s="613" t="s">
        <v>569</v>
      </c>
      <c r="D57" s="614"/>
      <c r="E57" s="608" t="s">
        <v>639</v>
      </c>
      <c r="F57" s="493">
        <v>293</v>
      </c>
      <c r="G57" s="609">
        <v>780</v>
      </c>
      <c r="H57" s="378">
        <f t="shared" si="6"/>
        <v>228540</v>
      </c>
      <c r="J57" s="378"/>
      <c r="K57" s="378"/>
    </row>
    <row r="58" spans="1:11" ht="21" customHeight="1">
      <c r="A58" s="608"/>
      <c r="B58" s="612" t="s">
        <v>570</v>
      </c>
      <c r="C58" s="613" t="s">
        <v>571</v>
      </c>
      <c r="D58" s="614"/>
      <c r="E58" s="608" t="s">
        <v>639</v>
      </c>
      <c r="F58" s="493">
        <v>293</v>
      </c>
      <c r="G58" s="609">
        <v>330</v>
      </c>
      <c r="H58" s="378">
        <f t="shared" si="6"/>
        <v>96690</v>
      </c>
      <c r="J58" s="378"/>
      <c r="K58" s="378"/>
    </row>
    <row r="59" spans="1:11" ht="21" customHeight="1">
      <c r="A59" s="608"/>
      <c r="B59" s="612" t="s">
        <v>572</v>
      </c>
      <c r="C59" s="613" t="s">
        <v>573</v>
      </c>
      <c r="D59" s="614"/>
      <c r="E59" s="608" t="s">
        <v>640</v>
      </c>
      <c r="F59" s="493">
        <v>88</v>
      </c>
      <c r="G59" s="609">
        <v>70</v>
      </c>
      <c r="H59" s="378">
        <f t="shared" si="6"/>
        <v>6160</v>
      </c>
      <c r="J59" s="378"/>
      <c r="K59" s="378"/>
    </row>
    <row r="60" spans="1:11" ht="21" customHeight="1">
      <c r="A60" s="608"/>
      <c r="B60" s="612" t="s">
        <v>572</v>
      </c>
      <c r="C60" s="613" t="s">
        <v>574</v>
      </c>
      <c r="D60" s="614"/>
      <c r="E60" s="608" t="s">
        <v>639</v>
      </c>
      <c r="F60" s="493">
        <v>293</v>
      </c>
      <c r="G60" s="609">
        <v>8</v>
      </c>
      <c r="H60" s="378">
        <f t="shared" si="6"/>
        <v>2344</v>
      </c>
      <c r="J60" s="378"/>
      <c r="K60" s="378"/>
    </row>
    <row r="61" spans="1:11" ht="21" customHeight="1">
      <c r="A61" s="388"/>
      <c r="E61" s="388"/>
      <c r="F61" s="493"/>
      <c r="G61" s="378"/>
      <c r="H61" s="378"/>
      <c r="J61" s="378"/>
      <c r="K61" s="378"/>
    </row>
    <row r="62" spans="1:11" ht="21" customHeight="1">
      <c r="A62" s="388"/>
      <c r="E62" s="388"/>
      <c r="F62" s="493"/>
      <c r="G62" s="378"/>
      <c r="H62" s="378"/>
      <c r="J62" s="378"/>
      <c r="K62" s="378"/>
    </row>
    <row r="63" spans="1:11" ht="21" customHeight="1">
      <c r="A63" s="388"/>
      <c r="E63" s="388"/>
      <c r="F63" s="493"/>
      <c r="G63" s="378"/>
      <c r="H63" s="378"/>
      <c r="J63" s="378"/>
      <c r="K63" s="378"/>
    </row>
    <row r="64" spans="1:11" ht="21" customHeight="1">
      <c r="A64" s="388"/>
      <c r="E64" s="388"/>
      <c r="F64" s="493"/>
      <c r="G64" s="378"/>
      <c r="H64" s="378"/>
      <c r="J64" s="378"/>
      <c r="K64" s="378"/>
    </row>
    <row r="65" spans="1:12" ht="21" customHeight="1">
      <c r="A65" s="388"/>
      <c r="E65" s="388"/>
      <c r="F65" s="493"/>
      <c r="G65" s="378"/>
      <c r="H65" s="378"/>
      <c r="J65" s="378"/>
      <c r="K65" s="378"/>
    </row>
    <row r="66" spans="1:12" ht="21" customHeight="1">
      <c r="A66" s="388"/>
      <c r="E66" s="388"/>
      <c r="F66" s="493"/>
      <c r="G66" s="378"/>
      <c r="H66" s="378"/>
      <c r="J66" s="378"/>
      <c r="K66" s="378"/>
    </row>
    <row r="67" spans="1:12" ht="21" customHeight="1">
      <c r="A67" s="388"/>
      <c r="E67" s="388"/>
      <c r="F67" s="493"/>
      <c r="G67" s="378"/>
      <c r="H67" s="378"/>
      <c r="J67" s="378"/>
      <c r="K67" s="378"/>
    </row>
    <row r="68" spans="1:12" ht="21" customHeight="1">
      <c r="A68" s="388"/>
      <c r="E68" s="388"/>
      <c r="F68" s="493"/>
      <c r="G68" s="378"/>
      <c r="H68" s="378"/>
      <c r="J68" s="378"/>
      <c r="K68" s="378"/>
    </row>
    <row r="69" spans="1:12" ht="21" customHeight="1">
      <c r="A69" s="388"/>
      <c r="E69" s="388"/>
      <c r="F69" s="493"/>
      <c r="G69" s="378"/>
      <c r="H69" s="378"/>
      <c r="J69" s="378"/>
      <c r="K69" s="378"/>
    </row>
    <row r="70" spans="1:12" ht="21" customHeight="1">
      <c r="A70" s="388"/>
      <c r="E70" s="388"/>
      <c r="F70" s="493"/>
      <c r="G70" s="378"/>
      <c r="H70" s="378"/>
      <c r="J70" s="378"/>
      <c r="K70" s="378"/>
    </row>
    <row r="71" spans="1:12" ht="21" customHeight="1">
      <c r="A71" s="388"/>
      <c r="E71" s="388"/>
      <c r="F71" s="493"/>
      <c r="G71" s="378"/>
      <c r="H71" s="378"/>
      <c r="J71" s="378"/>
      <c r="K71" s="378"/>
    </row>
    <row r="72" spans="1:12" ht="21" customHeight="1">
      <c r="A72" s="388"/>
      <c r="E72" s="388"/>
      <c r="F72" s="493"/>
      <c r="G72" s="378"/>
      <c r="H72" s="378"/>
      <c r="J72" s="378"/>
      <c r="K72" s="378"/>
    </row>
    <row r="73" spans="1:12" ht="21" customHeight="1">
      <c r="A73" s="388"/>
      <c r="E73" s="388"/>
      <c r="F73" s="493"/>
      <c r="G73" s="378"/>
      <c r="H73" s="378"/>
      <c r="J73" s="378"/>
      <c r="K73" s="378"/>
    </row>
    <row r="74" spans="1:12" ht="21" customHeight="1">
      <c r="A74" s="388"/>
      <c r="B74" s="491" t="s">
        <v>206</v>
      </c>
      <c r="E74" s="388"/>
      <c r="F74" s="493"/>
      <c r="G74" s="378"/>
      <c r="H74" s="378">
        <f>SUM(H53:H73)</f>
        <v>1233244</v>
      </c>
      <c r="J74" s="378"/>
      <c r="K74" s="378"/>
    </row>
    <row r="75" spans="1:12" ht="21" customHeight="1">
      <c r="A75" s="713">
        <v>2</v>
      </c>
      <c r="B75" s="675" t="s">
        <v>581</v>
      </c>
      <c r="C75" s="675"/>
      <c r="D75" s="675"/>
      <c r="E75" s="713"/>
      <c r="F75" s="685"/>
      <c r="G75" s="606"/>
      <c r="H75" s="606"/>
      <c r="I75" s="606"/>
      <c r="J75" s="606"/>
      <c r="K75" s="606"/>
      <c r="L75" s="606"/>
    </row>
    <row r="76" spans="1:12" ht="21" customHeight="1">
      <c r="A76" s="713"/>
      <c r="B76" s="675"/>
      <c r="C76" s="675"/>
      <c r="D76" s="675"/>
      <c r="E76" s="713"/>
      <c r="F76" s="685"/>
      <c r="G76" s="606"/>
      <c r="H76" s="606"/>
      <c r="I76" s="606"/>
      <c r="J76" s="606"/>
      <c r="K76" s="606"/>
      <c r="L76" s="606"/>
    </row>
    <row r="77" spans="1:12" ht="21" customHeight="1">
      <c r="A77" s="713" t="s">
        <v>528</v>
      </c>
      <c r="B77" s="686" t="s">
        <v>582</v>
      </c>
      <c r="C77" s="682"/>
      <c r="D77" s="209"/>
      <c r="E77" s="713"/>
      <c r="F77" s="685"/>
      <c r="G77" s="606"/>
      <c r="H77" s="606"/>
      <c r="I77" s="606"/>
      <c r="J77" s="606"/>
      <c r="K77" s="606"/>
      <c r="L77" s="606"/>
    </row>
    <row r="78" spans="1:12" ht="21" customHeight="1">
      <c r="A78" s="713"/>
      <c r="B78" s="686" t="s">
        <v>583</v>
      </c>
      <c r="C78" s="682"/>
      <c r="D78" s="209"/>
      <c r="E78" s="687" t="s">
        <v>548</v>
      </c>
      <c r="F78" s="685">
        <v>574</v>
      </c>
      <c r="G78" s="606">
        <v>200</v>
      </c>
      <c r="H78" s="606">
        <f>ROUND(F78*G78,0)</f>
        <v>114800</v>
      </c>
      <c r="I78" s="606"/>
      <c r="J78" s="606"/>
      <c r="K78" s="606"/>
      <c r="L78" s="606"/>
    </row>
    <row r="79" spans="1:12" ht="21" customHeight="1">
      <c r="A79" s="713"/>
      <c r="B79" s="686" t="s">
        <v>584</v>
      </c>
      <c r="C79" s="952" t="s">
        <v>585</v>
      </c>
      <c r="D79" s="952"/>
      <c r="E79" s="687" t="s">
        <v>597</v>
      </c>
      <c r="F79" s="685">
        <v>352</v>
      </c>
      <c r="G79" s="606">
        <v>160</v>
      </c>
      <c r="H79" s="606">
        <f t="shared" ref="H79:H85" si="7">ROUND(F79*G79,0)</f>
        <v>56320</v>
      </c>
      <c r="I79" s="606"/>
      <c r="J79" s="606"/>
      <c r="K79" s="606"/>
      <c r="L79" s="606"/>
    </row>
    <row r="80" spans="1:12" ht="21" customHeight="1">
      <c r="A80" s="713"/>
      <c r="B80" s="686" t="s">
        <v>586</v>
      </c>
      <c r="C80" s="682" t="s">
        <v>624</v>
      </c>
      <c r="D80" s="209"/>
      <c r="E80" s="687" t="s">
        <v>597</v>
      </c>
      <c r="F80" s="685">
        <v>352</v>
      </c>
      <c r="G80" s="606">
        <v>120</v>
      </c>
      <c r="H80" s="606">
        <f t="shared" si="7"/>
        <v>42240</v>
      </c>
      <c r="I80" s="606"/>
      <c r="J80" s="606"/>
      <c r="K80" s="606"/>
      <c r="L80" s="606"/>
    </row>
    <row r="81" spans="1:12" ht="21" customHeight="1">
      <c r="A81" s="713"/>
      <c r="B81" s="686" t="s">
        <v>588</v>
      </c>
      <c r="C81" s="952" t="s">
        <v>589</v>
      </c>
      <c r="D81" s="952"/>
      <c r="E81" s="687" t="s">
        <v>597</v>
      </c>
      <c r="F81" s="685">
        <v>352</v>
      </c>
      <c r="G81" s="606">
        <v>280</v>
      </c>
      <c r="H81" s="606">
        <f t="shared" si="7"/>
        <v>98560</v>
      </c>
      <c r="I81" s="606"/>
      <c r="J81" s="606"/>
      <c r="K81" s="606"/>
      <c r="L81" s="606"/>
    </row>
    <row r="82" spans="1:12" ht="21" customHeight="1">
      <c r="A82" s="713"/>
      <c r="B82" s="686" t="s">
        <v>590</v>
      </c>
      <c r="C82" s="952" t="s">
        <v>591</v>
      </c>
      <c r="D82" s="952"/>
      <c r="E82" s="687" t="s">
        <v>597</v>
      </c>
      <c r="F82" s="685">
        <v>352</v>
      </c>
      <c r="G82" s="606">
        <v>1720</v>
      </c>
      <c r="H82" s="606">
        <f t="shared" si="7"/>
        <v>605440</v>
      </c>
      <c r="I82" s="606"/>
      <c r="J82" s="606"/>
      <c r="K82" s="606"/>
      <c r="L82" s="606"/>
    </row>
    <row r="83" spans="1:12" ht="21" customHeight="1">
      <c r="A83" s="713" t="s">
        <v>528</v>
      </c>
      <c r="B83" s="686" t="s">
        <v>592</v>
      </c>
      <c r="C83" s="682"/>
      <c r="D83" s="209"/>
      <c r="E83" s="687"/>
      <c r="F83" s="685"/>
      <c r="G83" s="606"/>
      <c r="H83" s="606">
        <f t="shared" si="7"/>
        <v>0</v>
      </c>
      <c r="I83" s="606"/>
      <c r="J83" s="606"/>
      <c r="K83" s="606"/>
      <c r="L83" s="606"/>
    </row>
    <row r="84" spans="1:12" ht="21" customHeight="1">
      <c r="A84" s="713"/>
      <c r="B84" s="686" t="s">
        <v>593</v>
      </c>
      <c r="C84" s="711" t="s">
        <v>594</v>
      </c>
      <c r="D84" s="711"/>
      <c r="E84" s="687" t="s">
        <v>597</v>
      </c>
      <c r="F84" s="685">
        <v>44</v>
      </c>
      <c r="G84" s="606">
        <v>480</v>
      </c>
      <c r="H84" s="606">
        <f t="shared" si="7"/>
        <v>21120</v>
      </c>
      <c r="I84" s="606"/>
      <c r="J84" s="606"/>
      <c r="K84" s="606"/>
      <c r="L84" s="606"/>
    </row>
    <row r="85" spans="1:12" ht="21" customHeight="1">
      <c r="A85" s="713"/>
      <c r="B85" s="686" t="s">
        <v>595</v>
      </c>
      <c r="C85" s="209" t="s">
        <v>596</v>
      </c>
      <c r="D85" s="209"/>
      <c r="E85" s="687" t="s">
        <v>597</v>
      </c>
      <c r="F85" s="685">
        <v>44</v>
      </c>
      <c r="G85" s="606">
        <v>440</v>
      </c>
      <c r="H85" s="606">
        <f t="shared" si="7"/>
        <v>19360</v>
      </c>
      <c r="I85" s="606"/>
      <c r="J85" s="606"/>
      <c r="K85" s="606"/>
      <c r="L85" s="606"/>
    </row>
    <row r="86" spans="1:12" ht="21" customHeight="1">
      <c r="A86" s="713"/>
      <c r="B86" s="675"/>
      <c r="C86" s="675"/>
      <c r="D86" s="675"/>
      <c r="E86" s="713"/>
      <c r="F86" s="685"/>
      <c r="G86" s="606"/>
      <c r="H86" s="606"/>
      <c r="I86" s="606"/>
      <c r="J86" s="606"/>
      <c r="K86" s="606"/>
      <c r="L86" s="606"/>
    </row>
    <row r="87" spans="1:12" ht="21" customHeight="1">
      <c r="A87" s="713"/>
      <c r="B87" s="675"/>
      <c r="C87" s="675"/>
      <c r="D87" s="675"/>
      <c r="E87" s="713"/>
      <c r="F87" s="685"/>
      <c r="G87" s="606"/>
      <c r="H87" s="606"/>
      <c r="I87" s="606"/>
      <c r="J87" s="606"/>
      <c r="K87" s="606"/>
      <c r="L87" s="606"/>
    </row>
    <row r="88" spans="1:12" ht="21" customHeight="1">
      <c r="A88" s="713"/>
      <c r="B88" s="675"/>
      <c r="C88" s="675"/>
      <c r="D88" s="675"/>
      <c r="E88" s="713"/>
      <c r="F88" s="685"/>
      <c r="G88" s="606"/>
      <c r="H88" s="606"/>
      <c r="I88" s="606"/>
      <c r="J88" s="606"/>
      <c r="K88" s="606"/>
      <c r="L88" s="606"/>
    </row>
    <row r="89" spans="1:12" ht="21" customHeight="1">
      <c r="A89" s="713"/>
      <c r="B89" s="675"/>
      <c r="C89" s="675"/>
      <c r="D89" s="675"/>
      <c r="E89" s="713"/>
      <c r="F89" s="685"/>
      <c r="G89" s="606"/>
      <c r="H89" s="606"/>
      <c r="I89" s="606"/>
      <c r="J89" s="606"/>
      <c r="K89" s="606"/>
      <c r="L89" s="606"/>
    </row>
    <row r="90" spans="1:12" ht="21" customHeight="1">
      <c r="A90" s="713"/>
      <c r="B90" s="675"/>
      <c r="C90" s="675"/>
      <c r="D90" s="675"/>
      <c r="E90" s="713"/>
      <c r="F90" s="685"/>
      <c r="G90" s="606"/>
      <c r="H90" s="606"/>
      <c r="I90" s="606"/>
      <c r="J90" s="606"/>
      <c r="K90" s="606"/>
      <c r="L90" s="606"/>
    </row>
    <row r="91" spans="1:12" ht="21" customHeight="1">
      <c r="A91" s="713"/>
      <c r="B91" s="675"/>
      <c r="C91" s="675"/>
      <c r="D91" s="675"/>
      <c r="E91" s="713"/>
      <c r="F91" s="685"/>
      <c r="G91" s="606"/>
      <c r="H91" s="606"/>
      <c r="I91" s="606"/>
      <c r="J91" s="606"/>
      <c r="K91" s="606"/>
      <c r="L91" s="606"/>
    </row>
    <row r="92" spans="1:12" ht="21" customHeight="1">
      <c r="A92" s="713"/>
      <c r="B92" s="675"/>
      <c r="C92" s="675"/>
      <c r="D92" s="675"/>
      <c r="E92" s="713"/>
      <c r="F92" s="685"/>
      <c r="G92" s="606"/>
      <c r="H92" s="606"/>
      <c r="I92" s="606"/>
      <c r="J92" s="606"/>
      <c r="K92" s="606"/>
      <c r="L92" s="606"/>
    </row>
    <row r="93" spans="1:12" ht="21" customHeight="1">
      <c r="A93" s="388"/>
      <c r="E93" s="388"/>
      <c r="F93" s="493"/>
      <c r="G93" s="378"/>
      <c r="H93" s="378"/>
      <c r="J93" s="378"/>
      <c r="K93" s="378"/>
    </row>
    <row r="94" spans="1:12" ht="21" customHeight="1">
      <c r="A94" s="388"/>
      <c r="E94" s="388"/>
      <c r="F94" s="493"/>
      <c r="G94" s="378"/>
      <c r="H94" s="378"/>
      <c r="J94" s="378"/>
      <c r="K94" s="378"/>
    </row>
    <row r="95" spans="1:12" ht="21" customHeight="1">
      <c r="A95" s="388"/>
      <c r="E95" s="388"/>
      <c r="F95" s="493"/>
      <c r="G95" s="378"/>
      <c r="H95" s="378"/>
      <c r="J95" s="378"/>
      <c r="K95" s="378"/>
    </row>
    <row r="96" spans="1:12" ht="21" customHeight="1">
      <c r="A96" s="388"/>
      <c r="E96" s="388"/>
      <c r="F96" s="493"/>
      <c r="G96" s="378"/>
      <c r="H96" s="378"/>
      <c r="J96" s="378"/>
      <c r="K96" s="378"/>
    </row>
    <row r="97" spans="1:11" ht="21" customHeight="1">
      <c r="A97" s="388"/>
      <c r="E97" s="388"/>
      <c r="F97" s="493"/>
      <c r="G97" s="378"/>
      <c r="H97" s="378"/>
      <c r="J97" s="378"/>
      <c r="K97" s="378"/>
    </row>
    <row r="98" spans="1:11" ht="21" customHeight="1">
      <c r="A98" s="388"/>
      <c r="B98" s="491" t="s">
        <v>206</v>
      </c>
      <c r="E98" s="388"/>
      <c r="F98" s="493"/>
      <c r="G98" s="378"/>
      <c r="H98" s="378">
        <f>SUM(H78:H97)</f>
        <v>957840</v>
      </c>
      <c r="J98" s="378"/>
      <c r="K98" s="378"/>
    </row>
    <row r="99" spans="1:11" ht="21" customHeight="1">
      <c r="A99" s="713">
        <v>3</v>
      </c>
      <c r="B99" s="675" t="s">
        <v>599</v>
      </c>
      <c r="C99" s="675"/>
      <c r="D99" s="675"/>
      <c r="E99" s="713"/>
      <c r="F99" s="685"/>
      <c r="G99" s="606"/>
      <c r="H99" s="606"/>
      <c r="J99" s="378"/>
      <c r="K99" s="378"/>
    </row>
    <row r="100" spans="1:11" ht="21" customHeight="1">
      <c r="A100" s="713" t="s">
        <v>528</v>
      </c>
      <c r="B100" s="682" t="s">
        <v>600</v>
      </c>
      <c r="C100" s="209"/>
      <c r="D100" s="209"/>
      <c r="E100" s="713"/>
      <c r="F100" s="685"/>
      <c r="G100" s="606"/>
      <c r="H100" s="606"/>
      <c r="J100" s="378"/>
      <c r="K100" s="378"/>
    </row>
    <row r="101" spans="1:11" ht="21" customHeight="1">
      <c r="A101" s="713"/>
      <c r="B101" s="686" t="s">
        <v>584</v>
      </c>
      <c r="C101" s="952" t="s">
        <v>585</v>
      </c>
      <c r="D101" s="952"/>
      <c r="E101" s="713" t="s">
        <v>637</v>
      </c>
      <c r="F101" s="685">
        <v>129</v>
      </c>
      <c r="G101" s="606">
        <v>160</v>
      </c>
      <c r="H101" s="606">
        <f>ROUND(F101*G101,0)</f>
        <v>20640</v>
      </c>
      <c r="J101" s="378"/>
      <c r="K101" s="378"/>
    </row>
    <row r="102" spans="1:11" ht="21" customHeight="1">
      <c r="A102" s="713"/>
      <c r="B102" s="686" t="s">
        <v>586</v>
      </c>
      <c r="C102" s="682" t="s">
        <v>587</v>
      </c>
      <c r="D102" s="209"/>
      <c r="E102" s="713" t="s">
        <v>638</v>
      </c>
      <c r="F102" s="685">
        <v>129</v>
      </c>
      <c r="G102" s="606">
        <v>480</v>
      </c>
      <c r="H102" s="606">
        <f t="shared" ref="H102:H123" si="8">ROUND(F102*G102,0)</f>
        <v>61920</v>
      </c>
      <c r="J102" s="378"/>
      <c r="K102" s="378"/>
    </row>
    <row r="103" spans="1:11" ht="21" customHeight="1">
      <c r="A103" s="713"/>
      <c r="B103" s="686" t="s">
        <v>601</v>
      </c>
      <c r="C103" s="682"/>
      <c r="D103" s="209"/>
      <c r="E103" s="713" t="s">
        <v>638</v>
      </c>
      <c r="F103" s="685">
        <v>129</v>
      </c>
      <c r="G103" s="606">
        <v>1700</v>
      </c>
      <c r="H103" s="606">
        <f t="shared" si="8"/>
        <v>219300</v>
      </c>
      <c r="J103" s="378"/>
      <c r="K103" s="378"/>
    </row>
    <row r="104" spans="1:11" ht="21" customHeight="1">
      <c r="A104" s="713" t="s">
        <v>528</v>
      </c>
      <c r="B104" s="686" t="s">
        <v>602</v>
      </c>
      <c r="C104" s="209"/>
      <c r="D104" s="209"/>
      <c r="E104" s="713"/>
      <c r="F104" s="685"/>
      <c r="G104" s="606"/>
      <c r="H104" s="606">
        <f t="shared" si="8"/>
        <v>0</v>
      </c>
      <c r="J104" s="378"/>
      <c r="K104" s="378"/>
    </row>
    <row r="105" spans="1:11" ht="21" customHeight="1">
      <c r="A105" s="713"/>
      <c r="B105" s="686" t="s">
        <v>584</v>
      </c>
      <c r="C105" s="711" t="s">
        <v>585</v>
      </c>
      <c r="D105" s="209"/>
      <c r="E105" s="713" t="s">
        <v>637</v>
      </c>
      <c r="F105" s="685">
        <v>68</v>
      </c>
      <c r="G105" s="606">
        <v>160</v>
      </c>
      <c r="H105" s="606">
        <f t="shared" si="8"/>
        <v>10880</v>
      </c>
      <c r="J105" s="378"/>
      <c r="K105" s="378"/>
    </row>
    <row r="106" spans="1:11" ht="21" customHeight="1">
      <c r="A106" s="713"/>
      <c r="B106" s="686" t="s">
        <v>586</v>
      </c>
      <c r="C106" s="682" t="s">
        <v>587</v>
      </c>
      <c r="D106" s="711"/>
      <c r="E106" s="713" t="s">
        <v>638</v>
      </c>
      <c r="F106" s="685">
        <v>68</v>
      </c>
      <c r="G106" s="606">
        <v>280</v>
      </c>
      <c r="H106" s="606">
        <f t="shared" si="8"/>
        <v>19040</v>
      </c>
      <c r="J106" s="378"/>
      <c r="K106" s="378"/>
    </row>
    <row r="107" spans="1:11" ht="21" customHeight="1">
      <c r="A107" s="713"/>
      <c r="B107" s="686" t="s">
        <v>603</v>
      </c>
      <c r="C107" s="682" t="s">
        <v>604</v>
      </c>
      <c r="D107" s="209"/>
      <c r="E107" s="713" t="s">
        <v>638</v>
      </c>
      <c r="F107" s="685">
        <v>68</v>
      </c>
      <c r="G107" s="606">
        <v>1270</v>
      </c>
      <c r="H107" s="606">
        <f t="shared" si="8"/>
        <v>86360</v>
      </c>
      <c r="J107" s="378"/>
      <c r="K107" s="378"/>
    </row>
    <row r="108" spans="1:11" ht="21" customHeight="1">
      <c r="A108" s="713" t="s">
        <v>528</v>
      </c>
      <c r="B108" s="686" t="s">
        <v>605</v>
      </c>
      <c r="C108" s="682"/>
      <c r="D108" s="209"/>
      <c r="E108" s="713"/>
      <c r="F108" s="685"/>
      <c r="G108" s="606"/>
      <c r="H108" s="606">
        <f t="shared" si="8"/>
        <v>0</v>
      </c>
      <c r="J108" s="378"/>
      <c r="K108" s="378"/>
    </row>
    <row r="109" spans="1:11" ht="21" customHeight="1">
      <c r="A109" s="713"/>
      <c r="B109" s="686" t="s">
        <v>606</v>
      </c>
      <c r="C109" s="682" t="s">
        <v>607</v>
      </c>
      <c r="D109" s="209"/>
      <c r="E109" s="713" t="s">
        <v>641</v>
      </c>
      <c r="F109" s="685">
        <v>77</v>
      </c>
      <c r="G109" s="606">
        <v>70</v>
      </c>
      <c r="H109" s="606">
        <f t="shared" si="8"/>
        <v>5390</v>
      </c>
      <c r="J109" s="378"/>
      <c r="K109" s="378"/>
    </row>
    <row r="110" spans="1:11" ht="21" customHeight="1">
      <c r="A110" s="713"/>
      <c r="B110" s="686" t="s">
        <v>608</v>
      </c>
      <c r="C110" s="714" t="s">
        <v>609</v>
      </c>
      <c r="D110" s="209"/>
      <c r="E110" s="713" t="s">
        <v>641</v>
      </c>
      <c r="F110" s="685">
        <v>77</v>
      </c>
      <c r="G110" s="606">
        <v>180</v>
      </c>
      <c r="H110" s="606">
        <f t="shared" si="8"/>
        <v>13860</v>
      </c>
      <c r="J110" s="378"/>
      <c r="K110" s="378"/>
    </row>
    <row r="111" spans="1:11" ht="21" customHeight="1">
      <c r="A111" s="713"/>
      <c r="B111" s="686" t="s">
        <v>610</v>
      </c>
      <c r="C111" s="711" t="s">
        <v>611</v>
      </c>
      <c r="D111" s="209"/>
      <c r="E111" s="713" t="s">
        <v>641</v>
      </c>
      <c r="F111" s="685">
        <v>77</v>
      </c>
      <c r="G111" s="606">
        <v>610</v>
      </c>
      <c r="H111" s="606">
        <f t="shared" si="8"/>
        <v>46970</v>
      </c>
      <c r="J111" s="378"/>
      <c r="K111" s="378"/>
    </row>
    <row r="112" spans="1:11" ht="21" customHeight="1">
      <c r="A112" s="713" t="s">
        <v>528</v>
      </c>
      <c r="B112" s="686" t="s">
        <v>612</v>
      </c>
      <c r="C112" s="209"/>
      <c r="D112" s="714"/>
      <c r="E112" s="713"/>
      <c r="F112" s="685"/>
      <c r="G112" s="606"/>
      <c r="H112" s="606">
        <f t="shared" si="8"/>
        <v>0</v>
      </c>
      <c r="J112" s="378"/>
      <c r="K112" s="378"/>
    </row>
    <row r="113" spans="1:11" ht="21" customHeight="1">
      <c r="A113" s="713"/>
      <c r="B113" s="686" t="s">
        <v>613</v>
      </c>
      <c r="C113" s="682" t="s">
        <v>614</v>
      </c>
      <c r="D113" s="711"/>
      <c r="E113" s="713" t="s">
        <v>641</v>
      </c>
      <c r="F113" s="685">
        <v>7</v>
      </c>
      <c r="G113" s="606">
        <v>70</v>
      </c>
      <c r="H113" s="606">
        <f t="shared" si="8"/>
        <v>490</v>
      </c>
      <c r="J113" s="378"/>
      <c r="K113" s="378"/>
    </row>
    <row r="114" spans="1:11" ht="21" customHeight="1">
      <c r="A114" s="713"/>
      <c r="B114" s="686" t="s">
        <v>603</v>
      </c>
      <c r="C114" s="682" t="s">
        <v>604</v>
      </c>
      <c r="D114" s="209"/>
      <c r="E114" s="713" t="s">
        <v>641</v>
      </c>
      <c r="F114" s="685">
        <v>7</v>
      </c>
      <c r="G114" s="606">
        <v>310</v>
      </c>
      <c r="H114" s="606">
        <f t="shared" si="8"/>
        <v>2170</v>
      </c>
      <c r="J114" s="378"/>
      <c r="K114" s="378"/>
    </row>
    <row r="115" spans="1:11" ht="21" customHeight="1">
      <c r="A115" s="713" t="s">
        <v>528</v>
      </c>
      <c r="B115" s="686" t="s">
        <v>615</v>
      </c>
      <c r="C115" s="209"/>
      <c r="D115" s="209"/>
      <c r="E115" s="713"/>
      <c r="F115" s="685"/>
      <c r="G115" s="606"/>
      <c r="H115" s="606">
        <f t="shared" si="8"/>
        <v>0</v>
      </c>
      <c r="J115" s="378"/>
      <c r="K115" s="378"/>
    </row>
    <row r="116" spans="1:11" ht="21" customHeight="1">
      <c r="A116" s="713"/>
      <c r="B116" s="686" t="s">
        <v>616</v>
      </c>
      <c r="C116" s="682"/>
      <c r="D116" s="209" t="s">
        <v>617</v>
      </c>
      <c r="E116" s="713" t="s">
        <v>642</v>
      </c>
      <c r="F116" s="685">
        <v>6</v>
      </c>
      <c r="G116" s="606">
        <v>15000</v>
      </c>
      <c r="H116" s="606">
        <f t="shared" si="8"/>
        <v>90000</v>
      </c>
      <c r="J116" s="378"/>
      <c r="K116" s="378"/>
    </row>
    <row r="117" spans="1:11" ht="21" customHeight="1">
      <c r="A117" s="713"/>
      <c r="B117" s="686" t="s">
        <v>586</v>
      </c>
      <c r="C117" s="682" t="s">
        <v>587</v>
      </c>
      <c r="D117" s="209"/>
      <c r="E117" s="713"/>
      <c r="F117" s="685"/>
      <c r="G117" s="606"/>
      <c r="H117" s="606">
        <f t="shared" si="8"/>
        <v>0</v>
      </c>
      <c r="J117" s="378"/>
      <c r="K117" s="378"/>
    </row>
    <row r="118" spans="1:11" ht="21" customHeight="1">
      <c r="A118" s="713"/>
      <c r="B118" s="686" t="s">
        <v>608</v>
      </c>
      <c r="C118" s="682"/>
      <c r="D118" s="209" t="s">
        <v>618</v>
      </c>
      <c r="E118" s="713" t="s">
        <v>642</v>
      </c>
      <c r="F118" s="685">
        <v>2</v>
      </c>
      <c r="G118" s="606">
        <v>30000</v>
      </c>
      <c r="H118" s="606">
        <f t="shared" si="8"/>
        <v>60000</v>
      </c>
      <c r="J118" s="378"/>
      <c r="K118" s="378"/>
    </row>
    <row r="119" spans="1:11" ht="21" customHeight="1">
      <c r="A119" s="713"/>
      <c r="B119" s="686" t="s">
        <v>601</v>
      </c>
      <c r="C119" s="682"/>
      <c r="D119" s="209"/>
      <c r="E119" s="713"/>
      <c r="F119" s="685"/>
      <c r="G119" s="606"/>
      <c r="H119" s="606">
        <f t="shared" si="8"/>
        <v>0</v>
      </c>
      <c r="J119" s="378"/>
      <c r="K119" s="378"/>
    </row>
    <row r="120" spans="1:11" ht="21" customHeight="1">
      <c r="A120" s="713" t="s">
        <v>619</v>
      </c>
      <c r="B120" s="686" t="s">
        <v>620</v>
      </c>
      <c r="C120" s="209" t="s">
        <v>621</v>
      </c>
      <c r="D120" s="209"/>
      <c r="E120" s="713" t="s">
        <v>640</v>
      </c>
      <c r="F120" s="685">
        <v>410</v>
      </c>
      <c r="G120" s="606">
        <v>460</v>
      </c>
      <c r="H120" s="606">
        <f t="shared" si="8"/>
        <v>188600</v>
      </c>
      <c r="J120" s="378"/>
      <c r="K120" s="378"/>
    </row>
    <row r="121" spans="1:11" ht="21" customHeight="1">
      <c r="A121" s="713" t="s">
        <v>619</v>
      </c>
      <c r="B121" s="686" t="s">
        <v>622</v>
      </c>
      <c r="C121" s="209" t="s">
        <v>623</v>
      </c>
      <c r="D121" s="209"/>
      <c r="E121" s="713" t="s">
        <v>642</v>
      </c>
      <c r="F121" s="685">
        <v>3</v>
      </c>
      <c r="G121" s="606">
        <v>30000</v>
      </c>
      <c r="H121" s="606">
        <f t="shared" si="8"/>
        <v>90000</v>
      </c>
      <c r="J121" s="378"/>
      <c r="K121" s="378"/>
    </row>
    <row r="122" spans="1:11" ht="21" customHeight="1">
      <c r="A122" s="713" t="s">
        <v>619</v>
      </c>
      <c r="B122" s="686" t="s">
        <v>625</v>
      </c>
      <c r="C122" s="209"/>
      <c r="D122" s="209"/>
      <c r="E122" s="713"/>
      <c r="F122" s="685"/>
      <c r="G122" s="606"/>
      <c r="H122" s="606">
        <f t="shared" si="8"/>
        <v>0</v>
      </c>
      <c r="J122" s="378"/>
      <c r="K122" s="378"/>
    </row>
    <row r="123" spans="1:11" ht="21" customHeight="1">
      <c r="A123" s="713"/>
      <c r="B123" s="686" t="s">
        <v>626</v>
      </c>
      <c r="C123" s="209" t="s">
        <v>627</v>
      </c>
      <c r="D123" s="209"/>
      <c r="E123" s="713" t="s">
        <v>640</v>
      </c>
      <c r="F123" s="685">
        <v>69</v>
      </c>
      <c r="G123" s="606">
        <v>2400</v>
      </c>
      <c r="H123" s="606">
        <f t="shared" si="8"/>
        <v>165600</v>
      </c>
      <c r="J123" s="378"/>
      <c r="K123" s="378"/>
    </row>
    <row r="124" spans="1:11" ht="21" customHeight="1">
      <c r="A124" s="713"/>
      <c r="B124" s="713" t="s">
        <v>206</v>
      </c>
      <c r="C124" s="209"/>
      <c r="D124" s="675"/>
      <c r="E124" s="713"/>
      <c r="F124" s="685"/>
      <c r="G124" s="606"/>
      <c r="H124" s="606">
        <f>SUM(H101:H123)</f>
        <v>1081220</v>
      </c>
      <c r="J124" s="378"/>
      <c r="K124" s="378"/>
    </row>
    <row r="125" spans="1:11" ht="21" customHeight="1">
      <c r="A125" s="713">
        <v>4</v>
      </c>
      <c r="B125" s="690" t="s">
        <v>130</v>
      </c>
      <c r="C125" s="675"/>
      <c r="D125" s="675"/>
      <c r="E125" s="713"/>
      <c r="F125" s="685"/>
      <c r="G125" s="606"/>
      <c r="H125" s="606"/>
      <c r="J125" s="378"/>
      <c r="K125" s="378"/>
    </row>
    <row r="126" spans="1:11" ht="21" customHeight="1">
      <c r="A126" s="713"/>
      <c r="B126" s="686"/>
      <c r="C126" s="209"/>
      <c r="D126" s="209"/>
      <c r="E126" s="687"/>
      <c r="F126" s="685"/>
      <c r="G126" s="606"/>
      <c r="H126" s="606"/>
      <c r="J126" s="378"/>
      <c r="K126" s="378"/>
    </row>
    <row r="127" spans="1:11" ht="21" customHeight="1">
      <c r="A127" s="713"/>
      <c r="B127" s="686" t="s">
        <v>628</v>
      </c>
      <c r="C127" s="682" t="s">
        <v>629</v>
      </c>
      <c r="D127" s="209"/>
      <c r="E127" s="687" t="s">
        <v>548</v>
      </c>
      <c r="F127" s="685">
        <v>410</v>
      </c>
      <c r="G127" s="606">
        <v>580</v>
      </c>
      <c r="H127" s="606">
        <f>ROUND(F127*G127,0)</f>
        <v>237800</v>
      </c>
      <c r="J127" s="378"/>
      <c r="K127" s="378"/>
    </row>
    <row r="128" spans="1:11" ht="21" customHeight="1">
      <c r="A128" s="713"/>
      <c r="B128" s="686"/>
      <c r="C128" s="682"/>
      <c r="D128" s="209"/>
      <c r="E128" s="687"/>
      <c r="F128" s="685"/>
      <c r="G128" s="606"/>
      <c r="H128" s="606">
        <f t="shared" ref="H128:H139" si="9">ROUND(F128*G128,0)</f>
        <v>0</v>
      </c>
      <c r="J128" s="378"/>
      <c r="K128" s="378"/>
    </row>
    <row r="129" spans="1:11" ht="21" customHeight="1">
      <c r="A129" s="713"/>
      <c r="B129" s="686"/>
      <c r="C129" s="209"/>
      <c r="D129" s="209"/>
      <c r="E129" s="687"/>
      <c r="F129" s="685"/>
      <c r="G129" s="606"/>
      <c r="H129" s="606">
        <f t="shared" si="9"/>
        <v>0</v>
      </c>
      <c r="J129" s="378"/>
      <c r="K129" s="378"/>
    </row>
    <row r="130" spans="1:11" ht="21" customHeight="1">
      <c r="A130" s="713"/>
      <c r="B130" s="686" t="s">
        <v>630</v>
      </c>
      <c r="C130" s="209" t="s">
        <v>631</v>
      </c>
      <c r="D130" s="209" t="s">
        <v>632</v>
      </c>
      <c r="E130" s="687" t="s">
        <v>633</v>
      </c>
      <c r="F130" s="685">
        <v>0.1</v>
      </c>
      <c r="G130" s="606">
        <v>4460</v>
      </c>
      <c r="H130" s="606">
        <f t="shared" si="9"/>
        <v>446</v>
      </c>
      <c r="J130" s="378"/>
      <c r="K130" s="378"/>
    </row>
    <row r="131" spans="1:11" ht="21" customHeight="1">
      <c r="A131" s="713"/>
      <c r="B131" s="686" t="s">
        <v>634</v>
      </c>
      <c r="C131" s="209" t="s">
        <v>631</v>
      </c>
      <c r="D131" s="209" t="s">
        <v>635</v>
      </c>
      <c r="E131" s="687" t="s">
        <v>633</v>
      </c>
      <c r="F131" s="685">
        <v>0.1</v>
      </c>
      <c r="G131" s="606">
        <v>3960</v>
      </c>
      <c r="H131" s="606">
        <f t="shared" si="9"/>
        <v>396</v>
      </c>
      <c r="J131" s="378"/>
      <c r="K131" s="378"/>
    </row>
    <row r="132" spans="1:11" ht="21" customHeight="1">
      <c r="A132" s="713"/>
      <c r="B132" s="675"/>
      <c r="C132" s="675"/>
      <c r="D132" s="675"/>
      <c r="E132" s="713"/>
      <c r="F132" s="685"/>
      <c r="G132" s="606"/>
      <c r="H132" s="606">
        <f t="shared" si="9"/>
        <v>0</v>
      </c>
      <c r="J132" s="378"/>
      <c r="K132" s="378"/>
    </row>
    <row r="133" spans="1:11" ht="21" customHeight="1">
      <c r="A133" s="713"/>
      <c r="B133" s="675"/>
      <c r="C133" s="675"/>
      <c r="D133" s="675"/>
      <c r="E133" s="713"/>
      <c r="F133" s="685"/>
      <c r="G133" s="606"/>
      <c r="H133" s="606">
        <f t="shared" si="9"/>
        <v>0</v>
      </c>
      <c r="J133" s="378"/>
      <c r="K133" s="378"/>
    </row>
    <row r="134" spans="1:11" ht="21" customHeight="1">
      <c r="A134" s="713"/>
      <c r="B134" s="675"/>
      <c r="C134" s="675"/>
      <c r="D134" s="675"/>
      <c r="E134" s="713"/>
      <c r="F134" s="685"/>
      <c r="G134" s="606"/>
      <c r="H134" s="606">
        <f t="shared" si="9"/>
        <v>0</v>
      </c>
      <c r="J134" s="378"/>
      <c r="K134" s="378"/>
    </row>
    <row r="135" spans="1:11" ht="21" customHeight="1">
      <c r="A135" s="713"/>
      <c r="B135" s="675"/>
      <c r="C135" s="675"/>
      <c r="D135" s="675"/>
      <c r="E135" s="713"/>
      <c r="F135" s="685"/>
      <c r="G135" s="606"/>
      <c r="H135" s="606">
        <f t="shared" si="9"/>
        <v>0</v>
      </c>
      <c r="J135" s="378"/>
      <c r="K135" s="378"/>
    </row>
    <row r="136" spans="1:11" ht="21" customHeight="1">
      <c r="A136" s="713"/>
      <c r="B136" s="675"/>
      <c r="C136" s="675"/>
      <c r="D136" s="675"/>
      <c r="E136" s="713"/>
      <c r="F136" s="685"/>
      <c r="G136" s="606"/>
      <c r="H136" s="606">
        <f t="shared" si="9"/>
        <v>0</v>
      </c>
      <c r="J136" s="378"/>
      <c r="K136" s="378"/>
    </row>
    <row r="137" spans="1:11" ht="21" customHeight="1">
      <c r="A137" s="713"/>
      <c r="B137" s="675"/>
      <c r="C137" s="675"/>
      <c r="D137" s="675"/>
      <c r="E137" s="713"/>
      <c r="F137" s="685"/>
      <c r="G137" s="606"/>
      <c r="H137" s="606">
        <f t="shared" si="9"/>
        <v>0</v>
      </c>
      <c r="J137" s="378"/>
      <c r="K137" s="378"/>
    </row>
    <row r="138" spans="1:11" ht="21" customHeight="1">
      <c r="A138" s="713"/>
      <c r="B138" s="675"/>
      <c r="C138" s="675"/>
      <c r="D138" s="675"/>
      <c r="E138" s="713"/>
      <c r="F138" s="685"/>
      <c r="G138" s="606"/>
      <c r="H138" s="606">
        <f t="shared" si="9"/>
        <v>0</v>
      </c>
      <c r="J138" s="378"/>
      <c r="K138" s="378"/>
    </row>
    <row r="139" spans="1:11" ht="21" customHeight="1">
      <c r="A139" s="713"/>
      <c r="B139" s="675"/>
      <c r="C139" s="675"/>
      <c r="D139" s="675"/>
      <c r="E139" s="713"/>
      <c r="F139" s="685"/>
      <c r="G139" s="606"/>
      <c r="H139" s="606">
        <f t="shared" si="9"/>
        <v>0</v>
      </c>
      <c r="J139" s="378"/>
      <c r="K139" s="378"/>
    </row>
    <row r="140" spans="1:11" ht="21" customHeight="1">
      <c r="A140" s="713"/>
      <c r="B140" s="675"/>
      <c r="C140" s="675"/>
      <c r="D140" s="675"/>
      <c r="E140" s="713"/>
      <c r="F140" s="685"/>
      <c r="G140" s="606"/>
      <c r="H140" s="606"/>
      <c r="J140" s="378"/>
      <c r="K140" s="378"/>
    </row>
    <row r="141" spans="1:11" ht="21" customHeight="1">
      <c r="A141" s="713"/>
      <c r="B141" s="675"/>
      <c r="C141" s="675"/>
      <c r="D141" s="675"/>
      <c r="E141" s="713"/>
      <c r="F141" s="685"/>
      <c r="G141" s="606"/>
      <c r="H141" s="606"/>
      <c r="J141" s="378"/>
      <c r="K141" s="378"/>
    </row>
    <row r="142" spans="1:11" ht="21" customHeight="1">
      <c r="A142" s="713"/>
      <c r="B142" s="675"/>
      <c r="C142" s="675"/>
      <c r="D142" s="675"/>
      <c r="E142" s="713"/>
      <c r="F142" s="685"/>
      <c r="G142" s="606"/>
      <c r="H142" s="606"/>
      <c r="J142" s="378"/>
      <c r="K142" s="378"/>
    </row>
    <row r="143" spans="1:11" ht="21" customHeight="1">
      <c r="A143" s="713"/>
      <c r="B143" s="675"/>
      <c r="C143" s="675"/>
      <c r="D143" s="675"/>
      <c r="E143" s="713"/>
      <c r="F143" s="685"/>
      <c r="G143" s="606"/>
      <c r="H143" s="606"/>
      <c r="J143" s="378"/>
      <c r="K143" s="378"/>
    </row>
    <row r="144" spans="1:11" ht="21" customHeight="1">
      <c r="A144" s="713"/>
      <c r="B144" s="675"/>
      <c r="C144" s="675"/>
      <c r="D144" s="675"/>
      <c r="E144" s="713"/>
      <c r="F144" s="685"/>
      <c r="G144" s="606"/>
      <c r="H144" s="606"/>
      <c r="J144" s="378"/>
      <c r="K144" s="378"/>
    </row>
    <row r="145" spans="1:11" ht="21" customHeight="1">
      <c r="A145" s="713"/>
      <c r="B145" s="675"/>
      <c r="C145" s="675"/>
      <c r="D145" s="675"/>
      <c r="E145" s="713"/>
      <c r="F145" s="685"/>
      <c r="G145" s="606"/>
      <c r="H145" s="606"/>
      <c r="J145" s="378"/>
      <c r="K145" s="378"/>
    </row>
    <row r="146" spans="1:11" ht="21" customHeight="1">
      <c r="A146" s="713"/>
      <c r="B146" s="713" t="s">
        <v>206</v>
      </c>
      <c r="C146" s="675"/>
      <c r="D146" s="675"/>
      <c r="E146" s="713"/>
      <c r="F146" s="685"/>
      <c r="G146" s="606"/>
      <c r="H146" s="606">
        <f>SUM(H127:H145)</f>
        <v>238642</v>
      </c>
      <c r="J146" s="378"/>
      <c r="K146" s="378"/>
    </row>
    <row r="147" spans="1:11" ht="21" customHeight="1">
      <c r="A147" s="713"/>
      <c r="B147" s="675"/>
      <c r="C147" s="675"/>
      <c r="D147" s="675"/>
      <c r="E147" s="713"/>
      <c r="F147" s="685"/>
      <c r="G147" s="606"/>
      <c r="H147" s="606"/>
      <c r="J147" s="378"/>
      <c r="K147" s="378"/>
    </row>
    <row r="148" spans="1:11" ht="21" customHeight="1">
      <c r="A148" s="713"/>
      <c r="B148" s="675"/>
      <c r="C148" s="675"/>
      <c r="D148" s="675"/>
      <c r="E148" s="713"/>
      <c r="F148" s="685"/>
      <c r="G148" s="606"/>
      <c r="H148" s="606"/>
      <c r="J148" s="378"/>
      <c r="K148" s="378"/>
    </row>
    <row r="149" spans="1:11" ht="21" customHeight="1">
      <c r="A149" s="713">
        <v>21</v>
      </c>
      <c r="B149" s="681" t="s">
        <v>215</v>
      </c>
      <c r="C149" s="675"/>
      <c r="D149" s="675"/>
      <c r="E149" s="713"/>
      <c r="F149" s="685"/>
      <c r="G149" s="606"/>
      <c r="H149" s="606"/>
      <c r="J149" s="378"/>
      <c r="K149" s="378"/>
    </row>
    <row r="150" spans="1:11" ht="21" customHeight="1">
      <c r="A150" s="713"/>
      <c r="B150" s="681"/>
      <c r="C150" s="675"/>
      <c r="D150" s="675"/>
      <c r="E150" s="713"/>
      <c r="F150" s="685"/>
      <c r="G150" s="606"/>
      <c r="H150" s="606"/>
      <c r="J150" s="378"/>
      <c r="K150" s="378"/>
    </row>
    <row r="151" spans="1:11" ht="21" customHeight="1">
      <c r="A151" s="713"/>
      <c r="B151" s="686" t="s">
        <v>631</v>
      </c>
      <c r="C151" s="675" t="s">
        <v>645</v>
      </c>
      <c r="D151" s="675"/>
      <c r="E151" s="713" t="s">
        <v>636</v>
      </c>
      <c r="F151" s="685">
        <v>0.1</v>
      </c>
      <c r="G151" s="606">
        <v>70000</v>
      </c>
      <c r="H151" s="606">
        <f>ROUND(F151*G151,0)</f>
        <v>7000</v>
      </c>
      <c r="J151" s="378"/>
      <c r="K151" s="378"/>
    </row>
    <row r="152" spans="1:11" ht="21" customHeight="1">
      <c r="A152" s="713"/>
      <c r="B152" s="675"/>
      <c r="C152" s="675"/>
      <c r="D152" s="675"/>
      <c r="E152" s="713"/>
      <c r="F152" s="685"/>
      <c r="G152" s="606"/>
      <c r="H152" s="606"/>
      <c r="J152" s="378"/>
      <c r="K152" s="378"/>
    </row>
    <row r="153" spans="1:11" ht="21" customHeight="1">
      <c r="A153" s="713"/>
      <c r="B153" s="675"/>
      <c r="C153" s="675"/>
      <c r="D153" s="675"/>
      <c r="E153" s="713"/>
      <c r="F153" s="685"/>
      <c r="G153" s="606"/>
      <c r="H153" s="606"/>
      <c r="J153" s="378"/>
      <c r="K153" s="378"/>
    </row>
    <row r="154" spans="1:11" ht="21" customHeight="1">
      <c r="A154" s="713"/>
      <c r="B154" s="675"/>
      <c r="C154" s="675"/>
      <c r="D154" s="675"/>
      <c r="E154" s="713"/>
      <c r="F154" s="685"/>
      <c r="G154" s="606"/>
      <c r="H154" s="606"/>
      <c r="J154" s="378"/>
      <c r="K154" s="378"/>
    </row>
    <row r="155" spans="1:11" ht="21" customHeight="1">
      <c r="A155" s="713"/>
      <c r="B155" s="675"/>
      <c r="C155" s="675"/>
      <c r="D155" s="675"/>
      <c r="E155" s="713"/>
      <c r="F155" s="685"/>
      <c r="G155" s="606"/>
      <c r="H155" s="606"/>
      <c r="J155" s="378"/>
      <c r="K155" s="378"/>
    </row>
    <row r="156" spans="1:11" ht="21" customHeight="1">
      <c r="A156" s="713"/>
      <c r="B156" s="675"/>
      <c r="C156" s="675"/>
      <c r="D156" s="675"/>
      <c r="E156" s="713"/>
      <c r="F156" s="685"/>
      <c r="G156" s="606"/>
      <c r="H156" s="606"/>
      <c r="J156" s="378"/>
      <c r="K156" s="378"/>
    </row>
    <row r="157" spans="1:11" ht="21" customHeight="1">
      <c r="A157" s="713"/>
      <c r="B157" s="675"/>
      <c r="C157" s="675"/>
      <c r="D157" s="675"/>
      <c r="E157" s="713"/>
      <c r="F157" s="685"/>
      <c r="G157" s="606"/>
      <c r="H157" s="606"/>
      <c r="J157" s="378"/>
      <c r="K157" s="378"/>
    </row>
    <row r="158" spans="1:11" ht="21" customHeight="1">
      <c r="A158" s="713"/>
      <c r="B158" s="675"/>
      <c r="C158" s="675"/>
      <c r="D158" s="675"/>
      <c r="E158" s="713"/>
      <c r="F158" s="685"/>
      <c r="G158" s="606"/>
      <c r="H158" s="606"/>
      <c r="J158" s="378"/>
      <c r="K158" s="378"/>
    </row>
    <row r="159" spans="1:11" ht="21" customHeight="1">
      <c r="A159" s="713"/>
      <c r="B159" s="675"/>
      <c r="C159" s="675"/>
      <c r="D159" s="675"/>
      <c r="E159" s="713"/>
      <c r="F159" s="685"/>
      <c r="G159" s="606"/>
      <c r="H159" s="606"/>
      <c r="J159" s="378"/>
      <c r="K159" s="378"/>
    </row>
    <row r="160" spans="1:11" ht="21" customHeight="1">
      <c r="A160" s="713"/>
      <c r="B160" s="675"/>
      <c r="C160" s="675"/>
      <c r="D160" s="675"/>
      <c r="E160" s="713"/>
      <c r="F160" s="685"/>
      <c r="G160" s="606"/>
      <c r="H160" s="606"/>
      <c r="J160" s="378"/>
      <c r="K160" s="378"/>
    </row>
    <row r="161" spans="1:11" ht="21" customHeight="1">
      <c r="A161" s="713"/>
      <c r="B161" s="675"/>
      <c r="C161" s="675"/>
      <c r="D161" s="675"/>
      <c r="E161" s="713"/>
      <c r="F161" s="685"/>
      <c r="G161" s="606"/>
      <c r="H161" s="606"/>
      <c r="J161" s="378"/>
      <c r="K161" s="378"/>
    </row>
    <row r="162" spans="1:11" ht="21" customHeight="1">
      <c r="A162" s="713"/>
      <c r="B162" s="675"/>
      <c r="C162" s="675"/>
      <c r="D162" s="675"/>
      <c r="E162" s="713"/>
      <c r="F162" s="685"/>
      <c r="G162" s="606"/>
      <c r="H162" s="606"/>
      <c r="J162" s="378"/>
      <c r="K162" s="378"/>
    </row>
    <row r="163" spans="1:11" ht="21" customHeight="1">
      <c r="A163" s="388"/>
      <c r="E163" s="388"/>
      <c r="F163" s="493"/>
      <c r="G163" s="378"/>
      <c r="H163" s="378"/>
      <c r="J163" s="378"/>
      <c r="K163" s="378"/>
    </row>
    <row r="164" spans="1:11" ht="21" customHeight="1">
      <c r="A164" s="388"/>
      <c r="E164" s="388"/>
      <c r="F164" s="493"/>
      <c r="G164" s="378"/>
      <c r="H164" s="378"/>
      <c r="J164" s="378"/>
      <c r="K164" s="378"/>
    </row>
    <row r="165" spans="1:11" ht="21" customHeight="1">
      <c r="A165" s="388"/>
      <c r="E165" s="388"/>
      <c r="F165" s="493"/>
      <c r="G165" s="378"/>
      <c r="H165" s="378"/>
      <c r="J165" s="378"/>
      <c r="K165" s="378"/>
    </row>
    <row r="166" spans="1:11" ht="21" customHeight="1">
      <c r="A166" s="388"/>
      <c r="E166" s="388"/>
      <c r="F166" s="493"/>
      <c r="G166" s="378"/>
      <c r="H166" s="378"/>
      <c r="J166" s="378"/>
      <c r="K166" s="378"/>
    </row>
    <row r="167" spans="1:11" ht="21" customHeight="1">
      <c r="A167" s="388"/>
      <c r="E167" s="388"/>
      <c r="F167" s="493"/>
      <c r="G167" s="378"/>
      <c r="H167" s="378"/>
      <c r="J167" s="378"/>
      <c r="K167" s="378"/>
    </row>
    <row r="168" spans="1:11" ht="21" customHeight="1">
      <c r="A168" s="388"/>
      <c r="E168" s="388"/>
      <c r="F168" s="493"/>
      <c r="G168" s="378"/>
      <c r="H168" s="378"/>
      <c r="J168" s="378"/>
      <c r="K168" s="378"/>
    </row>
    <row r="169" spans="1:11" ht="21" customHeight="1">
      <c r="A169" s="388"/>
      <c r="E169" s="388"/>
      <c r="F169" s="493"/>
      <c r="G169" s="378"/>
      <c r="H169" s="378"/>
      <c r="J169" s="378"/>
      <c r="K169" s="378"/>
    </row>
    <row r="170" spans="1:11" ht="21" customHeight="1">
      <c r="A170" s="388"/>
      <c r="B170" s="491" t="s">
        <v>206</v>
      </c>
      <c r="E170" s="388"/>
      <c r="F170" s="493"/>
      <c r="G170" s="378"/>
      <c r="H170" s="378">
        <f>SUM(H149:H169)</f>
        <v>7000</v>
      </c>
      <c r="J170" s="378"/>
      <c r="K170" s="378"/>
    </row>
    <row r="171" spans="1:11" ht="21" customHeight="1">
      <c r="A171" s="388"/>
      <c r="E171" s="388"/>
      <c r="F171" s="493"/>
      <c r="G171" s="378"/>
      <c r="H171" s="378"/>
      <c r="J171" s="378"/>
      <c r="K171" s="378"/>
    </row>
    <row r="172" spans="1:11" ht="21" customHeight="1">
      <c r="A172" s="388"/>
      <c r="E172" s="388"/>
      <c r="F172" s="493"/>
      <c r="G172" s="378"/>
      <c r="H172" s="378"/>
      <c r="J172" s="378"/>
      <c r="K172" s="378"/>
    </row>
    <row r="173" spans="1:11" ht="21" customHeight="1">
      <c r="A173" s="608">
        <v>22</v>
      </c>
      <c r="B173" s="611" t="s">
        <v>216</v>
      </c>
      <c r="C173" s="610"/>
      <c r="E173" s="388"/>
      <c r="F173" s="493"/>
      <c r="G173" s="378"/>
      <c r="H173" s="378"/>
      <c r="J173" s="378"/>
      <c r="K173" s="378"/>
    </row>
    <row r="174" spans="1:11" ht="21" customHeight="1">
      <c r="A174" s="608"/>
      <c r="B174" s="611"/>
      <c r="C174" s="610"/>
      <c r="E174" s="388"/>
      <c r="F174" s="493"/>
      <c r="G174" s="378"/>
      <c r="H174" s="378"/>
      <c r="J174" s="378"/>
      <c r="K174" s="378"/>
    </row>
    <row r="175" spans="1:11" ht="21" customHeight="1">
      <c r="A175" s="608"/>
      <c r="B175" s="615" t="s">
        <v>631</v>
      </c>
      <c r="C175" s="610" t="s">
        <v>684</v>
      </c>
      <c r="E175" s="388"/>
      <c r="F175" s="494">
        <v>0.03</v>
      </c>
      <c r="G175" s="378">
        <v>1000</v>
      </c>
      <c r="H175" s="619">
        <f>ROUND(F175*G175,0)</f>
        <v>30</v>
      </c>
      <c r="J175" s="378"/>
      <c r="K175" s="378"/>
    </row>
    <row r="176" spans="1:11" ht="21" customHeight="1">
      <c r="A176" s="608"/>
      <c r="B176" s="615"/>
      <c r="C176" s="610"/>
      <c r="E176" s="388"/>
      <c r="F176" s="493"/>
      <c r="G176" s="378"/>
      <c r="H176" s="378"/>
      <c r="J176" s="378"/>
      <c r="K176" s="378"/>
    </row>
    <row r="177" spans="1:11" ht="21" customHeight="1">
      <c r="A177" s="388"/>
      <c r="E177" s="388"/>
      <c r="F177" s="493"/>
      <c r="G177" s="378"/>
      <c r="H177" s="378"/>
      <c r="J177" s="378"/>
      <c r="K177" s="378"/>
    </row>
    <row r="178" spans="1:11" ht="21" customHeight="1">
      <c r="A178" s="388"/>
      <c r="E178" s="388"/>
      <c r="F178" s="493"/>
      <c r="G178" s="378"/>
      <c r="H178" s="378"/>
      <c r="J178" s="378"/>
      <c r="K178" s="378"/>
    </row>
    <row r="179" spans="1:11" ht="21" customHeight="1">
      <c r="A179" s="388"/>
      <c r="E179" s="388"/>
      <c r="F179" s="493"/>
      <c r="G179" s="378"/>
      <c r="H179" s="378"/>
      <c r="J179" s="378"/>
      <c r="K179" s="378"/>
    </row>
    <row r="180" spans="1:11" ht="21" customHeight="1">
      <c r="A180" s="388"/>
      <c r="E180" s="388"/>
      <c r="F180" s="493"/>
      <c r="G180" s="378"/>
      <c r="H180" s="378"/>
      <c r="J180" s="378"/>
      <c r="K180" s="378"/>
    </row>
    <row r="181" spans="1:11" ht="21" customHeight="1">
      <c r="A181" s="388"/>
      <c r="E181" s="388"/>
      <c r="F181" s="493"/>
      <c r="G181" s="378"/>
      <c r="H181" s="378"/>
      <c r="J181" s="378"/>
      <c r="K181" s="378"/>
    </row>
    <row r="182" spans="1:11" ht="21" customHeight="1">
      <c r="A182" s="388"/>
      <c r="E182" s="388"/>
      <c r="F182" s="493"/>
      <c r="G182" s="378"/>
      <c r="H182" s="378"/>
      <c r="J182" s="378"/>
      <c r="K182" s="378"/>
    </row>
    <row r="183" spans="1:11" ht="21" customHeight="1">
      <c r="A183" s="388"/>
      <c r="E183" s="388"/>
      <c r="F183" s="493"/>
      <c r="G183" s="378"/>
      <c r="H183" s="378"/>
      <c r="J183" s="378"/>
      <c r="K183" s="378"/>
    </row>
    <row r="184" spans="1:11" ht="21" customHeight="1">
      <c r="A184" s="388"/>
      <c r="E184" s="388"/>
      <c r="F184" s="493"/>
      <c r="G184" s="378"/>
      <c r="H184" s="378"/>
      <c r="J184" s="378"/>
      <c r="K184" s="378"/>
    </row>
    <row r="185" spans="1:11" ht="21" customHeight="1">
      <c r="A185" s="388"/>
      <c r="E185" s="388"/>
      <c r="F185" s="493"/>
      <c r="G185" s="378"/>
      <c r="H185" s="378"/>
      <c r="J185" s="378"/>
      <c r="K185" s="378"/>
    </row>
    <row r="186" spans="1:11" ht="21" customHeight="1">
      <c r="A186" s="388"/>
      <c r="E186" s="388"/>
      <c r="F186" s="493"/>
      <c r="G186" s="378"/>
      <c r="H186" s="378"/>
      <c r="J186" s="378"/>
      <c r="K186" s="378"/>
    </row>
    <row r="187" spans="1:11" ht="21" customHeight="1">
      <c r="A187" s="388"/>
      <c r="E187" s="388"/>
      <c r="F187" s="493"/>
      <c r="G187" s="378"/>
      <c r="H187" s="378"/>
      <c r="J187" s="378"/>
      <c r="K187" s="378"/>
    </row>
    <row r="188" spans="1:11" ht="21" customHeight="1">
      <c r="A188" s="388"/>
      <c r="E188" s="388"/>
      <c r="F188" s="493"/>
      <c r="G188" s="378"/>
      <c r="H188" s="378"/>
      <c r="J188" s="378"/>
      <c r="K188" s="378"/>
    </row>
    <row r="189" spans="1:11" ht="21" customHeight="1">
      <c r="A189" s="388"/>
      <c r="E189" s="388"/>
      <c r="F189" s="493"/>
      <c r="G189" s="378"/>
      <c r="H189" s="378"/>
      <c r="J189" s="378"/>
      <c r="K189" s="378"/>
    </row>
    <row r="190" spans="1:11" ht="21" customHeight="1">
      <c r="A190" s="388"/>
      <c r="E190" s="388"/>
      <c r="F190" s="493"/>
      <c r="G190" s="378"/>
      <c r="H190" s="378"/>
      <c r="J190" s="378"/>
      <c r="K190" s="378"/>
    </row>
    <row r="191" spans="1:11" ht="21" customHeight="1">
      <c r="A191" s="388"/>
      <c r="E191" s="388"/>
      <c r="F191" s="493"/>
      <c r="G191" s="378"/>
      <c r="H191" s="378"/>
      <c r="J191" s="378"/>
      <c r="K191" s="378"/>
    </row>
    <row r="192" spans="1:11" ht="21" customHeight="1">
      <c r="A192" s="388"/>
      <c r="E192" s="388"/>
      <c r="F192" s="493"/>
      <c r="G192" s="378"/>
      <c r="H192" s="378"/>
      <c r="J192" s="378"/>
      <c r="K192" s="378"/>
    </row>
    <row r="193" spans="1:11" ht="21" customHeight="1">
      <c r="A193" s="388"/>
      <c r="E193" s="388"/>
      <c r="F193" s="493"/>
      <c r="G193" s="378"/>
      <c r="H193" s="378"/>
      <c r="J193" s="378"/>
      <c r="K193" s="378"/>
    </row>
    <row r="194" spans="1:11" ht="21" customHeight="1">
      <c r="A194" s="388"/>
      <c r="B194" s="491" t="s">
        <v>206</v>
      </c>
      <c r="E194" s="388"/>
      <c r="F194" s="493"/>
      <c r="G194" s="378"/>
      <c r="H194" s="378">
        <f>SUM(H175:H193)</f>
        <v>30</v>
      </c>
      <c r="J194" s="378"/>
      <c r="K194" s="378"/>
    </row>
    <row r="195" spans="1:11" ht="21" customHeight="1"/>
    <row r="196" spans="1:11" ht="21" customHeight="1"/>
  </sheetData>
  <mergeCells count="10">
    <mergeCell ref="M1:M2"/>
    <mergeCell ref="F1:H1"/>
    <mergeCell ref="I1:K1"/>
    <mergeCell ref="A1:B2"/>
    <mergeCell ref="C1:D2"/>
    <mergeCell ref="C55:D55"/>
    <mergeCell ref="C79:D79"/>
    <mergeCell ref="C81:D81"/>
    <mergeCell ref="C82:D82"/>
    <mergeCell ref="C101:D101"/>
  </mergeCells>
  <phoneticPr fontId="1"/>
  <printOptions horizontalCentered="1" gridLines="1"/>
  <pageMargins left="0.11811023622047245" right="0.11811023622047245" top="0.74803149606299213" bottom="0.59055118110236227" header="0" footer="0.39370078740157483"/>
  <pageSetup paperSize="9" scale="94" firstPageNumber="2" orientation="landscape" useFirstPageNumber="1" r:id="rId1"/>
  <headerFooter alignWithMargins="0">
    <oddFooter>&amp;C&amp;"ＭＳ ゴシック,標準"&amp;9東青地域県民局地域整備部&amp;R&amp;"ＭＳ ゴシック,標準"&amp;P</oddFooter>
  </headerFooter>
  <rowBreaks count="7" manualBreakCount="7">
    <brk id="26" max="12" man="1"/>
    <brk id="50" max="12" man="1"/>
    <brk id="74" max="12" man="1"/>
    <brk id="98" max="12" man="1"/>
    <brk id="124" max="12" man="1"/>
    <brk id="148" max="12" man="1"/>
    <brk id="172" max="12" man="1"/>
  </rowBreaks>
  <ignoredErrors>
    <ignoredError sqref="L20" formula="1"/>
  </ignoredErrors>
  <drawing r:id="rId2"/>
  <extLst>
    <ext xmlns:x14="http://schemas.microsoft.com/office/spreadsheetml/2009/9/main" uri="{78C0D931-6437-407d-A8EE-F0AAD7539E65}">
      <x14:conditionalFormattings>
        <x14:conditionalFormatting xmlns:xm="http://schemas.microsoft.com/office/excel/2006/main">
          <x14:cfRule type="expression" priority="4" id="{547ED650-9114-4524-91C2-451749AA81B9}">
            <xm:f>#REF!&lt;&gt;2</xm:f>
            <x14:dxf>
              <font>
                <color theme="0"/>
              </font>
            </x14:dxf>
          </x14:cfRule>
          <xm:sqref>D5:D26 I5:L8 I10:L19 J9:L9 I21:L38 I49:L50 L39:L48 I39:J48</xm:sqref>
        </x14:conditionalFormatting>
        <x14:conditionalFormatting xmlns:xm="http://schemas.microsoft.com/office/excel/2006/main">
          <x14:cfRule type="expression" priority="3" id="{F47F2197-D854-4057-82F3-0DC2E16C04B7}">
            <xm:f>#REF!&lt;&gt;2</xm:f>
            <x14:dxf>
              <font>
                <color theme="0"/>
              </font>
            </x14:dxf>
          </x14:cfRule>
          <xm:sqref>I9</xm:sqref>
        </x14:conditionalFormatting>
        <x14:conditionalFormatting xmlns:xm="http://schemas.microsoft.com/office/excel/2006/main">
          <x14:cfRule type="expression" priority="1" id="{35AADB5F-75A8-49F4-B75B-120FDFEF7722}">
            <xm:f>#REF!&lt;&gt;2</xm:f>
            <x14:dxf>
              <font>
                <color theme="0"/>
              </font>
            </x14:dxf>
          </x14:cfRule>
          <xm:sqref>I20:J20 L20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R31"/>
  <sheetViews>
    <sheetView showZeros="0" view="pageBreakPreview" zoomScaleNormal="100" zoomScaleSheetLayoutView="100" workbookViewId="0">
      <selection activeCell="L14" sqref="L14"/>
    </sheetView>
  </sheetViews>
  <sheetFormatPr defaultRowHeight="13.5"/>
  <cols>
    <col min="1" max="10" width="9" style="585"/>
    <col min="11" max="11" width="9" style="585" customWidth="1"/>
    <col min="12" max="14" width="9" style="585"/>
    <col min="15" max="15" width="2.375" style="585" customWidth="1"/>
    <col min="16" max="16" width="5" style="585" customWidth="1"/>
    <col min="17" max="17" width="3" style="585" customWidth="1"/>
    <col min="18" max="18" width="19.625" style="585" customWidth="1"/>
    <col min="19" max="16384" width="9" style="585"/>
  </cols>
  <sheetData>
    <row r="1" spans="1:18" ht="23.25" customHeight="1">
      <c r="A1" s="853" t="e">
        <f>概要!A1</f>
        <v>#REF!</v>
      </c>
      <c r="B1" s="853"/>
      <c r="C1" s="853"/>
      <c r="D1" s="853"/>
      <c r="E1" s="853"/>
      <c r="F1" s="853"/>
      <c r="G1" s="853"/>
      <c r="H1" s="853"/>
      <c r="I1" s="853"/>
      <c r="J1" s="853"/>
      <c r="K1" s="853"/>
      <c r="L1" s="853"/>
      <c r="M1" s="853"/>
      <c r="O1" s="486"/>
    </row>
    <row r="2" spans="1:18" ht="16.5" customHeight="1">
      <c r="P2" s="586"/>
      <c r="Q2" s="587"/>
    </row>
    <row r="3" spans="1:18" ht="16.5" customHeight="1">
      <c r="B3" s="585" t="s">
        <v>44</v>
      </c>
      <c r="P3" s="588"/>
      <c r="Q3" s="587"/>
    </row>
    <row r="4" spans="1:18" ht="16.5" customHeight="1">
      <c r="D4" s="589" t="e">
        <f>#REF!</f>
        <v>#REF!</v>
      </c>
      <c r="E4" s="590"/>
      <c r="F4" s="590"/>
      <c r="G4" s="590"/>
      <c r="H4" s="590"/>
      <c r="I4" s="590"/>
      <c r="J4" s="590"/>
      <c r="K4" s="590"/>
      <c r="P4" s="588"/>
      <c r="Q4" s="587"/>
    </row>
    <row r="5" spans="1:18" ht="16.5" customHeight="1">
      <c r="D5" s="591"/>
    </row>
    <row r="6" spans="1:18" ht="16.5" customHeight="1">
      <c r="B6" s="585" t="s">
        <v>45</v>
      </c>
      <c r="D6" s="591"/>
    </row>
    <row r="7" spans="1:18" ht="16.5" customHeight="1">
      <c r="D7" s="589" t="e">
        <f>#REF!</f>
        <v>#REF!</v>
      </c>
      <c r="E7" s="590"/>
      <c r="F7" s="590"/>
      <c r="G7" s="590"/>
      <c r="H7" s="590"/>
      <c r="I7" s="590"/>
      <c r="J7" s="590"/>
      <c r="K7" s="590"/>
    </row>
    <row r="8" spans="1:18" ht="16.5" customHeight="1"/>
    <row r="9" spans="1:18" ht="16.5" customHeight="1">
      <c r="B9" s="585" t="s">
        <v>46</v>
      </c>
    </row>
    <row r="10" spans="1:18" ht="16.5" customHeight="1">
      <c r="D10" s="1022" t="s">
        <v>47</v>
      </c>
      <c r="E10" s="1023"/>
      <c r="F10" s="1007" t="str">
        <f>概要!F10</f>
        <v>県営住宅松島団地2号棟</v>
      </c>
      <c r="G10" s="1007"/>
      <c r="H10" s="1007"/>
      <c r="I10" s="1007"/>
      <c r="J10" s="1007"/>
      <c r="K10" s="1009"/>
    </row>
    <row r="11" spans="1:18" ht="16.5" customHeight="1">
      <c r="D11" s="1014" t="s">
        <v>48</v>
      </c>
      <c r="E11" s="1015"/>
      <c r="F11" s="993" t="str">
        <f>概要!F11</f>
        <v>公営住宅</v>
      </c>
      <c r="G11" s="993"/>
      <c r="H11" s="993"/>
      <c r="I11" s="993"/>
      <c r="J11" s="993"/>
      <c r="K11" s="995"/>
    </row>
    <row r="12" spans="1:18" ht="16.5" customHeight="1">
      <c r="D12" s="1014" t="s">
        <v>49</v>
      </c>
      <c r="E12" s="1015"/>
      <c r="F12" s="993" t="str">
        <f>概要!F12</f>
        <v>RC3階建て</v>
      </c>
      <c r="G12" s="993"/>
      <c r="H12" s="993"/>
      <c r="I12" s="993"/>
      <c r="J12" s="993"/>
      <c r="K12" s="995"/>
    </row>
    <row r="13" spans="1:18" ht="16.5" customHeight="1">
      <c r="D13" s="1014" t="s">
        <v>50</v>
      </c>
      <c r="E13" s="1015"/>
      <c r="F13" s="993" t="str">
        <f>概要!F13</f>
        <v>671.19㎡</v>
      </c>
      <c r="G13" s="993"/>
      <c r="H13" s="993"/>
      <c r="I13" s="993"/>
      <c r="J13" s="993"/>
      <c r="K13" s="995"/>
    </row>
    <row r="14" spans="1:18" ht="16.5" customHeight="1">
      <c r="D14" s="1016" t="s">
        <v>51</v>
      </c>
      <c r="E14" s="1017"/>
      <c r="F14" s="997">
        <f>概要!F14</f>
        <v>0</v>
      </c>
      <c r="G14" s="997"/>
      <c r="H14" s="997"/>
      <c r="I14" s="997"/>
      <c r="J14" s="997"/>
      <c r="K14" s="999"/>
    </row>
    <row r="15" spans="1:18" ht="16.5" customHeight="1"/>
    <row r="16" spans="1:18" ht="16.5" customHeight="1">
      <c r="B16" s="585" t="s">
        <v>52</v>
      </c>
      <c r="R16" s="486"/>
    </row>
    <row r="17" spans="2:11" ht="16.5" customHeight="1">
      <c r="D17" s="1018" t="str">
        <f>概要!D17</f>
        <v>屋根改修工事</v>
      </c>
      <c r="E17" s="1019"/>
      <c r="F17" s="592" t="str">
        <f>概要!F17</f>
        <v>一 式</v>
      </c>
      <c r="G17" s="593"/>
      <c r="H17" s="1020">
        <f>概要!H17</f>
        <v>0</v>
      </c>
      <c r="I17" s="1021"/>
      <c r="J17" s="592" t="str">
        <f>概要!J17</f>
        <v/>
      </c>
      <c r="K17" s="593"/>
    </row>
    <row r="18" spans="2:11" ht="16.5" customHeight="1">
      <c r="D18" s="1010" t="str">
        <f>概要!D18</f>
        <v>外壁改修工事</v>
      </c>
      <c r="E18" s="1011"/>
      <c r="F18" s="594" t="str">
        <f>概要!F18</f>
        <v>一 式</v>
      </c>
      <c r="G18" s="595"/>
      <c r="H18" s="1012">
        <f>概要!H18</f>
        <v>0</v>
      </c>
      <c r="I18" s="1013"/>
      <c r="J18" s="594" t="str">
        <f>概要!J18</f>
        <v/>
      </c>
      <c r="K18" s="595"/>
    </row>
    <row r="19" spans="2:11" ht="16.5" customHeight="1">
      <c r="D19" s="1010" t="str">
        <f>概要!D19</f>
        <v>防水改修工事</v>
      </c>
      <c r="E19" s="1011"/>
      <c r="F19" s="594" t="str">
        <f>概要!F19</f>
        <v>一 式</v>
      </c>
      <c r="G19" s="595"/>
      <c r="H19" s="1012">
        <f>概要!H19</f>
        <v>0</v>
      </c>
      <c r="I19" s="1013"/>
      <c r="J19" s="594" t="str">
        <f>概要!J19</f>
        <v/>
      </c>
      <c r="K19" s="595"/>
    </row>
    <row r="20" spans="2:11" ht="16.5" customHeight="1">
      <c r="D20" s="1010" t="str">
        <f>概要!D20</f>
        <v>断熱改修工事</v>
      </c>
      <c r="E20" s="1011"/>
      <c r="F20" s="594" t="str">
        <f>概要!F20</f>
        <v>一 式</v>
      </c>
      <c r="G20" s="595"/>
      <c r="H20" s="1012">
        <f>概要!H20</f>
        <v>0</v>
      </c>
      <c r="I20" s="1013"/>
      <c r="J20" s="594" t="str">
        <f>概要!J20</f>
        <v/>
      </c>
      <c r="K20" s="595"/>
    </row>
    <row r="21" spans="2:11" ht="16.5" customHeight="1">
      <c r="D21" s="1000">
        <f>概要!D21</f>
        <v>0</v>
      </c>
      <c r="E21" s="1001"/>
      <c r="F21" s="596" t="str">
        <f>概要!F21</f>
        <v/>
      </c>
      <c r="G21" s="597"/>
      <c r="H21" s="1002">
        <f>概要!H21</f>
        <v>0</v>
      </c>
      <c r="I21" s="1003"/>
      <c r="J21" s="596" t="str">
        <f>概要!J21</f>
        <v/>
      </c>
      <c r="K21" s="597"/>
    </row>
    <row r="22" spans="2:11" ht="16.5" customHeight="1"/>
    <row r="23" spans="2:11" ht="16.5" customHeight="1">
      <c r="B23" s="585" t="s">
        <v>53</v>
      </c>
    </row>
    <row r="24" spans="2:11" ht="16.5" customHeight="1">
      <c r="D24" s="1004" t="e">
        <f>#REF!</f>
        <v>#REF!</v>
      </c>
      <c r="E24" s="1004"/>
      <c r="F24" s="590" t="s">
        <v>23</v>
      </c>
      <c r="G24" s="598"/>
      <c r="H24" s="598"/>
    </row>
    <row r="25" spans="2:11" ht="16.5" customHeight="1">
      <c r="D25" s="1005"/>
      <c r="E25" s="1005"/>
      <c r="F25" s="599"/>
    </row>
    <row r="26" spans="2:11" ht="16.5" customHeight="1">
      <c r="B26" s="585" t="s">
        <v>54</v>
      </c>
    </row>
    <row r="27" spans="2:11" ht="16.5" customHeight="1">
      <c r="D27" s="1006" t="str">
        <f>概要!D27</f>
        <v>令和５年度</v>
      </c>
      <c r="E27" s="1007"/>
      <c r="F27" s="1008">
        <f>概要!F27</f>
        <v>1</v>
      </c>
      <c r="G27" s="1009"/>
    </row>
    <row r="28" spans="2:11" ht="16.5" customHeight="1">
      <c r="D28" s="992" t="str">
        <f>概要!D28</f>
        <v>令和　年度</v>
      </c>
      <c r="E28" s="993"/>
      <c r="F28" s="994">
        <f>概要!F28</f>
        <v>0</v>
      </c>
      <c r="G28" s="995"/>
    </row>
    <row r="29" spans="2:11" ht="16.5" customHeight="1">
      <c r="D29" s="996" t="str">
        <f>概要!D29</f>
        <v>令和　年度</v>
      </c>
      <c r="E29" s="997"/>
      <c r="F29" s="998">
        <f>概要!F29</f>
        <v>0</v>
      </c>
      <c r="G29" s="999"/>
    </row>
    <row r="30" spans="2:11" ht="16.5" customHeight="1">
      <c r="D30" s="486"/>
    </row>
    <row r="31" spans="2:11" ht="16.5" customHeight="1">
      <c r="D31" s="486"/>
    </row>
  </sheetData>
  <mergeCells count="29">
    <mergeCell ref="D12:E12"/>
    <mergeCell ref="F12:K12"/>
    <mergeCell ref="A1:M1"/>
    <mergeCell ref="D10:E10"/>
    <mergeCell ref="F10:K10"/>
    <mergeCell ref="D11:E11"/>
    <mergeCell ref="F11:K11"/>
    <mergeCell ref="D13:E13"/>
    <mergeCell ref="F13:K13"/>
    <mergeCell ref="D14:E14"/>
    <mergeCell ref="F14:K14"/>
    <mergeCell ref="D17:E17"/>
    <mergeCell ref="H17:I17"/>
    <mergeCell ref="D18:E18"/>
    <mergeCell ref="H18:I18"/>
    <mergeCell ref="D19:E19"/>
    <mergeCell ref="H19:I19"/>
    <mergeCell ref="D20:E20"/>
    <mergeCell ref="H20:I20"/>
    <mergeCell ref="H21:I21"/>
    <mergeCell ref="D24:E24"/>
    <mergeCell ref="D25:E25"/>
    <mergeCell ref="D27:E27"/>
    <mergeCell ref="F27:G27"/>
    <mergeCell ref="D28:E28"/>
    <mergeCell ref="F28:G28"/>
    <mergeCell ref="D29:E29"/>
    <mergeCell ref="F29:G29"/>
    <mergeCell ref="D21:E21"/>
  </mergeCells>
  <phoneticPr fontId="1"/>
  <printOptions horizontalCentered="1"/>
  <pageMargins left="0.31496062992125984" right="0.31496062992125984" top="0.86614173228346458" bottom="0.35433070866141736" header="0.31496062992125984" footer="0.31496062992125984"/>
  <pageSetup paperSize="9" orientation="landscape"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99"/>
  </sheetPr>
  <dimension ref="A1:M30"/>
  <sheetViews>
    <sheetView view="pageBreakPreview" zoomScaleNormal="100" zoomScaleSheetLayoutView="100" workbookViewId="0">
      <selection activeCell="D28" sqref="D28"/>
    </sheetView>
  </sheetViews>
  <sheetFormatPr defaultRowHeight="21" customHeight="1"/>
  <cols>
    <col min="1" max="1" width="3.625" style="306" customWidth="1"/>
    <col min="2" max="2" width="21.625" style="471" customWidth="1"/>
    <col min="3" max="4" width="11.375" style="473" customWidth="1"/>
    <col min="5" max="5" width="4.75" style="474" customWidth="1"/>
    <col min="6" max="6" width="5.625" style="475" customWidth="1"/>
    <col min="7" max="8" width="14.625" style="475" customWidth="1"/>
    <col min="9" max="9" width="5.625" style="306" customWidth="1"/>
    <col min="10" max="11" width="14.625" style="306" customWidth="1"/>
    <col min="12" max="12" width="10.375" style="306" customWidth="1"/>
    <col min="13" max="13" width="9.375" style="306" customWidth="1"/>
    <col min="14" max="16384" width="9" style="306"/>
  </cols>
  <sheetData>
    <row r="1" spans="1:13" ht="18.75" customHeight="1">
      <c r="A1" s="396"/>
      <c r="B1" s="397" t="s">
        <v>453</v>
      </c>
      <c r="C1" s="398" t="e">
        <f>#REF!</f>
        <v>#REF!</v>
      </c>
      <c r="D1" s="399"/>
      <c r="E1" s="400"/>
      <c r="F1" s="401"/>
      <c r="G1" s="401"/>
      <c r="H1" s="401"/>
      <c r="I1" s="402"/>
      <c r="J1" s="402"/>
      <c r="K1" s="402"/>
      <c r="L1" s="402"/>
      <c r="M1" s="403"/>
    </row>
    <row r="2" spans="1:13" s="187" customFormat="1" ht="18.75" customHeight="1">
      <c r="A2" s="404"/>
      <c r="B2" s="405" t="s">
        <v>225</v>
      </c>
      <c r="C2" s="406" t="e">
        <f>#REF!</f>
        <v>#REF!</v>
      </c>
      <c r="D2" s="406"/>
      <c r="E2" s="407"/>
      <c r="F2" s="408"/>
      <c r="G2" s="408"/>
      <c r="H2" s="408"/>
      <c r="I2" s="409"/>
      <c r="J2" s="409"/>
      <c r="K2" s="409"/>
      <c r="L2" s="409"/>
      <c r="M2" s="410"/>
    </row>
    <row r="3" spans="1:13" s="187" customFormat="1" ht="18.75" customHeight="1">
      <c r="A3" s="411"/>
      <c r="B3" s="412" t="s">
        <v>454</v>
      </c>
      <c r="C3" s="413"/>
      <c r="D3" s="406"/>
      <c r="E3" s="407"/>
      <c r="F3" s="408"/>
      <c r="G3" s="408"/>
      <c r="H3" s="408"/>
      <c r="I3" s="409"/>
      <c r="J3" s="409"/>
      <c r="K3" s="409"/>
      <c r="L3" s="409"/>
      <c r="M3" s="410"/>
    </row>
    <row r="4" spans="1:13" s="187" customFormat="1" ht="18.75" customHeight="1">
      <c r="A4" s="414"/>
      <c r="B4" s="412" t="s">
        <v>455</v>
      </c>
      <c r="C4" s="413"/>
      <c r="D4" s="406"/>
      <c r="E4" s="407"/>
      <c r="F4" s="408"/>
      <c r="G4" s="408"/>
      <c r="H4" s="408"/>
      <c r="I4" s="415"/>
      <c r="J4" s="415"/>
      <c r="K4" s="415"/>
      <c r="L4" s="420" t="s">
        <v>487</v>
      </c>
      <c r="M4" s="421" t="e">
        <f>#REF!&amp;"ヶ月"</f>
        <v>#REF!</v>
      </c>
    </row>
    <row r="5" spans="1:13" s="187" customFormat="1" ht="18.75" customHeight="1">
      <c r="A5" s="416"/>
      <c r="B5" s="417"/>
      <c r="C5" s="418"/>
      <c r="D5" s="418"/>
      <c r="E5" s="419"/>
      <c r="F5" s="420"/>
      <c r="G5" s="420"/>
      <c r="H5" s="420"/>
      <c r="I5" s="419"/>
      <c r="J5" s="419"/>
      <c r="K5" s="419"/>
      <c r="L5" s="420" t="s">
        <v>488</v>
      </c>
      <c r="M5" s="421"/>
    </row>
    <row r="6" spans="1:13" ht="18.75" customHeight="1">
      <c r="A6" s="1025" t="s">
        <v>530</v>
      </c>
      <c r="B6" s="1026"/>
      <c r="C6" s="1029" t="s">
        <v>456</v>
      </c>
      <c r="D6" s="1030"/>
      <c r="E6" s="389" t="s">
        <v>457</v>
      </c>
      <c r="F6" s="390" t="s">
        <v>458</v>
      </c>
      <c r="G6" s="391"/>
      <c r="H6" s="392"/>
      <c r="I6" s="390" t="s">
        <v>459</v>
      </c>
      <c r="J6" s="391"/>
      <c r="K6" s="392"/>
      <c r="L6" s="393" t="s">
        <v>460</v>
      </c>
      <c r="M6" s="1033" t="s">
        <v>461</v>
      </c>
    </row>
    <row r="7" spans="1:13" ht="18.75" customHeight="1" thickBot="1">
      <c r="A7" s="1027"/>
      <c r="B7" s="1028"/>
      <c r="C7" s="1031"/>
      <c r="D7" s="1032"/>
      <c r="E7" s="394" t="s">
        <v>462</v>
      </c>
      <c r="F7" s="394" t="s">
        <v>168</v>
      </c>
      <c r="G7" s="395" t="s">
        <v>463</v>
      </c>
      <c r="H7" s="394" t="s">
        <v>464</v>
      </c>
      <c r="I7" s="394" t="s">
        <v>168</v>
      </c>
      <c r="J7" s="395" t="s">
        <v>463</v>
      </c>
      <c r="K7" s="394" t="s">
        <v>464</v>
      </c>
      <c r="L7" s="395" t="s">
        <v>465</v>
      </c>
      <c r="M7" s="1034"/>
    </row>
    <row r="8" spans="1:13" ht="18.75" customHeight="1" thickTop="1">
      <c r="A8" s="422"/>
      <c r="B8" s="423"/>
      <c r="C8" s="424" t="s">
        <v>466</v>
      </c>
      <c r="D8" s="425" t="s">
        <v>467</v>
      </c>
      <c r="E8" s="425" t="s">
        <v>160</v>
      </c>
      <c r="F8" s="426"/>
      <c r="G8" s="426"/>
      <c r="H8" s="427"/>
      <c r="I8" s="428"/>
      <c r="J8" s="428"/>
      <c r="K8" s="428"/>
      <c r="L8" s="428"/>
      <c r="M8" s="429"/>
    </row>
    <row r="9" spans="1:13" ht="18.75" customHeight="1">
      <c r="A9" s="430"/>
      <c r="B9" s="431"/>
      <c r="C9" s="432"/>
      <c r="D9" s="433"/>
      <c r="E9" s="425"/>
      <c r="F9" s="426"/>
      <c r="G9" s="426"/>
      <c r="H9" s="427"/>
      <c r="I9" s="428"/>
      <c r="J9" s="428"/>
      <c r="K9" s="428"/>
      <c r="L9" s="428"/>
      <c r="M9" s="429"/>
    </row>
    <row r="10" spans="1:13" ht="18.75" customHeight="1">
      <c r="A10" s="422" t="s">
        <v>468</v>
      </c>
      <c r="B10" s="423" t="s">
        <v>469</v>
      </c>
      <c r="C10" s="432"/>
      <c r="D10" s="433"/>
      <c r="E10" s="425" t="s">
        <v>124</v>
      </c>
      <c r="F10" s="434">
        <v>1</v>
      </c>
      <c r="G10" s="426"/>
      <c r="H10" s="435"/>
      <c r="I10" s="436"/>
      <c r="J10" s="428"/>
      <c r="K10" s="437"/>
      <c r="L10" s="438"/>
      <c r="M10" s="429"/>
    </row>
    <row r="11" spans="1:13" ht="18.75" customHeight="1">
      <c r="A11" s="422"/>
      <c r="B11" s="423"/>
      <c r="C11" s="439"/>
      <c r="D11" s="440"/>
      <c r="E11" s="425"/>
      <c r="F11" s="434"/>
      <c r="G11" s="426"/>
      <c r="H11" s="427"/>
      <c r="I11" s="436"/>
      <c r="J11" s="428"/>
      <c r="K11" s="441"/>
      <c r="L11" s="438"/>
      <c r="M11" s="429"/>
    </row>
    <row r="12" spans="1:13" ht="18.75" customHeight="1">
      <c r="A12" s="422" t="s">
        <v>470</v>
      </c>
      <c r="B12" s="423" t="s">
        <v>471</v>
      </c>
      <c r="C12" s="439"/>
      <c r="D12" s="440"/>
      <c r="E12" s="425" t="s">
        <v>124</v>
      </c>
      <c r="F12" s="434">
        <v>1</v>
      </c>
      <c r="G12" s="426"/>
      <c r="H12" s="435"/>
      <c r="I12" s="436"/>
      <c r="J12" s="428"/>
      <c r="K12" s="437"/>
      <c r="L12" s="438"/>
      <c r="M12" s="429"/>
    </row>
    <row r="13" spans="1:13" ht="18.75" customHeight="1">
      <c r="A13" s="422"/>
      <c r="B13" s="423"/>
      <c r="C13" s="439"/>
      <c r="D13" s="440"/>
      <c r="E13" s="425"/>
      <c r="F13" s="434"/>
      <c r="G13" s="426"/>
      <c r="H13" s="427"/>
      <c r="I13" s="436"/>
      <c r="J13" s="428"/>
      <c r="K13" s="441"/>
      <c r="L13" s="438"/>
      <c r="M13" s="429"/>
    </row>
    <row r="14" spans="1:13" ht="18.75" customHeight="1">
      <c r="A14" s="422"/>
      <c r="B14" s="423" t="s">
        <v>472</v>
      </c>
      <c r="C14" s="432"/>
      <c r="D14" s="433"/>
      <c r="E14" s="425"/>
      <c r="F14" s="434"/>
      <c r="G14" s="426"/>
      <c r="H14" s="427"/>
      <c r="I14" s="436"/>
      <c r="J14" s="428"/>
      <c r="K14" s="441"/>
      <c r="L14" s="438"/>
      <c r="M14" s="429" t="s">
        <v>485</v>
      </c>
    </row>
    <row r="15" spans="1:13" ht="18.75" customHeight="1">
      <c r="A15" s="422"/>
      <c r="B15" s="423"/>
      <c r="C15" s="432"/>
      <c r="D15" s="433"/>
      <c r="E15" s="425"/>
      <c r="F15" s="434"/>
      <c r="G15" s="426"/>
      <c r="H15" s="427"/>
      <c r="I15" s="436"/>
      <c r="J15" s="428"/>
      <c r="K15" s="441"/>
      <c r="L15" s="438"/>
      <c r="M15" s="429"/>
    </row>
    <row r="16" spans="1:13" ht="18.75" customHeight="1">
      <c r="A16" s="422" t="s">
        <v>473</v>
      </c>
      <c r="B16" s="423" t="s">
        <v>474</v>
      </c>
      <c r="C16" s="439"/>
      <c r="D16" s="442"/>
      <c r="E16" s="425" t="s">
        <v>124</v>
      </c>
      <c r="F16" s="434">
        <v>1</v>
      </c>
      <c r="G16" s="426"/>
      <c r="H16" s="435"/>
      <c r="I16" s="436"/>
      <c r="J16" s="428"/>
      <c r="K16" s="437"/>
      <c r="L16" s="438"/>
      <c r="M16" s="429"/>
    </row>
    <row r="17" spans="1:13" ht="18.75" customHeight="1">
      <c r="A17" s="422"/>
      <c r="B17" s="423"/>
      <c r="C17" s="432"/>
      <c r="D17" s="433"/>
      <c r="E17" s="338"/>
      <c r="F17" s="436"/>
      <c r="G17" s="426"/>
      <c r="H17" s="427"/>
      <c r="I17" s="436"/>
      <c r="J17" s="428"/>
      <c r="K17" s="428"/>
      <c r="L17" s="438"/>
      <c r="M17" s="429"/>
    </row>
    <row r="18" spans="1:13" ht="18.75" customHeight="1">
      <c r="A18" s="422"/>
      <c r="B18" s="423" t="s">
        <v>475</v>
      </c>
      <c r="C18" s="432"/>
      <c r="D18" s="433"/>
      <c r="E18" s="425"/>
      <c r="F18" s="434"/>
      <c r="G18" s="426"/>
      <c r="H18" s="427"/>
      <c r="I18" s="436"/>
      <c r="J18" s="428"/>
      <c r="K18" s="441"/>
      <c r="L18" s="438"/>
      <c r="M18" s="429" t="s">
        <v>486</v>
      </c>
    </row>
    <row r="19" spans="1:13" ht="18.75" customHeight="1">
      <c r="A19" s="422"/>
      <c r="B19" s="423"/>
      <c r="C19" s="432"/>
      <c r="D19" s="433"/>
      <c r="E19" s="425"/>
      <c r="F19" s="434"/>
      <c r="G19" s="426"/>
      <c r="H19" s="427"/>
      <c r="I19" s="436"/>
      <c r="J19" s="428"/>
      <c r="K19" s="441"/>
      <c r="L19" s="438"/>
      <c r="M19" s="429"/>
    </row>
    <row r="20" spans="1:13" ht="18.75" customHeight="1">
      <c r="A20" s="422"/>
      <c r="B20" s="423" t="s">
        <v>476</v>
      </c>
      <c r="C20" s="432"/>
      <c r="D20" s="433"/>
      <c r="E20" s="338"/>
      <c r="F20" s="436"/>
      <c r="G20" s="426"/>
      <c r="H20" s="443"/>
      <c r="I20" s="436"/>
      <c r="J20" s="428"/>
      <c r="K20" s="444"/>
      <c r="L20" s="438"/>
      <c r="M20" s="429"/>
    </row>
    <row r="21" spans="1:13" ht="18.75" customHeight="1">
      <c r="A21" s="422" t="s">
        <v>477</v>
      </c>
      <c r="B21" s="423" t="s">
        <v>478</v>
      </c>
      <c r="C21" s="445"/>
      <c r="D21" s="446"/>
      <c r="E21" s="338" t="s">
        <v>124</v>
      </c>
      <c r="F21" s="436">
        <v>1</v>
      </c>
      <c r="G21" s="426"/>
      <c r="H21" s="427"/>
      <c r="I21" s="436"/>
      <c r="J21" s="428"/>
      <c r="K21" s="441"/>
      <c r="L21" s="438"/>
      <c r="M21" s="429"/>
    </row>
    <row r="22" spans="1:13" ht="18.75" customHeight="1">
      <c r="A22" s="436"/>
      <c r="B22" s="447" t="s">
        <v>479</v>
      </c>
      <c r="C22" s="448"/>
      <c r="D22" s="449"/>
      <c r="E22" s="338" t="str">
        <f>IF(B22="","","式")</f>
        <v>式</v>
      </c>
      <c r="F22" s="436">
        <f>IF(B22="","",1)</f>
        <v>1</v>
      </c>
      <c r="G22" s="436"/>
      <c r="H22" s="427"/>
      <c r="I22" s="436"/>
      <c r="J22" s="450"/>
      <c r="K22" s="441"/>
      <c r="L22" s="451"/>
      <c r="M22" s="450"/>
    </row>
    <row r="23" spans="1:13" ht="18.75" customHeight="1">
      <c r="A23" s="452"/>
      <c r="B23" s="447" t="s">
        <v>480</v>
      </c>
      <c r="C23" s="432"/>
      <c r="D23" s="433"/>
      <c r="E23" s="338"/>
      <c r="F23" s="436"/>
      <c r="G23" s="436"/>
      <c r="H23" s="427"/>
      <c r="I23" s="436"/>
      <c r="J23" s="450"/>
      <c r="K23" s="441"/>
      <c r="L23" s="451"/>
      <c r="M23" s="453"/>
    </row>
    <row r="24" spans="1:13" ht="18.75" customHeight="1">
      <c r="A24" s="452"/>
      <c r="B24" s="447" t="s">
        <v>481</v>
      </c>
      <c r="C24" s="432"/>
      <c r="D24" s="433"/>
      <c r="E24" s="338"/>
      <c r="F24" s="436"/>
      <c r="G24" s="436"/>
      <c r="H24" s="427"/>
      <c r="I24" s="436"/>
      <c r="J24" s="450"/>
      <c r="K24" s="441"/>
      <c r="L24" s="451"/>
      <c r="M24" s="453"/>
    </row>
    <row r="25" spans="1:13" ht="18.75" customHeight="1">
      <c r="A25" s="452"/>
      <c r="B25" s="447"/>
      <c r="C25" s="432"/>
      <c r="D25" s="433"/>
      <c r="E25" s="338"/>
      <c r="F25" s="436"/>
      <c r="G25" s="436"/>
      <c r="H25" s="427"/>
      <c r="I25" s="436"/>
      <c r="J25" s="450"/>
      <c r="K25" s="441"/>
      <c r="L25" s="451"/>
      <c r="M25" s="453"/>
    </row>
    <row r="26" spans="1:13" ht="18.75" customHeight="1">
      <c r="A26" s="452"/>
      <c r="B26" s="454" t="s">
        <v>482</v>
      </c>
      <c r="C26" s="448"/>
      <c r="D26" s="449"/>
      <c r="E26" s="455"/>
      <c r="F26" s="456"/>
      <c r="G26" s="456"/>
      <c r="H26" s="457"/>
      <c r="I26" s="458"/>
      <c r="J26" s="459"/>
      <c r="K26" s="460"/>
      <c r="L26" s="461"/>
      <c r="M26" s="462"/>
    </row>
    <row r="27" spans="1:13" ht="18.75" customHeight="1">
      <c r="A27" s="452"/>
      <c r="B27" s="463" t="s">
        <v>482</v>
      </c>
      <c r="C27" s="464"/>
      <c r="D27" s="465"/>
      <c r="E27" s="465"/>
      <c r="F27" s="465"/>
      <c r="G27" s="466"/>
      <c r="H27" s="443"/>
      <c r="I27" s="436"/>
      <c r="J27" s="467"/>
      <c r="K27" s="441"/>
      <c r="L27" s="438"/>
      <c r="M27" s="453"/>
    </row>
    <row r="28" spans="1:13" ht="18.75" customHeight="1">
      <c r="A28" s="452"/>
      <c r="B28" s="463" t="s">
        <v>483</v>
      </c>
      <c r="C28" s="464">
        <v>0.1</v>
      </c>
      <c r="D28" s="468"/>
      <c r="E28" s="469" t="s">
        <v>124</v>
      </c>
      <c r="F28" s="465">
        <v>1</v>
      </c>
      <c r="G28" s="465"/>
      <c r="H28" s="443"/>
      <c r="I28" s="436"/>
      <c r="J28" s="453"/>
      <c r="K28" s="441"/>
      <c r="L28" s="438"/>
      <c r="M28" s="453"/>
    </row>
    <row r="29" spans="1:13" ht="18.75" customHeight="1">
      <c r="A29" s="452"/>
      <c r="B29" s="463" t="s">
        <v>484</v>
      </c>
      <c r="C29" s="470"/>
      <c r="D29" s="465"/>
      <c r="E29" s="465"/>
      <c r="F29" s="465"/>
      <c r="G29" s="465"/>
      <c r="H29" s="443"/>
      <c r="I29" s="436"/>
      <c r="J29" s="453"/>
      <c r="K29" s="444"/>
      <c r="L29" s="438"/>
      <c r="M29" s="453"/>
    </row>
    <row r="30" spans="1:13" ht="12">
      <c r="C30" s="472"/>
      <c r="J30" s="476"/>
    </row>
  </sheetData>
  <mergeCells count="3">
    <mergeCell ref="A6:B7"/>
    <mergeCell ref="C6:D7"/>
    <mergeCell ref="M6:M7"/>
  </mergeCells>
  <phoneticPr fontId="1"/>
  <printOptions horizontalCentered="1"/>
  <pageMargins left="0.11811023622047245" right="0.11811023622047245" top="0.78740157480314965" bottom="0.55118110236220474" header="0.31496062992125984" footer="0.31496062992125984"/>
  <pageSetup paperSize="9" orientation="landscape" useFirstPageNumber="1" r:id="rId1"/>
  <headerFooter alignWithMargins="0">
    <oddFooter>&amp;C&amp;"ＭＳ ゴシック,標準"&amp;9西北地域県民局地域整備部&amp;R&amp;"ＭＳ ゴシック,標準"&amp;P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B1A95-92C5-43A1-985E-666F23E3E6AC}">
  <sheetPr>
    <tabColor rgb="FFFFFF00"/>
  </sheetPr>
  <dimension ref="A1:T579"/>
  <sheetViews>
    <sheetView showZeros="0" view="pageBreakPreview" zoomScaleNormal="90" zoomScaleSheetLayoutView="100" workbookViewId="0">
      <pane ySplit="2" topLeftCell="A3" activePane="bottomLeft" state="frozen"/>
      <selection activeCell="D28" sqref="D28"/>
      <selection pane="bottomLeft" activeCell="D28" sqref="D28"/>
    </sheetView>
  </sheetViews>
  <sheetFormatPr defaultRowHeight="13.5"/>
  <cols>
    <col min="1" max="1" width="3.625" style="726" customWidth="1"/>
    <col min="2" max="2" width="21.625" style="726" customWidth="1"/>
    <col min="3" max="4" width="15.625" style="726" customWidth="1"/>
    <col min="5" max="5" width="4.75" style="745" customWidth="1"/>
    <col min="6" max="6" width="8.375" style="619" customWidth="1"/>
    <col min="7" max="8" width="12.625" style="726" customWidth="1"/>
    <col min="9" max="9" width="5.625" style="378" customWidth="1"/>
    <col min="10" max="11" width="12.625" style="726" customWidth="1"/>
    <col min="12" max="12" width="12.625" style="378" customWidth="1"/>
    <col min="13" max="13" width="10.625" style="726" customWidth="1"/>
    <col min="14" max="14" width="9" style="726"/>
    <col min="15" max="16" width="15.625" style="726" customWidth="1"/>
    <col min="17" max="16384" width="9" style="726"/>
  </cols>
  <sheetData>
    <row r="1" spans="1:14" ht="21" customHeight="1">
      <c r="A1" s="953" t="s">
        <v>190</v>
      </c>
      <c r="B1" s="954"/>
      <c r="C1" s="960" t="s">
        <v>191</v>
      </c>
      <c r="D1" s="954"/>
      <c r="E1" s="355" t="s">
        <v>192</v>
      </c>
      <c r="F1" s="959" t="s">
        <v>194</v>
      </c>
      <c r="G1" s="959"/>
      <c r="H1" s="959"/>
      <c r="I1" s="959" t="s">
        <v>195</v>
      </c>
      <c r="J1" s="959"/>
      <c r="K1" s="959"/>
      <c r="L1" s="383" t="s">
        <v>198</v>
      </c>
      <c r="M1" s="957" t="s">
        <v>200</v>
      </c>
      <c r="N1" s="501"/>
    </row>
    <row r="2" spans="1:14" ht="21" customHeight="1">
      <c r="A2" s="955"/>
      <c r="B2" s="956"/>
      <c r="C2" s="961"/>
      <c r="D2" s="956"/>
      <c r="E2" s="356" t="s">
        <v>193</v>
      </c>
      <c r="F2" s="616" t="s">
        <v>201</v>
      </c>
      <c r="G2" s="387" t="s">
        <v>196</v>
      </c>
      <c r="H2" s="387" t="s">
        <v>197</v>
      </c>
      <c r="I2" s="380" t="s">
        <v>201</v>
      </c>
      <c r="J2" s="387" t="s">
        <v>196</v>
      </c>
      <c r="K2" s="387" t="s">
        <v>197</v>
      </c>
      <c r="L2" s="384" t="s">
        <v>199</v>
      </c>
      <c r="M2" s="958"/>
      <c r="N2" s="501"/>
    </row>
    <row r="3" spans="1:14" ht="21" customHeight="1">
      <c r="B3" s="745" t="s">
        <v>683</v>
      </c>
      <c r="C3" s="745" t="s">
        <v>202</v>
      </c>
      <c r="D3" s="745" t="s">
        <v>203</v>
      </c>
      <c r="F3" s="493"/>
    </row>
    <row r="4" spans="1:14" ht="21" customHeight="1">
      <c r="B4" s="337" t="s">
        <v>204</v>
      </c>
      <c r="F4" s="493"/>
    </row>
    <row r="5" spans="1:14" ht="21" customHeight="1">
      <c r="F5" s="493"/>
      <c r="G5" s="745" t="s">
        <v>208</v>
      </c>
      <c r="H5" s="745" t="s">
        <v>204</v>
      </c>
      <c r="J5" s="745" t="s">
        <v>208</v>
      </c>
      <c r="K5" s="745" t="s">
        <v>204</v>
      </c>
    </row>
    <row r="6" spans="1:14" ht="21" customHeight="1">
      <c r="B6" s="54" t="s">
        <v>205</v>
      </c>
      <c r="C6" s="377"/>
      <c r="D6" s="377"/>
      <c r="E6" s="745" t="str">
        <f>IF(B6="","","式")</f>
        <v>式</v>
      </c>
      <c r="F6" s="617">
        <f>IF(B6="","",1)</f>
        <v>1</v>
      </c>
      <c r="G6" s="378">
        <f>H39</f>
        <v>0</v>
      </c>
      <c r="H6" s="378">
        <f>ROUNDDOWN(C6*G6,0)</f>
        <v>0</v>
      </c>
      <c r="I6" s="382">
        <f>F6</f>
        <v>1</v>
      </c>
      <c r="J6" s="378">
        <f>K39</f>
        <v>0</v>
      </c>
      <c r="K6" s="378">
        <f>ROUNDDOWN(D6*J6,0)</f>
        <v>0</v>
      </c>
      <c r="L6" s="378">
        <f t="shared" ref="L6:L48" si="0">K6-H6</f>
        <v>0</v>
      </c>
    </row>
    <row r="7" spans="1:14" ht="21" customHeight="1">
      <c r="B7" s="54" t="str">
        <f>IF(G7=0,"","その他工事")</f>
        <v/>
      </c>
      <c r="C7" s="377"/>
      <c r="D7" s="377"/>
      <c r="E7" s="745" t="str">
        <f>IF(B7="","","式")</f>
        <v/>
      </c>
      <c r="F7" s="617" t="str">
        <f>IF(B7="","",1)</f>
        <v/>
      </c>
      <c r="G7" s="378">
        <f>H43</f>
        <v>0</v>
      </c>
      <c r="H7" s="378">
        <f>IF(C7="",0,ROUNDDOWN(C7*G7,0))</f>
        <v>0</v>
      </c>
      <c r="I7" s="54" t="str">
        <f>IF(J7=0,"",1)</f>
        <v/>
      </c>
      <c r="J7" s="378">
        <f>K43</f>
        <v>0</v>
      </c>
      <c r="K7" s="378">
        <f>IF(D7="",0,ROUNDDOWN(D7*J7,0))</f>
        <v>0</v>
      </c>
      <c r="L7" s="378">
        <f t="shared" si="0"/>
        <v>0</v>
      </c>
    </row>
    <row r="8" spans="1:14" ht="21" customHeight="1">
      <c r="B8" s="54" t="s">
        <v>450</v>
      </c>
      <c r="E8" s="756" t="s">
        <v>124</v>
      </c>
      <c r="F8" s="617">
        <v>1</v>
      </c>
      <c r="G8" s="378">
        <f>H47</f>
        <v>0</v>
      </c>
      <c r="H8" s="378"/>
      <c r="I8" s="54" t="str">
        <f>IF(J8=0,"",1)</f>
        <v/>
      </c>
      <c r="J8" s="378">
        <f>K47</f>
        <v>0</v>
      </c>
      <c r="K8" s="378"/>
      <c r="L8" s="378">
        <f t="shared" si="0"/>
        <v>0</v>
      </c>
    </row>
    <row r="9" spans="1:14" ht="21" customHeight="1">
      <c r="B9" s="483" t="e">
        <f>IF(#REF!=0,"","室内空気汚染測定費")</f>
        <v>#REF!</v>
      </c>
      <c r="E9" s="745" t="e">
        <f>IF(B9="","","式")</f>
        <v>#REF!</v>
      </c>
      <c r="F9" s="617" t="e">
        <f>IF(B9="","",1)</f>
        <v>#REF!</v>
      </c>
      <c r="G9" s="378"/>
      <c r="H9" s="378" t="e">
        <f>#REF!</f>
        <v>#REF!</v>
      </c>
      <c r="I9" s="337" t="e">
        <f>IF(K9=0,"",1)</f>
        <v>#REF!</v>
      </c>
      <c r="J9" s="378"/>
      <c r="K9" s="378" t="e">
        <f>#REF!</f>
        <v>#REF!</v>
      </c>
      <c r="L9" s="378" t="e">
        <f>K9-H9</f>
        <v>#REF!</v>
      </c>
      <c r="N9" s="33"/>
    </row>
    <row r="10" spans="1:14" ht="21" customHeight="1">
      <c r="B10" s="726" t="s">
        <v>1004</v>
      </c>
      <c r="F10" s="617"/>
      <c r="G10" s="378"/>
      <c r="H10" s="378"/>
      <c r="I10" s="382"/>
      <c r="J10" s="378"/>
      <c r="K10" s="378"/>
      <c r="L10" s="378">
        <f t="shared" si="0"/>
        <v>0</v>
      </c>
    </row>
    <row r="11" spans="1:14" ht="21" customHeight="1">
      <c r="B11" s="726" t="s">
        <v>1012</v>
      </c>
      <c r="E11" s="765" t="s">
        <v>124</v>
      </c>
      <c r="F11" s="617">
        <v>1</v>
      </c>
      <c r="G11" s="378"/>
      <c r="H11" s="378"/>
      <c r="I11" s="382"/>
      <c r="J11" s="378"/>
      <c r="K11" s="378"/>
      <c r="L11" s="378">
        <f t="shared" si="0"/>
        <v>0</v>
      </c>
    </row>
    <row r="12" spans="1:14" ht="21" customHeight="1">
      <c r="B12" s="726" t="s">
        <v>1005</v>
      </c>
      <c r="E12" s="765" t="s">
        <v>642</v>
      </c>
      <c r="F12" s="617">
        <v>1</v>
      </c>
      <c r="G12" s="378"/>
      <c r="H12" s="378"/>
      <c r="I12" s="382"/>
      <c r="J12" s="378"/>
      <c r="K12" s="378"/>
      <c r="L12" s="378">
        <f t="shared" si="0"/>
        <v>0</v>
      </c>
    </row>
    <row r="13" spans="1:14" ht="21" customHeight="1">
      <c r="B13" s="726" t="s">
        <v>1006</v>
      </c>
      <c r="E13" s="765" t="s">
        <v>1008</v>
      </c>
      <c r="F13" s="619">
        <v>5</v>
      </c>
      <c r="G13" s="378">
        <f>SUM(G6:G12)</f>
        <v>0</v>
      </c>
      <c r="H13" s="378" t="e">
        <f>SUM(H6:H12)</f>
        <v>#REF!</v>
      </c>
      <c r="I13" s="382"/>
      <c r="J13" s="378">
        <f>SUM(J6:J12)</f>
        <v>0</v>
      </c>
      <c r="K13" s="378" t="e">
        <f>SUM(K6:K12)</f>
        <v>#REF!</v>
      </c>
      <c r="L13" s="378" t="e">
        <f t="shared" si="0"/>
        <v>#REF!</v>
      </c>
    </row>
    <row r="14" spans="1:14" ht="21" customHeight="1">
      <c r="B14" s="755" t="s">
        <v>646</v>
      </c>
      <c r="E14" s="765" t="s">
        <v>124</v>
      </c>
      <c r="F14" s="617">
        <v>1</v>
      </c>
      <c r="G14" s="378"/>
      <c r="H14" s="378"/>
      <c r="I14" s="382"/>
      <c r="J14" s="378"/>
      <c r="K14" s="378"/>
    </row>
    <row r="15" spans="1:14" ht="21" customHeight="1">
      <c r="B15" s="337"/>
      <c r="F15" s="617"/>
      <c r="G15" s="378"/>
      <c r="H15" s="378"/>
      <c r="I15" s="382"/>
      <c r="J15" s="378"/>
      <c r="K15" s="378"/>
    </row>
    <row r="16" spans="1:14" ht="21" customHeight="1">
      <c r="B16" s="756" t="s">
        <v>206</v>
      </c>
      <c r="F16" s="617"/>
      <c r="G16" s="379" t="s">
        <v>209</v>
      </c>
      <c r="H16" s="379" t="s">
        <v>207</v>
      </c>
      <c r="I16" s="382"/>
      <c r="J16" s="379" t="s">
        <v>209</v>
      </c>
      <c r="K16" s="379" t="s">
        <v>207</v>
      </c>
    </row>
    <row r="17" spans="1:14" ht="21" customHeight="1">
      <c r="B17" s="54"/>
      <c r="C17" s="377"/>
      <c r="D17" s="377"/>
      <c r="E17" s="745" t="str">
        <f>IF(B17="","","式")</f>
        <v/>
      </c>
      <c r="F17" s="617" t="str">
        <f>IF(B17="","",1)</f>
        <v/>
      </c>
      <c r="G17" s="378" t="e">
        <f>G6+H13-H7</f>
        <v>#REF!</v>
      </c>
      <c r="H17" s="378" t="e">
        <f>ROUNDDOWN(C17*G17,0)</f>
        <v>#REF!</v>
      </c>
      <c r="I17" s="382" t="str">
        <f>F17</f>
        <v/>
      </c>
      <c r="J17" s="378" t="e">
        <f>J6+K13-K7</f>
        <v>#REF!</v>
      </c>
      <c r="K17" s="378" t="e">
        <f>ROUNDDOWN(D17*J17,0)</f>
        <v>#REF!</v>
      </c>
      <c r="L17" s="378" t="e">
        <f t="shared" si="0"/>
        <v>#REF!</v>
      </c>
    </row>
    <row r="18" spans="1:14" ht="21" customHeight="1">
      <c r="B18" s="337" t="s">
        <v>207</v>
      </c>
      <c r="C18" s="377"/>
      <c r="D18" s="377"/>
      <c r="E18" s="745" t="str">
        <f>IF(B18="","","式")</f>
        <v>式</v>
      </c>
      <c r="F18" s="617">
        <f>IF(B18="","",1)</f>
        <v>1</v>
      </c>
      <c r="G18" s="378">
        <f>G7+H7</f>
        <v>0</v>
      </c>
      <c r="H18" s="378">
        <f>IF(C18="",0,ROUNDDOWN(C18*G18,0))</f>
        <v>0</v>
      </c>
      <c r="I18" s="54" t="str">
        <f>IF(J18=0,"",1)</f>
        <v/>
      </c>
      <c r="J18" s="378">
        <f>J7+K7</f>
        <v>0</v>
      </c>
      <c r="K18" s="378">
        <f>IF(D18="",0,ROUNDDOWN(D18*J18,0))</f>
        <v>0</v>
      </c>
      <c r="L18" s="378">
        <f t="shared" si="0"/>
        <v>0</v>
      </c>
    </row>
    <row r="19" spans="1:14" ht="21" customHeight="1">
      <c r="E19" s="745" t="str">
        <f>IF(B19="","","式")</f>
        <v/>
      </c>
      <c r="F19" s="617" t="str">
        <f>IF(B19="","",1)</f>
        <v/>
      </c>
      <c r="G19" s="378">
        <f>H47</f>
        <v>0</v>
      </c>
      <c r="H19" s="378"/>
      <c r="I19" s="54" t="str">
        <f>IF(J19=0,"",1)</f>
        <v/>
      </c>
      <c r="J19" s="378">
        <f>K47</f>
        <v>0</v>
      </c>
      <c r="K19" s="378"/>
      <c r="L19" s="378">
        <f t="shared" si="0"/>
        <v>0</v>
      </c>
    </row>
    <row r="20" spans="1:14" ht="21" customHeight="1">
      <c r="B20" s="54" t="s">
        <v>205</v>
      </c>
      <c r="E20" s="745" t="str">
        <f>IF(B20="","","式")</f>
        <v>式</v>
      </c>
      <c r="F20" s="617">
        <f>IF(B20="","",1)</f>
        <v>1</v>
      </c>
      <c r="G20" s="378"/>
      <c r="H20" s="378" t="e">
        <f>IF(B20="","",#REF!)</f>
        <v>#REF!</v>
      </c>
      <c r="I20" s="337" t="e">
        <f>IF(K20="","",1)</f>
        <v>#REF!</v>
      </c>
      <c r="J20" s="378"/>
      <c r="K20" s="378" t="e">
        <f>IF(B20="","",#REF!)</f>
        <v>#REF!</v>
      </c>
      <c r="L20" s="378" t="e">
        <f>IF(H20="","",K20-H20)</f>
        <v>#REF!</v>
      </c>
      <c r="N20" s="33"/>
    </row>
    <row r="21" spans="1:14" ht="21" customHeight="1">
      <c r="B21" s="480" t="str">
        <f>IF(G21=0,"","その他工事")</f>
        <v/>
      </c>
      <c r="F21" s="617"/>
      <c r="G21" s="378"/>
      <c r="H21" s="378"/>
      <c r="I21" s="382"/>
      <c r="J21" s="378"/>
      <c r="K21" s="378"/>
      <c r="L21" s="378">
        <f t="shared" si="0"/>
        <v>0</v>
      </c>
    </row>
    <row r="22" spans="1:14" ht="21" customHeight="1">
      <c r="B22" s="54" t="str">
        <f>IF(G22=0,"","発生材処分費+相当税")</f>
        <v/>
      </c>
      <c r="F22" s="617"/>
      <c r="G22" s="378"/>
      <c r="H22" s="378"/>
      <c r="I22" s="382"/>
      <c r="J22" s="378"/>
      <c r="K22" s="378"/>
      <c r="L22" s="378">
        <f t="shared" si="0"/>
        <v>0</v>
      </c>
    </row>
    <row r="23" spans="1:14" ht="21" customHeight="1">
      <c r="F23" s="617"/>
      <c r="G23" s="378"/>
      <c r="H23" s="378"/>
      <c r="I23" s="382"/>
      <c r="J23" s="378"/>
      <c r="K23" s="378"/>
      <c r="L23" s="378">
        <f t="shared" si="0"/>
        <v>0</v>
      </c>
    </row>
    <row r="24" spans="1:14" ht="21" customHeight="1">
      <c r="B24" s="745" t="s">
        <v>206</v>
      </c>
      <c r="F24" s="617"/>
      <c r="G24" s="378" t="e">
        <f>SUM(G17:G23)</f>
        <v>#REF!</v>
      </c>
      <c r="H24" s="378" t="e">
        <f>SUM(H17:H23)</f>
        <v>#REF!</v>
      </c>
      <c r="I24" s="382"/>
      <c r="J24" s="378" t="e">
        <f>SUM(J17:J23)</f>
        <v>#REF!</v>
      </c>
      <c r="K24" s="378" t="e">
        <f>SUM(K17:K23)</f>
        <v>#REF!</v>
      </c>
      <c r="L24" s="378" t="e">
        <f>K24-H24</f>
        <v>#REF!</v>
      </c>
    </row>
    <row r="25" spans="1:14" ht="21" customHeight="1">
      <c r="F25" s="617"/>
      <c r="G25" s="378"/>
      <c r="H25" s="378"/>
      <c r="I25" s="382"/>
      <c r="J25" s="378"/>
      <c r="K25" s="378"/>
    </row>
    <row r="26" spans="1:14" ht="21" customHeight="1">
      <c r="F26" s="493"/>
      <c r="G26" s="378"/>
      <c r="H26" s="378"/>
      <c r="I26" s="382"/>
      <c r="J26" s="378"/>
      <c r="K26" s="378"/>
    </row>
    <row r="27" spans="1:14" ht="21" customHeight="1">
      <c r="A27" s="745" t="s">
        <v>210</v>
      </c>
      <c r="B27" s="726" t="str">
        <f>CONCATENATE("直接工事費",B3)</f>
        <v>直接工事費(建築改修)</v>
      </c>
      <c r="F27" s="493"/>
      <c r="G27" s="378"/>
      <c r="H27" s="378"/>
      <c r="J27" s="378"/>
      <c r="K27" s="378"/>
    </row>
    <row r="28" spans="1:14" ht="21" customHeight="1">
      <c r="B28" s="726" t="s">
        <v>211</v>
      </c>
      <c r="F28" s="493"/>
      <c r="G28" s="378"/>
      <c r="H28" s="378"/>
      <c r="J28" s="378"/>
      <c r="K28" s="378"/>
    </row>
    <row r="29" spans="1:14" ht="21" customHeight="1">
      <c r="A29" s="745">
        <v>1</v>
      </c>
      <c r="B29" s="726" t="str">
        <f>IF(ISERROR(VLOOKUP(A29,$A$51:$B$290,2,FALSE)),"",VLOOKUP(A29,$A$51:$B$290,2,FALSE))</f>
        <v>直接工事費</v>
      </c>
      <c r="E29" s="745" t="str">
        <f>IF(B29="","","式")</f>
        <v>式</v>
      </c>
      <c r="F29" s="617">
        <f>IF(B29="","",1)</f>
        <v>1</v>
      </c>
      <c r="G29" s="378"/>
      <c r="H29" s="378">
        <f>H73</f>
        <v>0</v>
      </c>
      <c r="I29" s="378">
        <f>F29</f>
        <v>1</v>
      </c>
      <c r="J29" s="378"/>
      <c r="K29" s="378"/>
      <c r="L29" s="378">
        <f t="shared" si="0"/>
        <v>0</v>
      </c>
    </row>
    <row r="30" spans="1:14" ht="21" customHeight="1">
      <c r="A30" s="745">
        <v>2</v>
      </c>
      <c r="B30" s="726" t="str">
        <f t="shared" ref="B30:B38" si="1">IF(ISERROR(VLOOKUP(A30,$A$51:$B$290,2,FALSE)),"",VLOOKUP(A30,$A$51:$B$290,2,FALSE))</f>
        <v>屋根改修工事</v>
      </c>
      <c r="E30" s="745" t="str">
        <f>IF(B30="","","式")</f>
        <v>式</v>
      </c>
      <c r="F30" s="617">
        <f>IF(B30="","",1)</f>
        <v>1</v>
      </c>
      <c r="G30" s="378"/>
      <c r="H30" s="378">
        <f>H144</f>
        <v>0</v>
      </c>
      <c r="I30" s="378">
        <f t="shared" ref="I30:I38" si="2">F30</f>
        <v>1</v>
      </c>
      <c r="J30" s="378"/>
      <c r="K30" s="378"/>
      <c r="L30" s="378">
        <f t="shared" si="0"/>
        <v>0</v>
      </c>
    </row>
    <row r="31" spans="1:14" ht="21" customHeight="1">
      <c r="A31" s="745">
        <v>3</v>
      </c>
      <c r="B31" s="726" t="str">
        <f t="shared" si="1"/>
        <v>外壁改修工事</v>
      </c>
      <c r="E31" s="745" t="str">
        <f t="shared" ref="E31:E38" si="3">IF(B31="","","式")</f>
        <v>式</v>
      </c>
      <c r="F31" s="617">
        <f t="shared" ref="F31:F38" si="4">IF(B31="","",1)</f>
        <v>1</v>
      </c>
      <c r="G31" s="378"/>
      <c r="H31" s="378">
        <f>H194</f>
        <v>0</v>
      </c>
      <c r="I31" s="378">
        <f t="shared" si="2"/>
        <v>1</v>
      </c>
      <c r="J31" s="378"/>
      <c r="K31" s="378"/>
      <c r="L31" s="378">
        <f t="shared" si="0"/>
        <v>0</v>
      </c>
    </row>
    <row r="32" spans="1:14" ht="21" customHeight="1">
      <c r="A32" s="745">
        <v>4</v>
      </c>
      <c r="B32" s="726" t="str">
        <f t="shared" si="1"/>
        <v>防水改修工事</v>
      </c>
      <c r="E32" s="745" t="str">
        <f t="shared" si="3"/>
        <v>式</v>
      </c>
      <c r="F32" s="617">
        <f t="shared" si="4"/>
        <v>1</v>
      </c>
      <c r="G32" s="378"/>
      <c r="H32" s="378">
        <f>H206</f>
        <v>0</v>
      </c>
      <c r="I32" s="378">
        <f t="shared" si="2"/>
        <v>1</v>
      </c>
      <c r="J32" s="378"/>
      <c r="K32" s="378"/>
      <c r="L32" s="378">
        <f t="shared" si="0"/>
        <v>0</v>
      </c>
    </row>
    <row r="33" spans="1:12" ht="21" customHeight="1">
      <c r="A33" s="745">
        <v>5</v>
      </c>
      <c r="B33" s="726" t="str">
        <f t="shared" si="1"/>
        <v>外壁付属品改修工事</v>
      </c>
      <c r="E33" s="745" t="str">
        <f t="shared" si="3"/>
        <v>式</v>
      </c>
      <c r="F33" s="617">
        <f t="shared" si="4"/>
        <v>1</v>
      </c>
      <c r="G33" s="378"/>
      <c r="H33" s="378">
        <f>H264</f>
        <v>0</v>
      </c>
      <c r="I33" s="378">
        <f t="shared" si="2"/>
        <v>1</v>
      </c>
      <c r="J33" s="378"/>
      <c r="K33" s="378"/>
      <c r="L33" s="378">
        <f t="shared" si="0"/>
        <v>0</v>
      </c>
    </row>
    <row r="34" spans="1:12" ht="21" customHeight="1">
      <c r="A34" s="745">
        <v>6</v>
      </c>
      <c r="B34" s="726" t="str">
        <f t="shared" si="1"/>
        <v>発生材処理</v>
      </c>
      <c r="E34" s="745" t="str">
        <f t="shared" si="3"/>
        <v>式</v>
      </c>
      <c r="F34" s="617">
        <f t="shared" si="4"/>
        <v>1</v>
      </c>
      <c r="G34" s="378"/>
      <c r="H34" s="378">
        <f>H293</f>
        <v>0</v>
      </c>
      <c r="I34" s="378">
        <f t="shared" si="2"/>
        <v>1</v>
      </c>
      <c r="J34" s="378"/>
      <c r="K34" s="378"/>
      <c r="L34" s="378">
        <f t="shared" si="0"/>
        <v>0</v>
      </c>
    </row>
    <row r="35" spans="1:12" ht="21" customHeight="1">
      <c r="A35" s="745">
        <v>7</v>
      </c>
      <c r="B35" s="726" t="str">
        <f t="shared" si="1"/>
        <v/>
      </c>
      <c r="E35" s="745" t="str">
        <f t="shared" si="3"/>
        <v/>
      </c>
      <c r="F35" s="617" t="str">
        <f t="shared" si="4"/>
        <v/>
      </c>
      <c r="G35" s="378"/>
      <c r="H35" s="378"/>
      <c r="I35" s="378" t="str">
        <f t="shared" si="2"/>
        <v/>
      </c>
      <c r="J35" s="378"/>
      <c r="K35" s="378"/>
      <c r="L35" s="378">
        <f t="shared" si="0"/>
        <v>0</v>
      </c>
    </row>
    <row r="36" spans="1:12" ht="21" customHeight="1">
      <c r="A36" s="745">
        <v>8</v>
      </c>
      <c r="B36" s="726" t="str">
        <f t="shared" si="1"/>
        <v/>
      </c>
      <c r="E36" s="745" t="str">
        <f t="shared" si="3"/>
        <v/>
      </c>
      <c r="F36" s="617" t="str">
        <f t="shared" si="4"/>
        <v/>
      </c>
      <c r="G36" s="378"/>
      <c r="H36" s="378"/>
      <c r="I36" s="378" t="str">
        <f t="shared" si="2"/>
        <v/>
      </c>
      <c r="J36" s="378"/>
      <c r="K36" s="378"/>
      <c r="L36" s="378">
        <f t="shared" si="0"/>
        <v>0</v>
      </c>
    </row>
    <row r="37" spans="1:12" ht="21" customHeight="1">
      <c r="A37" s="745">
        <v>9</v>
      </c>
      <c r="B37" s="726" t="str">
        <f t="shared" si="1"/>
        <v/>
      </c>
      <c r="E37" s="745" t="str">
        <f>IF(B37="","","式")</f>
        <v/>
      </c>
      <c r="F37" s="617" t="str">
        <f>IF(B37="","",1)</f>
        <v/>
      </c>
      <c r="G37" s="378"/>
      <c r="H37" s="378"/>
      <c r="I37" s="378" t="str">
        <f t="shared" si="2"/>
        <v/>
      </c>
      <c r="J37" s="378"/>
      <c r="K37" s="378"/>
      <c r="L37" s="378">
        <f t="shared" si="0"/>
        <v>0</v>
      </c>
    </row>
    <row r="38" spans="1:12" ht="21" customHeight="1">
      <c r="A38" s="745">
        <v>10</v>
      </c>
      <c r="B38" s="726" t="str">
        <f t="shared" si="1"/>
        <v/>
      </c>
      <c r="E38" s="745" t="str">
        <f t="shared" si="3"/>
        <v/>
      </c>
      <c r="F38" s="617" t="str">
        <f t="shared" si="4"/>
        <v/>
      </c>
      <c r="G38" s="378"/>
      <c r="H38" s="378"/>
      <c r="I38" s="378" t="str">
        <f t="shared" si="2"/>
        <v/>
      </c>
      <c r="J38" s="378"/>
      <c r="K38" s="378"/>
      <c r="L38" s="378">
        <f t="shared" si="0"/>
        <v>0</v>
      </c>
    </row>
    <row r="39" spans="1:12" ht="21" customHeight="1">
      <c r="A39" s="745"/>
      <c r="B39" s="745" t="s">
        <v>212</v>
      </c>
      <c r="F39" s="493"/>
      <c r="G39" s="378"/>
      <c r="H39" s="378">
        <f>SUM(H29:H38)</f>
        <v>0</v>
      </c>
      <c r="J39" s="378"/>
      <c r="K39" s="378">
        <f>SUM(K29:K38)</f>
        <v>0</v>
      </c>
      <c r="L39" s="378">
        <f t="shared" si="0"/>
        <v>0</v>
      </c>
    </row>
    <row r="40" spans="1:12" ht="21" customHeight="1">
      <c r="A40" s="745"/>
      <c r="F40" s="493"/>
      <c r="G40" s="378"/>
      <c r="H40" s="378"/>
      <c r="J40" s="378"/>
      <c r="K40" s="378"/>
    </row>
    <row r="41" spans="1:12" ht="21" customHeight="1">
      <c r="A41" s="745"/>
      <c r="E41" s="745" t="str">
        <f>IF(B41="","","式")</f>
        <v/>
      </c>
      <c r="F41" s="617" t="str">
        <f>IF(B41="","",1)</f>
        <v/>
      </c>
      <c r="G41" s="378"/>
      <c r="H41" s="378"/>
      <c r="I41" s="378" t="str">
        <f>F41</f>
        <v/>
      </c>
      <c r="J41" s="378"/>
      <c r="K41" s="378"/>
      <c r="L41" s="378">
        <f t="shared" si="0"/>
        <v>0</v>
      </c>
    </row>
    <row r="42" spans="1:12" ht="21" customHeight="1">
      <c r="A42" s="745"/>
      <c r="E42" s="745" t="str">
        <f>IF(B42="","","式")</f>
        <v/>
      </c>
      <c r="F42" s="617" t="str">
        <f>IF(B42="","",1)</f>
        <v/>
      </c>
      <c r="G42" s="378"/>
      <c r="H42" s="378"/>
      <c r="I42" s="378" t="str">
        <f>F42</f>
        <v/>
      </c>
      <c r="J42" s="378"/>
      <c r="K42" s="378"/>
      <c r="L42" s="378">
        <f t="shared" si="0"/>
        <v>0</v>
      </c>
    </row>
    <row r="43" spans="1:12" ht="21" customHeight="1">
      <c r="A43" s="745"/>
      <c r="B43" s="745"/>
      <c r="F43" s="493"/>
      <c r="G43" s="378"/>
      <c r="H43" s="378">
        <f>SUM(H41:H42)</f>
        <v>0</v>
      </c>
      <c r="J43" s="378"/>
      <c r="K43" s="378">
        <f>SUM(K41:K42)</f>
        <v>0</v>
      </c>
      <c r="L43" s="378">
        <f t="shared" si="0"/>
        <v>0</v>
      </c>
    </row>
    <row r="44" spans="1:12" ht="21" customHeight="1">
      <c r="A44" s="745"/>
      <c r="F44" s="493"/>
      <c r="G44" s="378"/>
      <c r="H44" s="378"/>
      <c r="J44" s="378"/>
      <c r="K44" s="378"/>
    </row>
    <row r="45" spans="1:12" ht="21" customHeight="1">
      <c r="A45" s="745">
        <v>21</v>
      </c>
      <c r="B45" s="726" t="str">
        <f>IF(ISERROR(VLOOKUP(A45,$A$51:$B$461,2,FALSE)),"",VLOOKUP(A45,$A$51:$B$461,2,FALSE))</f>
        <v>発生材処分費</v>
      </c>
      <c r="E45" s="745" t="str">
        <f>IF(B45="","","式")</f>
        <v>式</v>
      </c>
      <c r="F45" s="617">
        <f>IF(B45="","",1)</f>
        <v>1</v>
      </c>
      <c r="G45" s="378"/>
      <c r="H45" s="378">
        <f>H295</f>
        <v>0</v>
      </c>
      <c r="I45" s="378">
        <f>F45</f>
        <v>1</v>
      </c>
      <c r="J45" s="378"/>
      <c r="K45" s="378"/>
      <c r="L45" s="378">
        <f t="shared" si="0"/>
        <v>0</v>
      </c>
    </row>
    <row r="46" spans="1:12" ht="21" customHeight="1">
      <c r="A46" s="745">
        <v>22</v>
      </c>
      <c r="B46" s="726" t="str">
        <f>IF(ISERROR(VLOOKUP(A46,$A$51:$B$461,2,FALSE)),"",VLOOKUP(A46,$A$51:$B$461,2,FALSE))</f>
        <v>産業廃棄物税相当額</v>
      </c>
      <c r="E46" s="745" t="str">
        <f>IF(B46="","","式")</f>
        <v>式</v>
      </c>
      <c r="F46" s="617">
        <f>IF(B46="","",1)</f>
        <v>1</v>
      </c>
      <c r="G46" s="378"/>
      <c r="H46" s="378">
        <f>H311</f>
        <v>0</v>
      </c>
      <c r="I46" s="378">
        <f>F46</f>
        <v>1</v>
      </c>
      <c r="J46" s="378"/>
      <c r="K46" s="378"/>
      <c r="L46" s="378">
        <f t="shared" si="0"/>
        <v>0</v>
      </c>
    </row>
    <row r="47" spans="1:12" ht="21" customHeight="1">
      <c r="A47" s="745"/>
      <c r="B47" s="745" t="s">
        <v>212</v>
      </c>
      <c r="F47" s="493"/>
      <c r="G47" s="378"/>
      <c r="H47" s="378">
        <f>SUM(H45:H46)</f>
        <v>0</v>
      </c>
      <c r="J47" s="378"/>
      <c r="K47" s="378">
        <f>SUM(K45:K46)</f>
        <v>0</v>
      </c>
      <c r="L47" s="378">
        <f t="shared" si="0"/>
        <v>0</v>
      </c>
    </row>
    <row r="48" spans="1:12" ht="21" customHeight="1">
      <c r="A48" s="745"/>
      <c r="B48" s="745"/>
      <c r="F48" s="493"/>
      <c r="G48" s="378"/>
      <c r="H48" s="378"/>
      <c r="J48" s="378"/>
      <c r="K48" s="378">
        <f>K39+K43+K47</f>
        <v>0</v>
      </c>
      <c r="L48" s="378">
        <f t="shared" si="0"/>
        <v>0</v>
      </c>
    </row>
    <row r="49" spans="1:11" ht="21" customHeight="1">
      <c r="A49" s="745"/>
      <c r="B49" s="745" t="s">
        <v>214</v>
      </c>
      <c r="F49" s="493"/>
      <c r="G49" s="378"/>
      <c r="H49" s="378">
        <f>H39+H43+H47</f>
        <v>0</v>
      </c>
      <c r="J49" s="378"/>
      <c r="K49" s="378"/>
    </row>
    <row r="50" spans="1:11" ht="21" customHeight="1">
      <c r="A50" s="745"/>
      <c r="F50" s="493"/>
      <c r="G50" s="378"/>
      <c r="H50" s="378"/>
      <c r="J50" s="378"/>
      <c r="K50" s="378"/>
    </row>
    <row r="51" spans="1:11" ht="21" customHeight="1">
      <c r="A51" s="746">
        <v>1</v>
      </c>
      <c r="B51" s="681" t="s">
        <v>208</v>
      </c>
      <c r="C51" s="610"/>
      <c r="D51" s="610"/>
      <c r="E51" s="608"/>
      <c r="F51" s="618"/>
      <c r="G51" s="609"/>
      <c r="H51" s="378"/>
      <c r="J51" s="378"/>
      <c r="K51" s="378"/>
    </row>
    <row r="52" spans="1:11" ht="21" customHeight="1">
      <c r="A52" s="608"/>
      <c r="B52" s="611"/>
      <c r="C52" s="610"/>
      <c r="D52" s="610"/>
      <c r="E52" s="608"/>
      <c r="F52" s="618"/>
      <c r="G52" s="609"/>
      <c r="H52" s="378"/>
      <c r="J52" s="378"/>
      <c r="K52" s="378"/>
    </row>
    <row r="53" spans="1:11" ht="21" customHeight="1">
      <c r="A53" s="608"/>
      <c r="B53" s="682" t="s">
        <v>560</v>
      </c>
      <c r="C53" s="683" t="s">
        <v>561</v>
      </c>
      <c r="D53" s="684" t="s">
        <v>562</v>
      </c>
      <c r="E53" s="746" t="s">
        <v>703</v>
      </c>
      <c r="F53" s="685">
        <v>256</v>
      </c>
      <c r="G53" s="606"/>
      <c r="H53" s="606">
        <f>ROUND(F53*G53,0)</f>
        <v>0</v>
      </c>
      <c r="J53" s="378"/>
      <c r="K53" s="378"/>
    </row>
    <row r="54" spans="1:11" ht="21" customHeight="1">
      <c r="A54" s="608"/>
      <c r="B54" s="682" t="s">
        <v>563</v>
      </c>
      <c r="C54" s="683" t="s">
        <v>561</v>
      </c>
      <c r="D54" s="684" t="s">
        <v>562</v>
      </c>
      <c r="E54" s="746" t="s">
        <v>703</v>
      </c>
      <c r="F54" s="685">
        <v>256</v>
      </c>
      <c r="G54" s="606"/>
      <c r="H54" s="606">
        <f t="shared" ref="H54:H68" si="5">ROUND(F54*G54,0)</f>
        <v>0</v>
      </c>
      <c r="J54" s="378"/>
      <c r="K54" s="378"/>
    </row>
    <row r="55" spans="1:11" ht="21" customHeight="1">
      <c r="A55" s="608"/>
      <c r="B55" s="682" t="s">
        <v>564</v>
      </c>
      <c r="C55" s="952" t="s">
        <v>692</v>
      </c>
      <c r="D55" s="952"/>
      <c r="E55" s="746" t="s">
        <v>703</v>
      </c>
      <c r="F55" s="685">
        <v>907</v>
      </c>
      <c r="G55" s="606"/>
      <c r="H55" s="606">
        <f t="shared" si="5"/>
        <v>0</v>
      </c>
      <c r="J55" s="378"/>
      <c r="K55" s="378"/>
    </row>
    <row r="56" spans="1:11" ht="21" customHeight="1">
      <c r="A56" s="608"/>
      <c r="B56" s="682" t="s">
        <v>566</v>
      </c>
      <c r="C56" s="683" t="s">
        <v>693</v>
      </c>
      <c r="D56" s="684"/>
      <c r="E56" s="746" t="s">
        <v>640</v>
      </c>
      <c r="F56" s="685">
        <v>189</v>
      </c>
      <c r="G56" s="606"/>
      <c r="H56" s="606">
        <f t="shared" si="5"/>
        <v>0</v>
      </c>
      <c r="J56" s="378"/>
      <c r="K56" s="378"/>
    </row>
    <row r="57" spans="1:11" ht="21" customHeight="1">
      <c r="A57" s="608"/>
      <c r="B57" s="682" t="s">
        <v>568</v>
      </c>
      <c r="C57" s="683" t="s">
        <v>900</v>
      </c>
      <c r="D57" s="684"/>
      <c r="E57" s="746" t="s">
        <v>703</v>
      </c>
      <c r="F57" s="685">
        <v>907</v>
      </c>
      <c r="G57" s="606"/>
      <c r="H57" s="606">
        <f>ROUND(F57*G57,0)</f>
        <v>0</v>
      </c>
      <c r="J57" s="378"/>
      <c r="K57" s="378"/>
    </row>
    <row r="58" spans="1:11" ht="27">
      <c r="A58" s="608"/>
      <c r="B58" s="710" t="s">
        <v>694</v>
      </c>
      <c r="C58" s="952" t="s">
        <v>688</v>
      </c>
      <c r="D58" s="952"/>
      <c r="E58" s="746" t="s">
        <v>703</v>
      </c>
      <c r="F58" s="685">
        <v>20</v>
      </c>
      <c r="G58" s="606"/>
      <c r="H58" s="606">
        <f t="shared" si="5"/>
        <v>0</v>
      </c>
      <c r="J58" s="378"/>
      <c r="K58" s="378"/>
    </row>
    <row r="59" spans="1:11" ht="21" customHeight="1">
      <c r="A59" s="608"/>
      <c r="B59" s="682" t="s">
        <v>687</v>
      </c>
      <c r="C59" s="683" t="s">
        <v>691</v>
      </c>
      <c r="D59" s="684"/>
      <c r="E59" s="746" t="s">
        <v>703</v>
      </c>
      <c r="F59" s="685">
        <v>7.9</v>
      </c>
      <c r="G59" s="606"/>
      <c r="H59" s="606">
        <f t="shared" si="5"/>
        <v>0</v>
      </c>
      <c r="J59" s="378"/>
      <c r="K59" s="378"/>
    </row>
    <row r="60" spans="1:11" ht="21" customHeight="1">
      <c r="A60" s="608"/>
      <c r="B60" s="682" t="s">
        <v>570</v>
      </c>
      <c r="C60" s="683" t="s">
        <v>571</v>
      </c>
      <c r="D60" s="684"/>
      <c r="E60" s="746" t="s">
        <v>703</v>
      </c>
      <c r="F60" s="685">
        <v>907</v>
      </c>
      <c r="G60" s="606"/>
      <c r="H60" s="606">
        <f t="shared" si="5"/>
        <v>0</v>
      </c>
      <c r="J60" s="378"/>
      <c r="K60" s="378"/>
    </row>
    <row r="61" spans="1:11" ht="21" customHeight="1">
      <c r="A61" s="745"/>
      <c r="B61" s="682" t="s">
        <v>572</v>
      </c>
      <c r="C61" s="683" t="s">
        <v>573</v>
      </c>
      <c r="D61" s="684"/>
      <c r="E61" s="746" t="s">
        <v>640</v>
      </c>
      <c r="F61" s="685">
        <v>189</v>
      </c>
      <c r="G61" s="606"/>
      <c r="H61" s="606">
        <f t="shared" si="5"/>
        <v>0</v>
      </c>
      <c r="J61" s="378"/>
      <c r="K61" s="378"/>
    </row>
    <row r="62" spans="1:11" ht="21" customHeight="1">
      <c r="A62" s="745"/>
      <c r="B62" s="682" t="s">
        <v>572</v>
      </c>
      <c r="C62" s="683" t="s">
        <v>685</v>
      </c>
      <c r="D62" s="684"/>
      <c r="E62" s="746" t="s">
        <v>703</v>
      </c>
      <c r="F62" s="685">
        <v>20</v>
      </c>
      <c r="G62" s="606"/>
      <c r="H62" s="606">
        <f t="shared" si="5"/>
        <v>0</v>
      </c>
      <c r="J62" s="378"/>
      <c r="K62" s="378"/>
    </row>
    <row r="63" spans="1:11" ht="21" customHeight="1">
      <c r="A63" s="745"/>
      <c r="B63" s="682" t="s">
        <v>572</v>
      </c>
      <c r="C63" s="675" t="s">
        <v>686</v>
      </c>
      <c r="D63" s="675"/>
      <c r="E63" s="746" t="s">
        <v>703</v>
      </c>
      <c r="F63" s="685">
        <v>7.9</v>
      </c>
      <c r="G63" s="606"/>
      <c r="H63" s="606">
        <f t="shared" si="5"/>
        <v>0</v>
      </c>
      <c r="J63" s="378"/>
      <c r="K63" s="378"/>
    </row>
    <row r="64" spans="1:11" ht="21" customHeight="1">
      <c r="A64" s="745"/>
      <c r="B64" s="682" t="s">
        <v>572</v>
      </c>
      <c r="C64" s="683" t="s">
        <v>574</v>
      </c>
      <c r="D64" s="684"/>
      <c r="E64" s="746" t="s">
        <v>703</v>
      </c>
      <c r="F64" s="685">
        <v>907</v>
      </c>
      <c r="G64" s="606"/>
      <c r="H64" s="606">
        <f t="shared" si="5"/>
        <v>0</v>
      </c>
      <c r="J64" s="378"/>
      <c r="K64" s="378"/>
    </row>
    <row r="65" spans="1:14" ht="21" customHeight="1">
      <c r="A65" s="745"/>
      <c r="B65" s="681" t="s">
        <v>695</v>
      </c>
      <c r="C65" s="962" t="s">
        <v>699</v>
      </c>
      <c r="D65" s="962"/>
      <c r="E65" s="746" t="s">
        <v>703</v>
      </c>
      <c r="F65" s="685">
        <v>232</v>
      </c>
      <c r="G65" s="606"/>
      <c r="H65" s="606">
        <f t="shared" si="5"/>
        <v>0</v>
      </c>
      <c r="J65" s="378"/>
      <c r="K65" s="378"/>
      <c r="N65" s="730"/>
    </row>
    <row r="66" spans="1:14" ht="21" customHeight="1">
      <c r="A66" s="745"/>
      <c r="B66" s="681" t="s">
        <v>690</v>
      </c>
      <c r="C66" s="675" t="s">
        <v>696</v>
      </c>
      <c r="D66" s="675"/>
      <c r="E66" s="746" t="s">
        <v>703</v>
      </c>
      <c r="F66" s="685">
        <v>232</v>
      </c>
      <c r="G66" s="606"/>
      <c r="H66" s="606">
        <f t="shared" si="5"/>
        <v>0</v>
      </c>
      <c r="J66" s="378"/>
      <c r="K66" s="378"/>
    </row>
    <row r="67" spans="1:14" ht="21" customHeight="1">
      <c r="A67" s="745"/>
      <c r="B67" s="681" t="s">
        <v>690</v>
      </c>
      <c r="C67" s="683" t="s">
        <v>697</v>
      </c>
      <c r="D67" s="684"/>
      <c r="E67" s="746" t="s">
        <v>703</v>
      </c>
      <c r="F67" s="685">
        <v>737</v>
      </c>
      <c r="G67" s="606"/>
      <c r="H67" s="606">
        <f t="shared" si="5"/>
        <v>0</v>
      </c>
      <c r="J67" s="378"/>
      <c r="K67" s="378"/>
    </row>
    <row r="68" spans="1:14" ht="21" customHeight="1">
      <c r="A68" s="745"/>
      <c r="B68" s="681" t="s">
        <v>690</v>
      </c>
      <c r="C68" s="952" t="s">
        <v>698</v>
      </c>
      <c r="D68" s="952"/>
      <c r="E68" s="746" t="s">
        <v>633</v>
      </c>
      <c r="F68" s="685">
        <v>1</v>
      </c>
      <c r="G68" s="606"/>
      <c r="H68" s="606">
        <f t="shared" si="5"/>
        <v>0</v>
      </c>
      <c r="J68" s="378"/>
      <c r="K68" s="378"/>
    </row>
    <row r="69" spans="1:14" ht="21" customHeight="1">
      <c r="A69" s="745"/>
      <c r="B69" s="681"/>
      <c r="C69" s="739"/>
      <c r="D69" s="739"/>
      <c r="E69" s="746"/>
      <c r="F69" s="685"/>
      <c r="G69" s="606"/>
      <c r="H69" s="606"/>
      <c r="J69" s="378"/>
      <c r="K69" s="378"/>
    </row>
    <row r="70" spans="1:14" ht="21" customHeight="1">
      <c r="A70" s="745"/>
      <c r="B70" s="681"/>
      <c r="C70" s="739"/>
      <c r="D70" s="739"/>
      <c r="E70" s="746"/>
      <c r="F70" s="685"/>
      <c r="G70" s="606"/>
      <c r="H70" s="606"/>
      <c r="J70" s="378"/>
      <c r="K70" s="378"/>
    </row>
    <row r="71" spans="1:14" ht="21" customHeight="1">
      <c r="A71" s="745"/>
      <c r="B71" s="682"/>
      <c r="C71" s="683"/>
      <c r="D71" s="684"/>
      <c r="E71" s="746"/>
      <c r="F71" s="685"/>
      <c r="G71" s="606"/>
      <c r="H71" s="606"/>
      <c r="J71" s="378"/>
      <c r="K71" s="378"/>
    </row>
    <row r="72" spans="1:14" ht="21" customHeight="1">
      <c r="A72" s="745"/>
      <c r="B72" s="682"/>
      <c r="C72" s="675"/>
      <c r="D72" s="675"/>
      <c r="E72" s="746"/>
      <c r="F72" s="685"/>
      <c r="G72" s="606"/>
      <c r="H72" s="606"/>
      <c r="J72" s="378"/>
      <c r="K72" s="378"/>
    </row>
    <row r="73" spans="1:14" ht="21" customHeight="1">
      <c r="A73" s="745"/>
      <c r="B73" s="746" t="s">
        <v>206</v>
      </c>
      <c r="C73" s="675"/>
      <c r="D73" s="675"/>
      <c r="E73" s="746"/>
      <c r="F73" s="685"/>
      <c r="G73" s="606"/>
      <c r="H73" s="606">
        <f>SUM(H52:H72)</f>
        <v>0</v>
      </c>
      <c r="J73" s="378"/>
      <c r="K73" s="378"/>
    </row>
    <row r="74" spans="1:14" ht="21" customHeight="1">
      <c r="A74" s="745"/>
      <c r="B74" s="746"/>
      <c r="C74" s="675"/>
      <c r="D74" s="675"/>
      <c r="E74" s="746"/>
      <c r="F74" s="685"/>
      <c r="G74" s="606"/>
      <c r="H74" s="606"/>
      <c r="J74" s="378"/>
      <c r="K74" s="378"/>
    </row>
    <row r="75" spans="1:14" ht="21" customHeight="1">
      <c r="A75" s="746">
        <v>2</v>
      </c>
      <c r="B75" s="675" t="s">
        <v>581</v>
      </c>
      <c r="C75" s="675"/>
      <c r="D75" s="675"/>
      <c r="E75" s="746"/>
      <c r="F75" s="685"/>
      <c r="G75" s="606"/>
      <c r="H75" s="606"/>
      <c r="J75" s="378"/>
      <c r="K75" s="378"/>
    </row>
    <row r="76" spans="1:14" ht="21" customHeight="1">
      <c r="A76" s="746" t="s">
        <v>721</v>
      </c>
      <c r="B76" s="686" t="s">
        <v>989</v>
      </c>
      <c r="C76" s="743"/>
      <c r="D76" s="743"/>
      <c r="E76" s="746"/>
      <c r="F76" s="685"/>
      <c r="G76" s="606"/>
      <c r="H76" s="606">
        <f t="shared" ref="H76:H89" si="6">ROUND(F76*G76,0)</f>
        <v>0</v>
      </c>
      <c r="J76" s="378"/>
      <c r="K76" s="378"/>
    </row>
    <row r="77" spans="1:14" ht="21" customHeight="1">
      <c r="A77" s="746"/>
      <c r="B77" s="686" t="s">
        <v>963</v>
      </c>
      <c r="C77" s="951" t="s">
        <v>964</v>
      </c>
      <c r="D77" s="951"/>
      <c r="E77" s="746" t="s">
        <v>703</v>
      </c>
      <c r="F77" s="685">
        <v>115</v>
      </c>
      <c r="G77" s="606"/>
      <c r="H77" s="606">
        <f t="shared" si="6"/>
        <v>0</v>
      </c>
      <c r="J77" s="378"/>
      <c r="K77" s="378"/>
    </row>
    <row r="78" spans="1:14" ht="21" customHeight="1">
      <c r="A78" s="746"/>
      <c r="B78" s="743" t="s">
        <v>690</v>
      </c>
      <c r="C78" s="951" t="s">
        <v>969</v>
      </c>
      <c r="D78" s="951"/>
      <c r="E78" s="746" t="s">
        <v>640</v>
      </c>
      <c r="F78" s="685">
        <v>140</v>
      </c>
      <c r="G78" s="606"/>
      <c r="H78" s="606">
        <f t="shared" si="6"/>
        <v>0</v>
      </c>
      <c r="J78" s="378"/>
      <c r="K78" s="378"/>
    </row>
    <row r="79" spans="1:14" ht="21" customHeight="1">
      <c r="A79" s="746"/>
      <c r="B79" s="686" t="s">
        <v>965</v>
      </c>
      <c r="C79" s="951" t="s">
        <v>966</v>
      </c>
      <c r="D79" s="951"/>
      <c r="E79" s="746" t="s">
        <v>640</v>
      </c>
      <c r="F79" s="685">
        <v>17.2</v>
      </c>
      <c r="G79" s="606"/>
      <c r="H79" s="606">
        <f t="shared" si="6"/>
        <v>0</v>
      </c>
      <c r="J79" s="378"/>
      <c r="K79" s="378"/>
    </row>
    <row r="80" spans="1:14" ht="21" customHeight="1">
      <c r="A80" s="746"/>
      <c r="B80" s="686" t="s">
        <v>690</v>
      </c>
      <c r="C80" s="951" t="s">
        <v>967</v>
      </c>
      <c r="D80" s="951"/>
      <c r="E80" s="746" t="s">
        <v>640</v>
      </c>
      <c r="F80" s="685">
        <v>109</v>
      </c>
      <c r="G80" s="606"/>
      <c r="H80" s="606">
        <f t="shared" si="6"/>
        <v>0</v>
      </c>
      <c r="J80" s="378"/>
      <c r="K80" s="378"/>
    </row>
    <row r="81" spans="1:14" ht="21" customHeight="1">
      <c r="A81" s="746"/>
      <c r="B81" s="686" t="s">
        <v>690</v>
      </c>
      <c r="C81" s="951" t="s">
        <v>968</v>
      </c>
      <c r="D81" s="951"/>
      <c r="E81" s="746" t="s">
        <v>640</v>
      </c>
      <c r="F81" s="685">
        <v>28.2</v>
      </c>
      <c r="G81" s="606"/>
      <c r="H81" s="606">
        <f t="shared" si="6"/>
        <v>0</v>
      </c>
      <c r="J81" s="378"/>
      <c r="K81" s="378"/>
    </row>
    <row r="82" spans="1:14" ht="21" customHeight="1">
      <c r="A82" s="746"/>
      <c r="B82" s="675" t="s">
        <v>825</v>
      </c>
      <c r="C82" s="963" t="s">
        <v>826</v>
      </c>
      <c r="D82" s="964"/>
      <c r="E82" s="746" t="s">
        <v>642</v>
      </c>
      <c r="F82" s="685">
        <v>12</v>
      </c>
      <c r="G82" s="606"/>
      <c r="H82" s="606">
        <f t="shared" si="6"/>
        <v>0</v>
      </c>
      <c r="J82" s="378"/>
      <c r="K82" s="378"/>
    </row>
    <row r="83" spans="1:14" ht="21" customHeight="1">
      <c r="A83" s="746"/>
      <c r="B83" s="744" t="s">
        <v>827</v>
      </c>
      <c r="C83" s="949" t="s">
        <v>828</v>
      </c>
      <c r="D83" s="949"/>
      <c r="E83" s="746" t="s">
        <v>640</v>
      </c>
      <c r="F83" s="685">
        <v>90.4</v>
      </c>
      <c r="G83" s="606"/>
      <c r="H83" s="606">
        <f t="shared" si="6"/>
        <v>0</v>
      </c>
      <c r="J83" s="378"/>
      <c r="K83" s="378"/>
    </row>
    <row r="84" spans="1:14" ht="21" customHeight="1">
      <c r="A84" s="746"/>
      <c r="B84" s="744" t="s">
        <v>829</v>
      </c>
      <c r="C84" s="675" t="s">
        <v>830</v>
      </c>
      <c r="D84" s="675"/>
      <c r="E84" s="746" t="s">
        <v>640</v>
      </c>
      <c r="F84" s="685">
        <v>25.8</v>
      </c>
      <c r="G84" s="606"/>
      <c r="H84" s="606">
        <f t="shared" si="6"/>
        <v>0</v>
      </c>
      <c r="J84" s="378"/>
      <c r="K84" s="378"/>
    </row>
    <row r="85" spans="1:14" ht="21" customHeight="1">
      <c r="A85" s="746"/>
      <c r="B85" s="744" t="s">
        <v>970</v>
      </c>
      <c r="C85" s="963" t="s">
        <v>971</v>
      </c>
      <c r="D85" s="964"/>
      <c r="E85" s="746" t="s">
        <v>703</v>
      </c>
      <c r="F85" s="685">
        <v>0.8</v>
      </c>
      <c r="G85" s="606"/>
      <c r="H85" s="606">
        <f t="shared" si="6"/>
        <v>0</v>
      </c>
      <c r="J85" s="378"/>
      <c r="K85" s="378"/>
    </row>
    <row r="86" spans="1:14" ht="21" customHeight="1">
      <c r="A86" s="746"/>
      <c r="B86" s="720" t="s">
        <v>972</v>
      </c>
      <c r="C86" s="949" t="s">
        <v>973</v>
      </c>
      <c r="D86" s="949"/>
      <c r="E86" s="746" t="s">
        <v>640</v>
      </c>
      <c r="F86" s="685">
        <v>27</v>
      </c>
      <c r="G86" s="606"/>
      <c r="H86" s="606">
        <f t="shared" si="6"/>
        <v>0</v>
      </c>
      <c r="J86" s="378"/>
      <c r="K86" s="378"/>
    </row>
    <row r="87" spans="1:14" ht="21" customHeight="1">
      <c r="A87" s="746"/>
      <c r="B87" s="720" t="s">
        <v>974</v>
      </c>
      <c r="C87" s="963" t="s">
        <v>975</v>
      </c>
      <c r="D87" s="964"/>
      <c r="E87" s="746" t="s">
        <v>640</v>
      </c>
      <c r="F87" s="685">
        <v>10.9</v>
      </c>
      <c r="G87" s="606"/>
      <c r="H87" s="606">
        <f t="shared" si="6"/>
        <v>0</v>
      </c>
      <c r="J87" s="378"/>
      <c r="K87" s="378"/>
    </row>
    <row r="88" spans="1:14" ht="21" customHeight="1">
      <c r="A88" s="746"/>
      <c r="B88" s="720" t="s">
        <v>690</v>
      </c>
      <c r="C88" s="963" t="s">
        <v>976</v>
      </c>
      <c r="D88" s="964"/>
      <c r="E88" s="746" t="s">
        <v>640</v>
      </c>
      <c r="F88" s="691">
        <v>14.1</v>
      </c>
      <c r="G88" s="606"/>
      <c r="H88" s="606">
        <f t="shared" si="6"/>
        <v>0</v>
      </c>
      <c r="J88" s="378"/>
      <c r="K88" s="378"/>
    </row>
    <row r="89" spans="1:14" ht="21" customHeight="1">
      <c r="A89" s="746"/>
      <c r="B89" s="744" t="s">
        <v>831</v>
      </c>
      <c r="C89" s="675" t="s">
        <v>832</v>
      </c>
      <c r="D89" s="675"/>
      <c r="E89" s="746" t="s">
        <v>703</v>
      </c>
      <c r="F89" s="685">
        <v>11.8</v>
      </c>
      <c r="G89" s="606"/>
      <c r="H89" s="606">
        <f t="shared" si="6"/>
        <v>0</v>
      </c>
      <c r="J89" s="378"/>
      <c r="K89" s="378"/>
    </row>
    <row r="90" spans="1:14" ht="21" customHeight="1">
      <c r="A90" s="746" t="s">
        <v>528</v>
      </c>
      <c r="B90" s="686" t="s">
        <v>700</v>
      </c>
      <c r="C90" s="682"/>
      <c r="D90" s="743"/>
      <c r="E90" s="746"/>
      <c r="F90" s="685"/>
      <c r="G90" s="606"/>
      <c r="H90" s="606"/>
      <c r="J90" s="378"/>
      <c r="K90" s="378"/>
    </row>
    <row r="91" spans="1:14" ht="21" customHeight="1">
      <c r="A91" s="746"/>
      <c r="B91" s="686" t="s">
        <v>701</v>
      </c>
      <c r="C91" s="952" t="s">
        <v>702</v>
      </c>
      <c r="D91" s="952"/>
      <c r="E91" s="687" t="s">
        <v>548</v>
      </c>
      <c r="F91" s="685">
        <v>224</v>
      </c>
      <c r="G91" s="606"/>
      <c r="H91" s="606">
        <f>ROUND(F91*G91,0)</f>
        <v>0</v>
      </c>
      <c r="J91" s="378"/>
      <c r="K91" s="378"/>
      <c r="N91" s="730"/>
    </row>
    <row r="92" spans="1:14" ht="32.1" customHeight="1">
      <c r="A92" s="746"/>
      <c r="B92" s="686" t="s">
        <v>704</v>
      </c>
      <c r="C92" s="965" t="s">
        <v>901</v>
      </c>
      <c r="D92" s="965"/>
      <c r="E92" s="687" t="s">
        <v>703</v>
      </c>
      <c r="F92" s="685">
        <v>224</v>
      </c>
      <c r="G92" s="606"/>
      <c r="H92" s="606">
        <f t="shared" ref="H92:H127" si="7">ROUND(F92*G92,0)</f>
        <v>0</v>
      </c>
      <c r="J92" s="378"/>
      <c r="K92" s="378"/>
      <c r="N92" s="730"/>
    </row>
    <row r="93" spans="1:14" ht="21" customHeight="1">
      <c r="A93" s="746"/>
      <c r="B93" s="686" t="s">
        <v>705</v>
      </c>
      <c r="C93" s="682" t="s">
        <v>706</v>
      </c>
      <c r="D93" s="743"/>
      <c r="E93" s="687" t="s">
        <v>703</v>
      </c>
      <c r="F93" s="685">
        <v>224</v>
      </c>
      <c r="G93" s="721"/>
      <c r="H93" s="721">
        <f t="shared" si="7"/>
        <v>0</v>
      </c>
      <c r="J93" s="378"/>
      <c r="K93" s="378"/>
      <c r="N93" s="730"/>
    </row>
    <row r="94" spans="1:14" ht="21" customHeight="1">
      <c r="A94" s="746"/>
      <c r="B94" s="686" t="s">
        <v>707</v>
      </c>
      <c r="C94" s="952" t="s">
        <v>708</v>
      </c>
      <c r="D94" s="952"/>
      <c r="E94" s="687" t="s">
        <v>703</v>
      </c>
      <c r="F94" s="685">
        <v>224</v>
      </c>
      <c r="G94" s="606"/>
      <c r="H94" s="606">
        <f t="shared" si="7"/>
        <v>0</v>
      </c>
      <c r="J94" s="378"/>
      <c r="K94" s="378"/>
      <c r="N94" s="730"/>
    </row>
    <row r="95" spans="1:14" ht="21" customHeight="1">
      <c r="A95" s="746" t="s">
        <v>528</v>
      </c>
      <c r="B95" s="686" t="s">
        <v>710</v>
      </c>
      <c r="C95" s="739"/>
      <c r="D95" s="739"/>
      <c r="E95" s="687"/>
      <c r="F95" s="685"/>
      <c r="G95" s="606"/>
      <c r="H95" s="606">
        <f t="shared" si="7"/>
        <v>0</v>
      </c>
      <c r="J95" s="378"/>
      <c r="K95" s="378"/>
      <c r="N95" s="730"/>
    </row>
    <row r="96" spans="1:14" ht="21" customHeight="1">
      <c r="A96" s="746"/>
      <c r="B96" s="686" t="s">
        <v>701</v>
      </c>
      <c r="C96" s="952" t="s">
        <v>702</v>
      </c>
      <c r="D96" s="952"/>
      <c r="E96" s="687" t="s">
        <v>703</v>
      </c>
      <c r="F96" s="685">
        <v>12.5</v>
      </c>
      <c r="G96" s="606"/>
      <c r="H96" s="606">
        <f t="shared" si="7"/>
        <v>0</v>
      </c>
      <c r="J96" s="378"/>
      <c r="K96" s="378"/>
      <c r="N96" s="730"/>
    </row>
    <row r="97" spans="1:14" ht="32.1" customHeight="1">
      <c r="A97" s="746"/>
      <c r="B97" s="686" t="s">
        <v>704</v>
      </c>
      <c r="C97" s="965" t="s">
        <v>901</v>
      </c>
      <c r="D97" s="965"/>
      <c r="E97" s="687" t="s">
        <v>703</v>
      </c>
      <c r="F97" s="685">
        <v>12.5</v>
      </c>
      <c r="G97" s="606"/>
      <c r="H97" s="606">
        <f t="shared" si="7"/>
        <v>0</v>
      </c>
      <c r="J97" s="378"/>
      <c r="K97" s="378"/>
      <c r="N97" s="730"/>
    </row>
    <row r="98" spans="1:14" ht="21" customHeight="1">
      <c r="A98" s="746"/>
      <c r="B98" s="686" t="s">
        <v>705</v>
      </c>
      <c r="C98" s="744" t="s">
        <v>706</v>
      </c>
      <c r="D98" s="744"/>
      <c r="E98" s="687" t="s">
        <v>703</v>
      </c>
      <c r="F98" s="685">
        <v>12.5</v>
      </c>
      <c r="G98" s="721"/>
      <c r="H98" s="721">
        <f t="shared" si="7"/>
        <v>0</v>
      </c>
      <c r="J98" s="378"/>
      <c r="K98" s="378"/>
      <c r="N98" s="730"/>
    </row>
    <row r="99" spans="1:14" ht="21" customHeight="1">
      <c r="A99" s="746"/>
      <c r="B99" s="686" t="s">
        <v>712</v>
      </c>
      <c r="C99" s="951" t="s">
        <v>714</v>
      </c>
      <c r="D99" s="951"/>
      <c r="E99" s="687" t="s">
        <v>703</v>
      </c>
      <c r="F99" s="685">
        <v>12.5</v>
      </c>
      <c r="G99" s="606"/>
      <c r="H99" s="606">
        <f t="shared" si="7"/>
        <v>0</v>
      </c>
      <c r="J99" s="378"/>
      <c r="K99" s="378"/>
      <c r="N99" s="730"/>
    </row>
    <row r="100" spans="1:14" ht="21" customHeight="1">
      <c r="A100" s="746"/>
      <c r="B100" s="686" t="s">
        <v>713</v>
      </c>
      <c r="C100" s="739" t="s">
        <v>715</v>
      </c>
      <c r="D100" s="739"/>
      <c r="E100" s="687" t="s">
        <v>640</v>
      </c>
      <c r="F100" s="685">
        <v>1.4</v>
      </c>
      <c r="G100" s="606"/>
      <c r="H100" s="606">
        <f t="shared" si="7"/>
        <v>0</v>
      </c>
      <c r="J100" s="378"/>
      <c r="K100" s="378"/>
      <c r="N100" s="730"/>
    </row>
    <row r="101" spans="1:14" ht="21" customHeight="1">
      <c r="A101" s="746"/>
      <c r="B101" s="686" t="s">
        <v>705</v>
      </c>
      <c r="C101" s="744" t="s">
        <v>706</v>
      </c>
      <c r="D101" s="744"/>
      <c r="E101" s="746" t="s">
        <v>703</v>
      </c>
      <c r="F101" s="685">
        <v>1.4</v>
      </c>
      <c r="G101" s="606"/>
      <c r="H101" s="606">
        <f t="shared" si="7"/>
        <v>0</v>
      </c>
      <c r="J101" s="378"/>
      <c r="K101" s="378"/>
      <c r="N101" s="730"/>
    </row>
    <row r="102" spans="1:14" ht="21" customHeight="1">
      <c r="A102" s="746"/>
      <c r="B102" s="686" t="s">
        <v>716</v>
      </c>
      <c r="C102" s="744" t="s">
        <v>718</v>
      </c>
      <c r="D102" s="744"/>
      <c r="E102" s="746" t="s">
        <v>703</v>
      </c>
      <c r="F102" s="685">
        <v>1.4</v>
      </c>
      <c r="G102" s="606"/>
      <c r="H102" s="606">
        <f t="shared" si="7"/>
        <v>0</v>
      </c>
      <c r="J102" s="378"/>
      <c r="K102" s="378"/>
      <c r="N102" s="730"/>
    </row>
    <row r="103" spans="1:14" ht="21" customHeight="1">
      <c r="A103" s="745" t="s">
        <v>721</v>
      </c>
      <c r="B103" s="686" t="s">
        <v>722</v>
      </c>
      <c r="C103" s="744"/>
      <c r="D103" s="744"/>
      <c r="F103" s="493"/>
      <c r="G103" s="606"/>
      <c r="H103" s="606">
        <f t="shared" si="7"/>
        <v>0</v>
      </c>
      <c r="J103" s="378"/>
      <c r="K103" s="378"/>
    </row>
    <row r="104" spans="1:14" ht="21" customHeight="1">
      <c r="A104" s="745"/>
      <c r="B104" s="726" t="s">
        <v>593</v>
      </c>
      <c r="C104" s="744"/>
      <c r="D104" s="744"/>
      <c r="E104" s="745" t="s">
        <v>703</v>
      </c>
      <c r="F104" s="493">
        <v>115</v>
      </c>
      <c r="G104" s="378"/>
      <c r="H104" s="606">
        <f t="shared" si="7"/>
        <v>0</v>
      </c>
      <c r="J104" s="378"/>
      <c r="K104" s="378"/>
    </row>
    <row r="105" spans="1:14" ht="21" customHeight="1">
      <c r="A105" s="745"/>
      <c r="B105" s="726" t="s">
        <v>724</v>
      </c>
      <c r="C105" s="744" t="s">
        <v>718</v>
      </c>
      <c r="D105" s="744"/>
      <c r="E105" s="745" t="s">
        <v>703</v>
      </c>
      <c r="F105" s="493">
        <v>115</v>
      </c>
      <c r="G105" s="378"/>
      <c r="H105" s="606">
        <f t="shared" si="7"/>
        <v>0</v>
      </c>
      <c r="J105" s="378"/>
      <c r="K105" s="378"/>
      <c r="N105" s="730"/>
    </row>
    <row r="106" spans="1:14" ht="21" customHeight="1">
      <c r="A106" s="745"/>
      <c r="B106" s="726" t="s">
        <v>902</v>
      </c>
      <c r="C106" s="951" t="s">
        <v>903</v>
      </c>
      <c r="D106" s="951"/>
      <c r="E106" s="745" t="s">
        <v>640</v>
      </c>
      <c r="F106" s="493">
        <v>140</v>
      </c>
      <c r="G106" s="378"/>
      <c r="H106" s="606">
        <f t="shared" si="7"/>
        <v>0</v>
      </c>
      <c r="J106" s="378"/>
      <c r="K106" s="378"/>
      <c r="N106" s="730"/>
    </row>
    <row r="107" spans="1:14" ht="21" customHeight="1">
      <c r="A107" s="745"/>
      <c r="B107" s="740" t="s">
        <v>690</v>
      </c>
      <c r="C107" s="951" t="s">
        <v>904</v>
      </c>
      <c r="D107" s="951"/>
      <c r="E107" s="745" t="s">
        <v>640</v>
      </c>
      <c r="F107" s="493">
        <v>140</v>
      </c>
      <c r="G107" s="378"/>
      <c r="H107" s="606">
        <f t="shared" si="7"/>
        <v>0</v>
      </c>
      <c r="J107" s="378"/>
      <c r="K107" s="378"/>
      <c r="N107" s="730"/>
    </row>
    <row r="108" spans="1:14" ht="21" customHeight="1">
      <c r="A108" s="745"/>
      <c r="B108" s="740" t="s">
        <v>690</v>
      </c>
      <c r="C108" s="951" t="s">
        <v>905</v>
      </c>
      <c r="D108" s="951"/>
      <c r="E108" s="745" t="s">
        <v>703</v>
      </c>
      <c r="F108" s="493">
        <v>140</v>
      </c>
      <c r="G108" s="378"/>
      <c r="H108" s="606">
        <f t="shared" si="7"/>
        <v>0</v>
      </c>
      <c r="J108" s="378"/>
      <c r="K108" s="378"/>
      <c r="N108" s="730"/>
    </row>
    <row r="109" spans="1:14" ht="21" customHeight="1">
      <c r="A109" s="745" t="s">
        <v>721</v>
      </c>
      <c r="B109" s="686" t="s">
        <v>725</v>
      </c>
      <c r="F109" s="493"/>
      <c r="G109" s="728"/>
      <c r="H109" s="606">
        <f t="shared" si="7"/>
        <v>0</v>
      </c>
      <c r="J109" s="378"/>
      <c r="K109" s="378"/>
    </row>
    <row r="110" spans="1:14" ht="21" customHeight="1">
      <c r="A110" s="745"/>
      <c r="B110" s="740" t="s">
        <v>726</v>
      </c>
      <c r="C110" s="726" t="s">
        <v>729</v>
      </c>
      <c r="E110" s="745" t="s">
        <v>640</v>
      </c>
      <c r="F110" s="493">
        <v>17.2</v>
      </c>
      <c r="G110" s="728"/>
      <c r="H110" s="606">
        <f t="shared" si="7"/>
        <v>0</v>
      </c>
      <c r="J110" s="378"/>
      <c r="K110" s="378"/>
    </row>
    <row r="111" spans="1:14" ht="21" customHeight="1">
      <c r="A111" s="745"/>
      <c r="B111" s="740" t="s">
        <v>690</v>
      </c>
      <c r="C111" s="726" t="s">
        <v>730</v>
      </c>
      <c r="E111" s="745" t="s">
        <v>640</v>
      </c>
      <c r="F111" s="493">
        <v>109</v>
      </c>
      <c r="G111" s="378"/>
      <c r="H111" s="606">
        <f t="shared" si="7"/>
        <v>0</v>
      </c>
      <c r="J111" s="378"/>
      <c r="K111" s="378"/>
      <c r="N111" s="730"/>
    </row>
    <row r="112" spans="1:14" ht="21" customHeight="1">
      <c r="A112" s="745"/>
      <c r="B112" s="740" t="s">
        <v>690</v>
      </c>
      <c r="C112" s="726" t="s">
        <v>731</v>
      </c>
      <c r="E112" s="745" t="s">
        <v>640</v>
      </c>
      <c r="F112" s="493">
        <v>29.2</v>
      </c>
      <c r="G112" s="378"/>
      <c r="H112" s="606">
        <f t="shared" si="7"/>
        <v>0</v>
      </c>
      <c r="J112" s="378"/>
      <c r="K112" s="378"/>
      <c r="N112" s="730"/>
    </row>
    <row r="113" spans="1:14" ht="21" customHeight="1">
      <c r="A113" s="745"/>
      <c r="B113" s="740" t="s">
        <v>727</v>
      </c>
      <c r="C113" s="726" t="s">
        <v>732</v>
      </c>
      <c r="E113" s="745" t="s">
        <v>640</v>
      </c>
      <c r="F113" s="493">
        <v>17.2</v>
      </c>
      <c r="G113" s="378"/>
      <c r="H113" s="606">
        <f t="shared" si="7"/>
        <v>0</v>
      </c>
      <c r="J113" s="378"/>
      <c r="K113" s="378"/>
      <c r="N113" s="730"/>
    </row>
    <row r="114" spans="1:14" ht="21" customHeight="1">
      <c r="A114" s="745"/>
      <c r="B114" s="740" t="s">
        <v>690</v>
      </c>
      <c r="C114" s="726" t="s">
        <v>733</v>
      </c>
      <c r="E114" s="745" t="s">
        <v>640</v>
      </c>
      <c r="F114" s="493">
        <v>109</v>
      </c>
      <c r="G114" s="378"/>
      <c r="H114" s="606">
        <f t="shared" si="7"/>
        <v>0</v>
      </c>
      <c r="J114" s="378"/>
      <c r="K114" s="378"/>
      <c r="N114" s="730"/>
    </row>
    <row r="115" spans="1:14" ht="21" customHeight="1">
      <c r="A115" s="745"/>
      <c r="B115" s="740" t="s">
        <v>690</v>
      </c>
      <c r="C115" s="726" t="s">
        <v>939</v>
      </c>
      <c r="E115" s="745" t="s">
        <v>640</v>
      </c>
      <c r="F115" s="493">
        <v>28.2</v>
      </c>
      <c r="G115" s="378"/>
      <c r="H115" s="606">
        <f t="shared" si="7"/>
        <v>0</v>
      </c>
      <c r="J115" s="378"/>
      <c r="K115" s="378"/>
      <c r="N115" s="730"/>
    </row>
    <row r="116" spans="1:14" ht="21" customHeight="1">
      <c r="A116" s="745" t="s">
        <v>721</v>
      </c>
      <c r="B116" s="686" t="s">
        <v>734</v>
      </c>
      <c r="F116" s="493"/>
      <c r="G116" s="378"/>
      <c r="H116" s="606">
        <f t="shared" si="7"/>
        <v>0</v>
      </c>
      <c r="J116" s="378"/>
      <c r="K116" s="378"/>
    </row>
    <row r="117" spans="1:14" ht="21" customHeight="1">
      <c r="A117" s="745"/>
      <c r="B117" s="740" t="s">
        <v>735</v>
      </c>
      <c r="C117" s="740" t="s">
        <v>736</v>
      </c>
      <c r="D117" s="740"/>
      <c r="E117" s="745" t="s">
        <v>642</v>
      </c>
      <c r="F117" s="493">
        <v>12</v>
      </c>
      <c r="G117" s="378"/>
      <c r="H117" s="606">
        <f t="shared" si="7"/>
        <v>0</v>
      </c>
      <c r="J117" s="378"/>
      <c r="K117" s="378"/>
    </row>
    <row r="118" spans="1:14" ht="21" customHeight="1">
      <c r="A118" s="745"/>
      <c r="B118" s="741" t="s">
        <v>907</v>
      </c>
      <c r="C118" s="968" t="s">
        <v>908</v>
      </c>
      <c r="D118" s="968"/>
      <c r="E118" s="745" t="s">
        <v>640</v>
      </c>
      <c r="F118" s="493">
        <v>90.4</v>
      </c>
      <c r="G118" s="378"/>
      <c r="H118" s="606">
        <f t="shared" si="7"/>
        <v>0</v>
      </c>
      <c r="J118" s="378"/>
      <c r="K118" s="378"/>
      <c r="N118" s="730"/>
    </row>
    <row r="119" spans="1:14" ht="21" customHeight="1">
      <c r="A119" s="745"/>
      <c r="B119" s="741" t="s">
        <v>690</v>
      </c>
      <c r="C119" s="968" t="s">
        <v>909</v>
      </c>
      <c r="D119" s="968"/>
      <c r="E119" s="745" t="s">
        <v>640</v>
      </c>
      <c r="F119" s="493">
        <v>90.4</v>
      </c>
      <c r="G119" s="378"/>
      <c r="H119" s="606">
        <f t="shared" si="7"/>
        <v>0</v>
      </c>
      <c r="J119" s="378"/>
      <c r="K119" s="378"/>
    </row>
    <row r="120" spans="1:14" ht="21" customHeight="1">
      <c r="A120" s="745"/>
      <c r="B120" s="740" t="s">
        <v>690</v>
      </c>
      <c r="C120" s="726" t="s">
        <v>910</v>
      </c>
      <c r="E120" s="745" t="s">
        <v>640</v>
      </c>
      <c r="F120" s="493">
        <v>25.8</v>
      </c>
      <c r="G120" s="378"/>
      <c r="H120" s="606">
        <f t="shared" si="7"/>
        <v>0</v>
      </c>
      <c r="J120" s="378"/>
      <c r="K120" s="378"/>
    </row>
    <row r="121" spans="1:14" ht="21" customHeight="1">
      <c r="A121" s="745"/>
      <c r="B121" s="740" t="s">
        <v>737</v>
      </c>
      <c r="C121" s="968" t="s">
        <v>738</v>
      </c>
      <c r="D121" s="968"/>
      <c r="E121" s="745" t="s">
        <v>640</v>
      </c>
      <c r="F121" s="493">
        <v>27</v>
      </c>
      <c r="G121" s="378"/>
      <c r="H121" s="606">
        <f t="shared" si="7"/>
        <v>0</v>
      </c>
      <c r="J121" s="378"/>
      <c r="K121" s="378"/>
      <c r="N121" s="730"/>
    </row>
    <row r="122" spans="1:14" ht="21" customHeight="1">
      <c r="A122" s="745"/>
      <c r="B122" s="741" t="s">
        <v>911</v>
      </c>
      <c r="C122" s="968" t="s">
        <v>913</v>
      </c>
      <c r="D122" s="968"/>
      <c r="E122" s="745" t="s">
        <v>640</v>
      </c>
      <c r="F122" s="493">
        <v>10.9</v>
      </c>
      <c r="G122" s="378"/>
      <c r="H122" s="606">
        <f t="shared" si="7"/>
        <v>0</v>
      </c>
      <c r="J122" s="378"/>
      <c r="K122" s="378"/>
      <c r="N122" s="730"/>
    </row>
    <row r="123" spans="1:14" ht="21" customHeight="1">
      <c r="A123" s="745" t="s">
        <v>739</v>
      </c>
      <c r="B123" s="740" t="s">
        <v>690</v>
      </c>
      <c r="C123" s="968" t="s">
        <v>914</v>
      </c>
      <c r="D123" s="968"/>
      <c r="E123" s="745" t="s">
        <v>640</v>
      </c>
      <c r="F123" s="493">
        <v>14.1</v>
      </c>
      <c r="G123" s="378"/>
      <c r="H123" s="606">
        <f t="shared" si="7"/>
        <v>0</v>
      </c>
      <c r="J123" s="378"/>
      <c r="K123" s="378"/>
      <c r="N123" s="730"/>
    </row>
    <row r="124" spans="1:14" ht="21" customHeight="1">
      <c r="A124" s="745"/>
      <c r="B124" s="741" t="s">
        <v>912</v>
      </c>
      <c r="C124" s="726" t="s">
        <v>942</v>
      </c>
      <c r="E124" s="745" t="s">
        <v>640</v>
      </c>
      <c r="F124" s="493">
        <v>11.8</v>
      </c>
      <c r="G124" s="378"/>
      <c r="H124" s="606">
        <f t="shared" si="7"/>
        <v>0</v>
      </c>
      <c r="J124" s="378"/>
      <c r="K124" s="378"/>
      <c r="N124" s="730"/>
    </row>
    <row r="125" spans="1:14" ht="21" customHeight="1">
      <c r="A125" s="745"/>
      <c r="B125" s="741" t="s">
        <v>690</v>
      </c>
      <c r="C125" s="726" t="s">
        <v>915</v>
      </c>
      <c r="E125" s="745" t="s">
        <v>640</v>
      </c>
      <c r="F125" s="493">
        <v>11.8</v>
      </c>
      <c r="G125" s="378"/>
      <c r="H125" s="606">
        <f t="shared" si="7"/>
        <v>0</v>
      </c>
      <c r="J125" s="378"/>
      <c r="K125" s="378"/>
      <c r="N125" s="730"/>
    </row>
    <row r="126" spans="1:14" ht="21" customHeight="1">
      <c r="A126" s="745"/>
      <c r="B126" s="740" t="s">
        <v>740</v>
      </c>
      <c r="C126" s="726" t="s">
        <v>741</v>
      </c>
      <c r="E126" s="745" t="s">
        <v>640</v>
      </c>
      <c r="F126" s="493">
        <v>4.5</v>
      </c>
      <c r="G126" s="378"/>
      <c r="H126" s="606">
        <f t="shared" si="7"/>
        <v>0</v>
      </c>
      <c r="J126" s="378"/>
      <c r="K126" s="378"/>
    </row>
    <row r="127" spans="1:14" ht="21" customHeight="1">
      <c r="A127" s="745"/>
      <c r="B127" s="740" t="s">
        <v>735</v>
      </c>
      <c r="C127" s="726" t="s">
        <v>742</v>
      </c>
      <c r="E127" s="745" t="s">
        <v>642</v>
      </c>
      <c r="F127" s="493">
        <v>1</v>
      </c>
      <c r="G127" s="378"/>
      <c r="H127" s="606">
        <f t="shared" si="7"/>
        <v>0</v>
      </c>
      <c r="J127" s="378"/>
      <c r="K127" s="378"/>
      <c r="N127" s="730"/>
    </row>
    <row r="128" spans="1:14" ht="21" customHeight="1">
      <c r="A128" s="745"/>
      <c r="B128" s="740"/>
      <c r="F128" s="493"/>
      <c r="G128" s="378"/>
      <c r="H128" s="378"/>
      <c r="J128" s="378"/>
      <c r="K128" s="378"/>
    </row>
    <row r="129" spans="1:11" ht="21" customHeight="1">
      <c r="A129" s="745"/>
      <c r="B129" s="746"/>
      <c r="C129" s="743"/>
      <c r="D129" s="675"/>
      <c r="E129" s="746"/>
      <c r="F129" s="685"/>
      <c r="G129" s="606"/>
      <c r="H129" s="606"/>
      <c r="J129" s="378"/>
      <c r="K129" s="378"/>
    </row>
    <row r="130" spans="1:11" ht="21" customHeight="1">
      <c r="A130" s="745"/>
      <c r="B130" s="740"/>
      <c r="F130" s="493"/>
      <c r="G130" s="378"/>
      <c r="H130" s="378"/>
      <c r="J130" s="378"/>
      <c r="K130" s="378"/>
    </row>
    <row r="131" spans="1:11" ht="21" customHeight="1">
      <c r="A131" s="745"/>
      <c r="B131" s="746"/>
      <c r="C131" s="743"/>
      <c r="D131" s="675"/>
      <c r="E131" s="746"/>
      <c r="F131" s="685"/>
      <c r="G131" s="606"/>
      <c r="H131" s="606"/>
      <c r="J131" s="378"/>
      <c r="K131" s="378"/>
    </row>
    <row r="132" spans="1:11" ht="21" customHeight="1">
      <c r="A132" s="745"/>
      <c r="B132" s="740"/>
      <c r="F132" s="493"/>
      <c r="G132" s="378"/>
      <c r="H132" s="378"/>
      <c r="J132" s="378"/>
      <c r="K132" s="378"/>
    </row>
    <row r="133" spans="1:11" ht="21" customHeight="1">
      <c r="A133" s="746"/>
      <c r="B133" s="675"/>
      <c r="C133" s="675"/>
      <c r="D133" s="675"/>
      <c r="E133" s="746"/>
      <c r="F133" s="685"/>
      <c r="G133" s="606"/>
      <c r="H133" s="606"/>
      <c r="J133" s="378"/>
      <c r="K133" s="378"/>
    </row>
    <row r="134" spans="1:11" ht="21" customHeight="1">
      <c r="A134" s="746"/>
      <c r="B134" s="682"/>
      <c r="C134" s="675"/>
      <c r="D134" s="675"/>
      <c r="E134" s="746"/>
      <c r="F134" s="685"/>
      <c r="G134" s="606"/>
      <c r="H134" s="606"/>
      <c r="J134" s="378"/>
      <c r="K134" s="378"/>
    </row>
    <row r="135" spans="1:11" ht="21" customHeight="1">
      <c r="A135" s="746"/>
      <c r="B135" s="682"/>
      <c r="C135" s="675"/>
      <c r="D135" s="675"/>
      <c r="E135" s="746"/>
      <c r="F135" s="685"/>
      <c r="G135" s="606"/>
      <c r="H135" s="606"/>
      <c r="J135" s="378"/>
      <c r="K135" s="378"/>
    </row>
    <row r="136" spans="1:11" ht="21" customHeight="1">
      <c r="A136" s="746"/>
      <c r="B136" s="682"/>
      <c r="C136" s="675"/>
      <c r="D136" s="675"/>
      <c r="E136" s="746"/>
      <c r="F136" s="685"/>
      <c r="G136" s="606"/>
      <c r="H136" s="606"/>
      <c r="J136" s="378"/>
      <c r="K136" s="378"/>
    </row>
    <row r="137" spans="1:11" ht="21" customHeight="1">
      <c r="A137" s="746"/>
      <c r="B137" s="682"/>
      <c r="C137" s="675"/>
      <c r="D137" s="675"/>
      <c r="E137" s="746"/>
      <c r="F137" s="685"/>
      <c r="G137" s="606"/>
      <c r="H137" s="606"/>
      <c r="J137" s="378"/>
      <c r="K137" s="378"/>
    </row>
    <row r="138" spans="1:11" ht="21" customHeight="1">
      <c r="A138" s="746"/>
      <c r="B138" s="682"/>
      <c r="C138" s="675"/>
      <c r="D138" s="675"/>
      <c r="E138" s="746"/>
      <c r="F138" s="685"/>
      <c r="G138" s="606"/>
      <c r="H138" s="606"/>
      <c r="J138" s="378"/>
      <c r="K138" s="378"/>
    </row>
    <row r="139" spans="1:11" ht="21" customHeight="1">
      <c r="A139" s="746"/>
      <c r="B139" s="682"/>
      <c r="C139" s="675"/>
      <c r="D139" s="675"/>
      <c r="E139" s="746"/>
      <c r="F139" s="685"/>
      <c r="G139" s="606"/>
      <c r="H139" s="606"/>
      <c r="J139" s="378"/>
      <c r="K139" s="378"/>
    </row>
    <row r="140" spans="1:11" ht="21" customHeight="1">
      <c r="A140" s="746"/>
      <c r="B140" s="682"/>
      <c r="C140" s="675"/>
      <c r="D140" s="675"/>
      <c r="E140" s="746"/>
      <c r="F140" s="685"/>
      <c r="G140" s="606"/>
      <c r="H140" s="606"/>
      <c r="J140" s="378"/>
      <c r="K140" s="378"/>
    </row>
    <row r="141" spans="1:11" ht="21" customHeight="1">
      <c r="A141" s="746"/>
      <c r="B141" s="682"/>
      <c r="C141" s="675"/>
      <c r="D141" s="675"/>
      <c r="E141" s="746"/>
      <c r="F141" s="685"/>
      <c r="G141" s="606"/>
      <c r="H141" s="606"/>
      <c r="J141" s="378"/>
      <c r="K141" s="378"/>
    </row>
    <row r="142" spans="1:11" ht="21" customHeight="1">
      <c r="A142" s="746"/>
      <c r="B142" s="682"/>
      <c r="C142" s="675"/>
      <c r="D142" s="675"/>
      <c r="E142" s="746"/>
      <c r="F142" s="685"/>
      <c r="G142" s="606"/>
      <c r="H142" s="606"/>
      <c r="J142" s="378"/>
      <c r="K142" s="378"/>
    </row>
    <row r="143" spans="1:11" ht="21" customHeight="1">
      <c r="A143" s="746"/>
      <c r="B143" s="682"/>
      <c r="C143" s="675"/>
      <c r="D143" s="675"/>
      <c r="E143" s="746"/>
      <c r="F143" s="685"/>
      <c r="G143" s="606"/>
      <c r="H143" s="606"/>
      <c r="J143" s="378"/>
      <c r="K143" s="378"/>
    </row>
    <row r="144" spans="1:11" ht="21" customHeight="1">
      <c r="A144" s="746"/>
      <c r="B144" s="746" t="s">
        <v>206</v>
      </c>
      <c r="C144" s="743"/>
      <c r="D144" s="675"/>
      <c r="E144" s="746"/>
      <c r="F144" s="685"/>
      <c r="G144" s="606"/>
      <c r="H144" s="606">
        <f>SUM(H77:H143)</f>
        <v>0</v>
      </c>
      <c r="J144" s="378"/>
      <c r="K144" s="378"/>
    </row>
    <row r="145" spans="1:14" ht="21" customHeight="1">
      <c r="A145" s="746"/>
      <c r="B145" s="743"/>
      <c r="C145" s="949"/>
      <c r="D145" s="949"/>
      <c r="E145" s="746"/>
      <c r="F145" s="685"/>
      <c r="G145" s="606"/>
      <c r="H145" s="606"/>
      <c r="J145" s="378"/>
      <c r="K145" s="378"/>
    </row>
    <row r="146" spans="1:14" ht="21" customHeight="1">
      <c r="A146" s="746"/>
      <c r="B146" s="682"/>
      <c r="C146" s="743"/>
      <c r="D146" s="743"/>
      <c r="E146" s="746"/>
      <c r="F146" s="685"/>
      <c r="G146" s="606"/>
      <c r="H146" s="606"/>
      <c r="J146" s="378"/>
      <c r="K146" s="378"/>
    </row>
    <row r="147" spans="1:14" ht="21" customHeight="1">
      <c r="A147" s="746">
        <v>3</v>
      </c>
      <c r="B147" s="675" t="s">
        <v>599</v>
      </c>
      <c r="C147" s="675"/>
      <c r="D147" s="675"/>
      <c r="E147" s="746"/>
      <c r="F147" s="685"/>
      <c r="G147" s="606"/>
      <c r="H147" s="606"/>
      <c r="J147" s="378"/>
      <c r="K147" s="378"/>
    </row>
    <row r="148" spans="1:14" ht="21" customHeight="1">
      <c r="A148" s="746" t="s">
        <v>721</v>
      </c>
      <c r="B148" s="686" t="s">
        <v>989</v>
      </c>
      <c r="C148" s="675"/>
      <c r="D148" s="675"/>
      <c r="E148" s="746"/>
      <c r="F148" s="685"/>
      <c r="G148" s="606"/>
      <c r="H148" s="606">
        <f t="shared" ref="H148:H151" si="8">ROUND(F148*G148,0)</f>
        <v>0</v>
      </c>
      <c r="J148" s="378"/>
      <c r="K148" s="378"/>
    </row>
    <row r="149" spans="1:14" ht="21" customHeight="1">
      <c r="A149" s="746"/>
      <c r="B149" s="744" t="s">
        <v>833</v>
      </c>
      <c r="C149" s="949" t="s">
        <v>834</v>
      </c>
      <c r="D149" s="949"/>
      <c r="E149" s="746" t="s">
        <v>703</v>
      </c>
      <c r="F149" s="685">
        <v>53.4</v>
      </c>
      <c r="G149" s="606"/>
      <c r="H149" s="606">
        <f t="shared" si="8"/>
        <v>0</v>
      </c>
      <c r="J149" s="378"/>
      <c r="K149" s="378"/>
    </row>
    <row r="150" spans="1:14" ht="21" customHeight="1">
      <c r="A150" s="746"/>
      <c r="B150" s="744" t="s">
        <v>835</v>
      </c>
      <c r="C150" s="675" t="s">
        <v>824</v>
      </c>
      <c r="D150" s="675"/>
      <c r="E150" s="746" t="s">
        <v>640</v>
      </c>
      <c r="F150" s="685">
        <v>171</v>
      </c>
      <c r="G150" s="606"/>
      <c r="H150" s="606">
        <f t="shared" si="8"/>
        <v>0</v>
      </c>
      <c r="J150" s="378"/>
      <c r="K150" s="378"/>
    </row>
    <row r="151" spans="1:14" ht="21" customHeight="1">
      <c r="A151" s="746"/>
      <c r="B151" s="744" t="s">
        <v>836</v>
      </c>
      <c r="C151" s="949" t="s">
        <v>837</v>
      </c>
      <c r="D151" s="949"/>
      <c r="E151" s="746" t="s">
        <v>703</v>
      </c>
      <c r="F151" s="685">
        <v>5</v>
      </c>
      <c r="G151" s="606"/>
      <c r="H151" s="606">
        <f t="shared" si="8"/>
        <v>0</v>
      </c>
      <c r="J151" s="378"/>
      <c r="K151" s="378"/>
    </row>
    <row r="152" spans="1:14" ht="21" customHeight="1">
      <c r="A152" s="746" t="s">
        <v>528</v>
      </c>
      <c r="B152" s="682" t="s">
        <v>744</v>
      </c>
      <c r="C152" s="675"/>
      <c r="D152" s="675"/>
      <c r="E152" s="746"/>
      <c r="F152" s="685"/>
      <c r="G152" s="606"/>
      <c r="H152" s="606"/>
      <c r="J152" s="378"/>
      <c r="K152" s="378"/>
    </row>
    <row r="153" spans="1:14" ht="21" customHeight="1">
      <c r="A153" s="746"/>
      <c r="B153" s="743" t="s">
        <v>756</v>
      </c>
      <c r="C153" s="949" t="s">
        <v>745</v>
      </c>
      <c r="D153" s="949"/>
      <c r="E153" s="746" t="s">
        <v>703</v>
      </c>
      <c r="F153" s="685">
        <v>769</v>
      </c>
      <c r="G153" s="606"/>
      <c r="H153" s="606">
        <f>ROUND(F153*G153,0)</f>
        <v>0</v>
      </c>
      <c r="J153" s="378"/>
      <c r="K153" s="378"/>
    </row>
    <row r="154" spans="1:14" ht="21" customHeight="1">
      <c r="A154" s="746"/>
      <c r="B154" s="682" t="s">
        <v>713</v>
      </c>
      <c r="C154" s="743" t="s">
        <v>715</v>
      </c>
      <c r="D154" s="743"/>
      <c r="E154" s="746" t="s">
        <v>703</v>
      </c>
      <c r="F154" s="685">
        <v>649</v>
      </c>
      <c r="G154" s="606"/>
      <c r="H154" s="606">
        <f t="shared" ref="H154:H192" si="9">ROUND(F154*G154,0)</f>
        <v>0</v>
      </c>
      <c r="J154" s="378"/>
      <c r="K154" s="378"/>
      <c r="N154" s="730"/>
    </row>
    <row r="155" spans="1:14" ht="21" customHeight="1">
      <c r="A155" s="746"/>
      <c r="B155" s="686" t="s">
        <v>746</v>
      </c>
      <c r="C155" s="739" t="s">
        <v>747</v>
      </c>
      <c r="D155" s="739"/>
      <c r="E155" s="746" t="s">
        <v>640</v>
      </c>
      <c r="F155" s="685">
        <v>16.3</v>
      </c>
      <c r="G155" s="606"/>
      <c r="H155" s="606">
        <f t="shared" si="9"/>
        <v>0</v>
      </c>
      <c r="J155" s="378"/>
      <c r="K155" s="378"/>
    </row>
    <row r="156" spans="1:14" ht="21" customHeight="1">
      <c r="A156" s="746"/>
      <c r="B156" s="686" t="s">
        <v>748</v>
      </c>
      <c r="C156" s="952" t="s">
        <v>749</v>
      </c>
      <c r="D156" s="952"/>
      <c r="E156" s="746" t="s">
        <v>642</v>
      </c>
      <c r="F156" s="685">
        <v>1</v>
      </c>
      <c r="G156" s="606"/>
      <c r="H156" s="606">
        <f t="shared" si="9"/>
        <v>0</v>
      </c>
      <c r="J156" s="378"/>
      <c r="K156" s="378"/>
    </row>
    <row r="157" spans="1:14" ht="21" customHeight="1">
      <c r="A157" s="746"/>
      <c r="B157" s="686" t="s">
        <v>586</v>
      </c>
      <c r="C157" s="682" t="s">
        <v>916</v>
      </c>
      <c r="D157" s="743"/>
      <c r="E157" s="746" t="s">
        <v>703</v>
      </c>
      <c r="F157" s="685">
        <v>147</v>
      </c>
      <c r="G157" s="606"/>
      <c r="H157" s="606">
        <f t="shared" si="9"/>
        <v>0</v>
      </c>
      <c r="J157" s="378"/>
      <c r="K157" s="378"/>
    </row>
    <row r="158" spans="1:14" ht="21" customHeight="1">
      <c r="A158" s="746"/>
      <c r="B158" s="686" t="s">
        <v>690</v>
      </c>
      <c r="C158" s="744" t="s">
        <v>750</v>
      </c>
      <c r="D158" s="744"/>
      <c r="E158" s="746" t="s">
        <v>703</v>
      </c>
      <c r="F158" s="685">
        <v>133</v>
      </c>
      <c r="G158" s="606"/>
      <c r="H158" s="606">
        <f t="shared" si="9"/>
        <v>0</v>
      </c>
      <c r="J158" s="378"/>
      <c r="K158" s="378"/>
    </row>
    <row r="159" spans="1:14" ht="21" customHeight="1">
      <c r="A159" s="746"/>
      <c r="B159" s="686" t="s">
        <v>751</v>
      </c>
      <c r="C159" s="739" t="s">
        <v>752</v>
      </c>
      <c r="D159" s="743"/>
      <c r="E159" s="746" t="s">
        <v>703</v>
      </c>
      <c r="F159" s="685">
        <v>502</v>
      </c>
      <c r="G159" s="606"/>
      <c r="H159" s="606">
        <f t="shared" si="9"/>
        <v>0</v>
      </c>
      <c r="J159" s="378"/>
      <c r="K159" s="378"/>
    </row>
    <row r="160" spans="1:14" ht="21" customHeight="1">
      <c r="A160" s="746"/>
      <c r="B160" s="686" t="s">
        <v>917</v>
      </c>
      <c r="C160" s="952" t="s">
        <v>773</v>
      </c>
      <c r="D160" s="952"/>
      <c r="E160" s="746" t="s">
        <v>703</v>
      </c>
      <c r="F160" s="685">
        <v>664</v>
      </c>
      <c r="G160" s="606"/>
      <c r="H160" s="606">
        <f t="shared" si="9"/>
        <v>0</v>
      </c>
      <c r="J160" s="378"/>
      <c r="K160" s="378"/>
    </row>
    <row r="161" spans="1:14" ht="21" customHeight="1">
      <c r="A161" s="746" t="s">
        <v>528</v>
      </c>
      <c r="B161" s="686" t="s">
        <v>754</v>
      </c>
      <c r="C161" s="682"/>
      <c r="D161" s="743"/>
      <c r="E161" s="746"/>
      <c r="F161" s="685"/>
      <c r="G161" s="606"/>
      <c r="H161" s="606">
        <f t="shared" si="9"/>
        <v>0</v>
      </c>
      <c r="J161" s="378"/>
      <c r="K161" s="378"/>
    </row>
    <row r="162" spans="1:14" ht="21" customHeight="1">
      <c r="A162" s="746"/>
      <c r="B162" s="686" t="s">
        <v>701</v>
      </c>
      <c r="C162" s="743" t="s">
        <v>715</v>
      </c>
      <c r="D162" s="743"/>
      <c r="E162" s="746" t="s">
        <v>703</v>
      </c>
      <c r="F162" s="685">
        <v>118</v>
      </c>
      <c r="G162" s="606"/>
      <c r="H162" s="606">
        <f t="shared" si="9"/>
        <v>0</v>
      </c>
      <c r="J162" s="378"/>
      <c r="K162" s="378"/>
      <c r="N162" s="730"/>
    </row>
    <row r="163" spans="1:14" ht="21" customHeight="1">
      <c r="A163" s="746"/>
      <c r="B163" s="686" t="s">
        <v>751</v>
      </c>
      <c r="C163" s="739" t="s">
        <v>755</v>
      </c>
      <c r="D163" s="743"/>
      <c r="E163" s="746" t="s">
        <v>703</v>
      </c>
      <c r="F163" s="685">
        <v>118</v>
      </c>
      <c r="G163" s="606"/>
      <c r="H163" s="606">
        <f t="shared" si="9"/>
        <v>0</v>
      </c>
      <c r="J163" s="378"/>
      <c r="K163" s="378"/>
    </row>
    <row r="164" spans="1:14" ht="21" customHeight="1">
      <c r="A164" s="746"/>
      <c r="B164" s="686" t="s">
        <v>917</v>
      </c>
      <c r="C164" s="952" t="s">
        <v>773</v>
      </c>
      <c r="D164" s="952"/>
      <c r="E164" s="746" t="s">
        <v>703</v>
      </c>
      <c r="F164" s="685">
        <v>118</v>
      </c>
      <c r="G164" s="606"/>
      <c r="H164" s="606">
        <f>ROUND(F164*G164,0)</f>
        <v>0</v>
      </c>
      <c r="J164" s="378"/>
      <c r="K164" s="378"/>
    </row>
    <row r="165" spans="1:14" ht="21" customHeight="1">
      <c r="A165" s="746" t="s">
        <v>528</v>
      </c>
      <c r="B165" s="686" t="s">
        <v>767</v>
      </c>
      <c r="C165" s="739"/>
      <c r="D165" s="743"/>
      <c r="E165" s="746"/>
      <c r="F165" s="685"/>
      <c r="G165" s="606"/>
      <c r="H165" s="606">
        <f t="shared" si="9"/>
        <v>0</v>
      </c>
      <c r="J165" s="378"/>
      <c r="K165" s="378"/>
    </row>
    <row r="166" spans="1:14" ht="21" customHeight="1">
      <c r="A166" s="746"/>
      <c r="B166" s="686" t="s">
        <v>757</v>
      </c>
      <c r="C166" s="743"/>
      <c r="D166" s="714"/>
      <c r="E166" s="746" t="s">
        <v>703</v>
      </c>
      <c r="F166" s="685">
        <v>37</v>
      </c>
      <c r="G166" s="606"/>
      <c r="H166" s="606">
        <f t="shared" si="9"/>
        <v>0</v>
      </c>
      <c r="J166" s="378"/>
      <c r="K166" s="378"/>
    </row>
    <row r="167" spans="1:14" ht="21" customHeight="1">
      <c r="A167" s="746"/>
      <c r="B167" s="686" t="s">
        <v>701</v>
      </c>
      <c r="C167" s="743" t="s">
        <v>715</v>
      </c>
      <c r="D167" s="739"/>
      <c r="E167" s="746" t="s">
        <v>703</v>
      </c>
      <c r="F167" s="685">
        <v>37</v>
      </c>
      <c r="G167" s="606"/>
      <c r="H167" s="606">
        <f t="shared" si="9"/>
        <v>0</v>
      </c>
      <c r="J167" s="378"/>
      <c r="K167" s="378"/>
      <c r="N167" s="730"/>
    </row>
    <row r="168" spans="1:14" ht="21" customHeight="1">
      <c r="A168" s="746"/>
      <c r="B168" s="686" t="s">
        <v>593</v>
      </c>
      <c r="C168" s="682" t="s">
        <v>916</v>
      </c>
      <c r="D168" s="743"/>
      <c r="E168" s="746" t="s">
        <v>703</v>
      </c>
      <c r="F168" s="685">
        <v>37</v>
      </c>
      <c r="G168" s="606"/>
      <c r="H168" s="606">
        <f t="shared" si="9"/>
        <v>0</v>
      </c>
      <c r="J168" s="378"/>
      <c r="K168" s="378"/>
    </row>
    <row r="169" spans="1:14" ht="21" customHeight="1">
      <c r="A169" s="746"/>
      <c r="B169" s="686" t="s">
        <v>917</v>
      </c>
      <c r="C169" s="952" t="s">
        <v>773</v>
      </c>
      <c r="D169" s="952"/>
      <c r="E169" s="746" t="s">
        <v>703</v>
      </c>
      <c r="F169" s="685">
        <v>37</v>
      </c>
      <c r="G169" s="606"/>
      <c r="H169" s="606">
        <f t="shared" si="9"/>
        <v>0</v>
      </c>
      <c r="J169" s="378"/>
      <c r="K169" s="378"/>
    </row>
    <row r="170" spans="1:14" ht="21" customHeight="1">
      <c r="A170" s="746"/>
      <c r="B170" s="686" t="s">
        <v>758</v>
      </c>
      <c r="C170" s="682"/>
      <c r="D170" s="743"/>
      <c r="E170" s="746" t="s">
        <v>703</v>
      </c>
      <c r="F170" s="685">
        <v>53.4</v>
      </c>
      <c r="G170" s="606"/>
      <c r="H170" s="606">
        <f t="shared" si="9"/>
        <v>0</v>
      </c>
      <c r="J170" s="378"/>
      <c r="K170" s="378"/>
    </row>
    <row r="171" spans="1:14" ht="21" customHeight="1">
      <c r="A171" s="746"/>
      <c r="B171" s="686" t="s">
        <v>763</v>
      </c>
      <c r="C171" s="952" t="s">
        <v>919</v>
      </c>
      <c r="D171" s="952"/>
      <c r="E171" s="746" t="s">
        <v>703</v>
      </c>
      <c r="F171" s="685">
        <v>53.4</v>
      </c>
      <c r="G171" s="606"/>
      <c r="H171" s="606">
        <f t="shared" si="9"/>
        <v>0</v>
      </c>
      <c r="J171" s="378"/>
      <c r="K171" s="378"/>
    </row>
    <row r="172" spans="1:14" ht="21" customHeight="1">
      <c r="A172" s="746"/>
      <c r="B172" s="686" t="s">
        <v>918</v>
      </c>
      <c r="C172" s="952" t="s">
        <v>920</v>
      </c>
      <c r="D172" s="952"/>
      <c r="E172" s="746" t="s">
        <v>703</v>
      </c>
      <c r="F172" s="685">
        <v>39.799999999999997</v>
      </c>
      <c r="G172" s="606"/>
      <c r="H172" s="606">
        <f t="shared" si="9"/>
        <v>0</v>
      </c>
      <c r="J172" s="378"/>
      <c r="K172" s="378"/>
    </row>
    <row r="173" spans="1:14" ht="21" customHeight="1">
      <c r="A173" s="746"/>
      <c r="B173" s="686" t="s">
        <v>759</v>
      </c>
      <c r="C173" s="682" t="s">
        <v>764</v>
      </c>
      <c r="D173" s="743"/>
      <c r="E173" s="746" t="s">
        <v>640</v>
      </c>
      <c r="F173" s="685">
        <v>171</v>
      </c>
      <c r="G173" s="606"/>
      <c r="H173" s="606">
        <f t="shared" si="9"/>
        <v>0</v>
      </c>
      <c r="J173" s="378"/>
      <c r="K173" s="378"/>
    </row>
    <row r="174" spans="1:14" ht="21" customHeight="1">
      <c r="A174" s="746"/>
      <c r="B174" s="686" t="s">
        <v>760</v>
      </c>
      <c r="C174" s="743" t="s">
        <v>765</v>
      </c>
      <c r="D174" s="743"/>
      <c r="E174" s="746" t="s">
        <v>703</v>
      </c>
      <c r="F174" s="685">
        <v>44.1</v>
      </c>
      <c r="G174" s="606"/>
      <c r="H174" s="606">
        <f t="shared" si="9"/>
        <v>0</v>
      </c>
      <c r="J174" s="378"/>
      <c r="K174" s="378"/>
    </row>
    <row r="175" spans="1:14" ht="21" customHeight="1">
      <c r="A175" s="746"/>
      <c r="B175" s="686" t="s">
        <v>761</v>
      </c>
      <c r="C175" s="951" t="s">
        <v>766</v>
      </c>
      <c r="D175" s="951"/>
      <c r="E175" s="746" t="s">
        <v>703</v>
      </c>
      <c r="F175" s="685">
        <v>21.4</v>
      </c>
      <c r="G175" s="606"/>
      <c r="H175" s="606">
        <f t="shared" si="9"/>
        <v>0</v>
      </c>
      <c r="J175" s="378"/>
      <c r="K175" s="378"/>
    </row>
    <row r="176" spans="1:14" ht="21" customHeight="1">
      <c r="A176" s="746" t="s">
        <v>528</v>
      </c>
      <c r="B176" s="686" t="s">
        <v>768</v>
      </c>
      <c r="C176" s="743"/>
      <c r="D176" s="743"/>
      <c r="E176" s="746"/>
      <c r="F176" s="685"/>
      <c r="G176" s="606"/>
      <c r="H176" s="606">
        <f t="shared" si="9"/>
        <v>0</v>
      </c>
      <c r="J176" s="378"/>
      <c r="K176" s="378"/>
    </row>
    <row r="177" spans="1:14" ht="21" customHeight="1">
      <c r="A177" s="746"/>
      <c r="B177" s="686" t="s">
        <v>757</v>
      </c>
      <c r="C177" s="743"/>
      <c r="D177" s="743"/>
      <c r="E177" s="746" t="s">
        <v>703</v>
      </c>
      <c r="F177" s="685">
        <v>10.1</v>
      </c>
      <c r="G177" s="606"/>
      <c r="H177" s="606">
        <f t="shared" si="9"/>
        <v>0</v>
      </c>
      <c r="J177" s="378"/>
      <c r="K177" s="378"/>
    </row>
    <row r="178" spans="1:14" ht="21" customHeight="1">
      <c r="A178" s="746"/>
      <c r="B178" s="686" t="s">
        <v>701</v>
      </c>
      <c r="C178" s="743" t="s">
        <v>715</v>
      </c>
      <c r="D178" s="675"/>
      <c r="E178" s="746" t="s">
        <v>703</v>
      </c>
      <c r="F178" s="685">
        <v>10.1</v>
      </c>
      <c r="G178" s="606"/>
      <c r="H178" s="606">
        <f t="shared" si="9"/>
        <v>0</v>
      </c>
      <c r="J178" s="378"/>
      <c r="K178" s="378"/>
      <c r="N178" s="730"/>
    </row>
    <row r="179" spans="1:14" ht="21" customHeight="1">
      <c r="A179" s="746"/>
      <c r="B179" s="686" t="s">
        <v>751</v>
      </c>
      <c r="C179" s="739" t="s">
        <v>755</v>
      </c>
      <c r="D179" s="675"/>
      <c r="E179" s="746" t="s">
        <v>703</v>
      </c>
      <c r="F179" s="685">
        <v>10.1</v>
      </c>
      <c r="G179" s="606"/>
      <c r="H179" s="606">
        <f t="shared" si="9"/>
        <v>0</v>
      </c>
      <c r="J179" s="378"/>
      <c r="K179" s="378"/>
    </row>
    <row r="180" spans="1:14" ht="21" customHeight="1">
      <c r="A180" s="746"/>
      <c r="B180" s="686" t="s">
        <v>753</v>
      </c>
      <c r="C180" s="739" t="s">
        <v>773</v>
      </c>
      <c r="D180" s="739"/>
      <c r="E180" s="687" t="s">
        <v>703</v>
      </c>
      <c r="F180" s="685">
        <v>10.1</v>
      </c>
      <c r="G180" s="606"/>
      <c r="H180" s="606">
        <f t="shared" si="9"/>
        <v>0</v>
      </c>
      <c r="J180" s="378"/>
      <c r="K180" s="378"/>
    </row>
    <row r="181" spans="1:14" ht="21" customHeight="1">
      <c r="A181" s="746" t="s">
        <v>528</v>
      </c>
      <c r="B181" s="686" t="s">
        <v>769</v>
      </c>
      <c r="C181" s="682"/>
      <c r="D181" s="743"/>
      <c r="E181" s="687"/>
      <c r="F181" s="685"/>
      <c r="G181" s="606"/>
      <c r="H181" s="606">
        <f t="shared" si="9"/>
        <v>0</v>
      </c>
      <c r="J181" s="378"/>
      <c r="K181" s="378"/>
    </row>
    <row r="182" spans="1:14" ht="21" customHeight="1">
      <c r="A182" s="746"/>
      <c r="B182" s="686" t="s">
        <v>757</v>
      </c>
      <c r="C182" s="682"/>
      <c r="D182" s="743"/>
      <c r="E182" s="687" t="s">
        <v>703</v>
      </c>
      <c r="F182" s="685">
        <v>33.299999999999997</v>
      </c>
      <c r="G182" s="606"/>
      <c r="H182" s="606">
        <f t="shared" si="9"/>
        <v>0</v>
      </c>
      <c r="J182" s="378"/>
      <c r="K182" s="378"/>
    </row>
    <row r="183" spans="1:14" ht="21" customHeight="1">
      <c r="A183" s="746"/>
      <c r="B183" s="686" t="s">
        <v>701</v>
      </c>
      <c r="C183" s="743" t="s">
        <v>715</v>
      </c>
      <c r="D183" s="743"/>
      <c r="E183" s="687" t="s">
        <v>703</v>
      </c>
      <c r="F183" s="685">
        <v>33.299999999999997</v>
      </c>
      <c r="G183" s="606"/>
      <c r="H183" s="606">
        <f t="shared" si="9"/>
        <v>0</v>
      </c>
      <c r="J183" s="378"/>
      <c r="K183" s="378"/>
      <c r="N183" s="730"/>
    </row>
    <row r="184" spans="1:14" ht="21" customHeight="1">
      <c r="A184" s="746"/>
      <c r="B184" s="686" t="s">
        <v>770</v>
      </c>
      <c r="C184" s="743" t="s">
        <v>747</v>
      </c>
      <c r="D184" s="743"/>
      <c r="E184" s="687" t="s">
        <v>703</v>
      </c>
      <c r="F184" s="685">
        <v>33.299999999999997</v>
      </c>
      <c r="G184" s="606"/>
      <c r="H184" s="606">
        <f t="shared" si="9"/>
        <v>0</v>
      </c>
      <c r="J184" s="378"/>
      <c r="K184" s="378"/>
    </row>
    <row r="185" spans="1:14" ht="21" customHeight="1">
      <c r="A185" s="746"/>
      <c r="B185" s="686" t="s">
        <v>593</v>
      </c>
      <c r="C185" s="682" t="s">
        <v>916</v>
      </c>
      <c r="D185" s="743"/>
      <c r="E185" s="687" t="s">
        <v>703</v>
      </c>
      <c r="F185" s="685">
        <v>33.299999999999997</v>
      </c>
      <c r="G185" s="606"/>
      <c r="H185" s="606">
        <f t="shared" si="9"/>
        <v>0</v>
      </c>
      <c r="J185" s="378"/>
      <c r="K185" s="378"/>
    </row>
    <row r="186" spans="1:14" ht="21" customHeight="1">
      <c r="A186" s="746"/>
      <c r="B186" s="743" t="s">
        <v>771</v>
      </c>
      <c r="C186" s="742" t="s">
        <v>772</v>
      </c>
      <c r="D186" s="742"/>
      <c r="E186" s="746" t="s">
        <v>703</v>
      </c>
      <c r="F186" s="685">
        <v>33.299999999999997</v>
      </c>
      <c r="G186" s="606"/>
      <c r="H186" s="606">
        <f t="shared" si="9"/>
        <v>0</v>
      </c>
      <c r="J186" s="378"/>
      <c r="K186" s="378"/>
    </row>
    <row r="187" spans="1:14" ht="21" customHeight="1">
      <c r="A187" s="746" t="s">
        <v>528</v>
      </c>
      <c r="B187" s="686" t="s">
        <v>774</v>
      </c>
      <c r="C187" s="675"/>
      <c r="D187" s="675"/>
      <c r="E187" s="746"/>
      <c r="F187" s="685"/>
      <c r="G187" s="606"/>
      <c r="H187" s="606">
        <f t="shared" si="9"/>
        <v>0</v>
      </c>
      <c r="J187" s="378"/>
      <c r="K187" s="378"/>
    </row>
    <row r="188" spans="1:14" ht="21" customHeight="1">
      <c r="A188" s="746"/>
      <c r="B188" s="675" t="s">
        <v>758</v>
      </c>
      <c r="C188" s="675"/>
      <c r="D188" s="675"/>
      <c r="E188" s="746" t="s">
        <v>703</v>
      </c>
      <c r="F188" s="685">
        <v>5</v>
      </c>
      <c r="G188" s="606"/>
      <c r="H188" s="606">
        <f t="shared" si="9"/>
        <v>0</v>
      </c>
      <c r="J188" s="378"/>
      <c r="K188" s="378"/>
    </row>
    <row r="189" spans="1:14" ht="21" customHeight="1">
      <c r="A189" s="746"/>
      <c r="B189" s="675" t="s">
        <v>763</v>
      </c>
      <c r="C189" s="952" t="s">
        <v>954</v>
      </c>
      <c r="D189" s="952"/>
      <c r="E189" s="746" t="s">
        <v>703</v>
      </c>
      <c r="F189" s="685">
        <v>5</v>
      </c>
      <c r="G189" s="606"/>
      <c r="H189" s="606">
        <f t="shared" si="9"/>
        <v>0</v>
      </c>
      <c r="J189" s="378"/>
      <c r="K189" s="378"/>
    </row>
    <row r="190" spans="1:14" ht="21" customHeight="1">
      <c r="A190" s="746"/>
      <c r="B190" s="675" t="s">
        <v>762</v>
      </c>
      <c r="C190" s="952" t="s">
        <v>920</v>
      </c>
      <c r="D190" s="952"/>
      <c r="E190" s="746" t="s">
        <v>703</v>
      </c>
      <c r="F190" s="685">
        <v>5</v>
      </c>
      <c r="G190" s="606"/>
      <c r="H190" s="606">
        <f t="shared" si="9"/>
        <v>0</v>
      </c>
      <c r="J190" s="378"/>
      <c r="K190" s="378"/>
    </row>
    <row r="191" spans="1:14" ht="21" customHeight="1">
      <c r="A191" s="746" t="s">
        <v>528</v>
      </c>
      <c r="B191" s="686" t="s">
        <v>734</v>
      </c>
      <c r="C191" s="675"/>
      <c r="D191" s="675"/>
      <c r="E191" s="746"/>
      <c r="F191" s="685"/>
      <c r="G191" s="606"/>
      <c r="H191" s="606">
        <f t="shared" si="9"/>
        <v>0</v>
      </c>
      <c r="J191" s="378"/>
      <c r="K191" s="378"/>
    </row>
    <row r="192" spans="1:14" ht="21" customHeight="1">
      <c r="A192" s="746"/>
      <c r="B192" s="675" t="s">
        <v>776</v>
      </c>
      <c r="C192" s="742" t="s">
        <v>921</v>
      </c>
      <c r="D192" s="742"/>
      <c r="E192" s="746" t="s">
        <v>642</v>
      </c>
      <c r="F192" s="685">
        <v>2</v>
      </c>
      <c r="G192" s="606"/>
      <c r="H192" s="606">
        <f t="shared" si="9"/>
        <v>0</v>
      </c>
      <c r="J192" s="378"/>
      <c r="K192" s="378"/>
    </row>
    <row r="193" spans="1:16" ht="21" customHeight="1">
      <c r="A193" s="746"/>
      <c r="B193" s="690" t="s">
        <v>777</v>
      </c>
      <c r="C193" s="675" t="s">
        <v>778</v>
      </c>
      <c r="D193" s="675"/>
      <c r="E193" s="746" t="s">
        <v>640</v>
      </c>
      <c r="F193" s="685">
        <v>54.7</v>
      </c>
      <c r="G193" s="606"/>
      <c r="H193" s="606">
        <f>ROUND(F193*G193,0)</f>
        <v>0</v>
      </c>
      <c r="J193" s="378"/>
      <c r="K193" s="378"/>
    </row>
    <row r="194" spans="1:16" ht="21" customHeight="1">
      <c r="A194" s="746"/>
      <c r="B194" s="746" t="s">
        <v>206</v>
      </c>
      <c r="C194" s="675"/>
      <c r="D194" s="675"/>
      <c r="E194" s="746"/>
      <c r="F194" s="685"/>
      <c r="G194" s="606"/>
      <c r="H194" s="606">
        <f>SUM(H149:H193)</f>
        <v>0</v>
      </c>
      <c r="J194" s="378"/>
      <c r="K194" s="378"/>
    </row>
    <row r="195" spans="1:16" ht="21" customHeight="1">
      <c r="A195" s="746">
        <v>4</v>
      </c>
      <c r="B195" s="675" t="s">
        <v>779</v>
      </c>
      <c r="C195" s="675"/>
      <c r="D195" s="675"/>
      <c r="E195" s="746"/>
      <c r="F195" s="685"/>
      <c r="G195" s="606"/>
      <c r="H195" s="606"/>
      <c r="J195" s="378"/>
      <c r="K195" s="378"/>
    </row>
    <row r="196" spans="1:16" ht="21" customHeight="1">
      <c r="A196" s="746" t="s">
        <v>721</v>
      </c>
      <c r="B196" s="686" t="s">
        <v>989</v>
      </c>
      <c r="C196" s="675"/>
      <c r="D196" s="675"/>
      <c r="E196" s="746"/>
      <c r="F196" s="685"/>
      <c r="G196" s="606"/>
      <c r="H196" s="606">
        <f t="shared" ref="H196" si="10">ROUND(F196*G196,0)</f>
        <v>0</v>
      </c>
      <c r="J196" s="378"/>
      <c r="K196" s="378"/>
    </row>
    <row r="197" spans="1:16" ht="21" customHeight="1">
      <c r="A197" s="746"/>
      <c r="B197" s="744" t="s">
        <v>838</v>
      </c>
      <c r="C197" s="675" t="s">
        <v>824</v>
      </c>
      <c r="D197" s="675"/>
      <c r="E197" s="746" t="s">
        <v>640</v>
      </c>
      <c r="F197" s="685">
        <v>437</v>
      </c>
      <c r="G197" s="606"/>
      <c r="H197" s="606">
        <f>ROUND(F197*G197,0)</f>
        <v>0</v>
      </c>
      <c r="J197" s="378"/>
      <c r="K197" s="378"/>
    </row>
    <row r="198" spans="1:16" ht="21" customHeight="1">
      <c r="A198" s="746" t="s">
        <v>528</v>
      </c>
      <c r="B198" s="686" t="s">
        <v>991</v>
      </c>
      <c r="C198" s="675"/>
      <c r="D198" s="675"/>
      <c r="E198" s="746"/>
      <c r="F198" s="685"/>
      <c r="G198" s="606"/>
      <c r="H198" s="606"/>
      <c r="J198" s="378"/>
      <c r="K198" s="378"/>
    </row>
    <row r="199" spans="1:16" ht="21" customHeight="1">
      <c r="A199" s="746"/>
      <c r="B199" s="675" t="s">
        <v>780</v>
      </c>
      <c r="C199" s="951" t="s">
        <v>781</v>
      </c>
      <c r="D199" s="951"/>
      <c r="E199" s="746" t="s">
        <v>640</v>
      </c>
      <c r="F199" s="685">
        <v>324</v>
      </c>
      <c r="G199" s="606"/>
      <c r="H199" s="606">
        <f>ROUND(F199*G199,0)</f>
        <v>0</v>
      </c>
      <c r="J199" s="378"/>
      <c r="K199" s="378"/>
    </row>
    <row r="200" spans="1:16" ht="21" customHeight="1">
      <c r="A200" s="746"/>
      <c r="B200" s="675" t="s">
        <v>690</v>
      </c>
      <c r="C200" s="951" t="s">
        <v>782</v>
      </c>
      <c r="D200" s="951"/>
      <c r="E200" s="746" t="s">
        <v>640</v>
      </c>
      <c r="F200" s="685">
        <v>200</v>
      </c>
      <c r="G200" s="606"/>
      <c r="H200" s="606">
        <f>ROUND(F200*G200,0)</f>
        <v>0</v>
      </c>
      <c r="J200" s="378"/>
      <c r="K200" s="378"/>
    </row>
    <row r="201" spans="1:16" ht="21" customHeight="1">
      <c r="A201" s="746"/>
      <c r="B201" s="675" t="s">
        <v>690</v>
      </c>
      <c r="C201" s="951" t="s">
        <v>783</v>
      </c>
      <c r="D201" s="951"/>
      <c r="E201" s="746" t="s">
        <v>640</v>
      </c>
      <c r="F201" s="685">
        <v>52.8</v>
      </c>
      <c r="G201" s="606"/>
      <c r="H201" s="606">
        <f>ROUND(F201*G201,0)</f>
        <v>0</v>
      </c>
      <c r="J201" s="378"/>
      <c r="K201" s="378"/>
    </row>
    <row r="202" spans="1:16" ht="21" customHeight="1">
      <c r="A202" s="746"/>
      <c r="B202" s="675" t="s">
        <v>690</v>
      </c>
      <c r="C202" s="951" t="s">
        <v>784</v>
      </c>
      <c r="D202" s="951"/>
      <c r="E202" s="746" t="s">
        <v>640</v>
      </c>
      <c r="F202" s="685">
        <v>1123</v>
      </c>
      <c r="G202" s="606"/>
      <c r="H202" s="606">
        <f>ROUND(F202*G202,0)</f>
        <v>0</v>
      </c>
      <c r="J202" s="378"/>
      <c r="K202" s="378"/>
    </row>
    <row r="203" spans="1:16" ht="21" customHeight="1">
      <c r="A203" s="746"/>
      <c r="B203" s="675" t="s">
        <v>690</v>
      </c>
      <c r="C203" s="951" t="s">
        <v>785</v>
      </c>
      <c r="D203" s="951"/>
      <c r="E203" s="746" t="s">
        <v>640</v>
      </c>
      <c r="F203" s="685">
        <v>59.5</v>
      </c>
      <c r="G203" s="606"/>
      <c r="H203" s="606">
        <f>ROUND(F203*G203,0)</f>
        <v>0</v>
      </c>
      <c r="J203" s="378"/>
      <c r="K203" s="378"/>
      <c r="O203" s="719"/>
    </row>
    <row r="204" spans="1:16" ht="21" customHeight="1">
      <c r="A204" s="746"/>
      <c r="B204" s="675"/>
      <c r="C204" s="675"/>
      <c r="D204" s="675"/>
      <c r="E204" s="746"/>
      <c r="F204" s="685"/>
      <c r="G204" s="606"/>
      <c r="H204" s="606"/>
      <c r="J204" s="378"/>
      <c r="K204" s="378"/>
      <c r="O204" s="950"/>
      <c r="P204" s="950"/>
    </row>
    <row r="205" spans="1:16" ht="21" customHeight="1">
      <c r="A205" s="746"/>
      <c r="B205" s="746"/>
      <c r="C205" s="675"/>
      <c r="D205" s="675"/>
      <c r="E205" s="746"/>
      <c r="F205" s="685"/>
      <c r="G205" s="606"/>
      <c r="H205" s="606"/>
      <c r="J205" s="378"/>
      <c r="K205" s="378"/>
    </row>
    <row r="206" spans="1:16" ht="21" customHeight="1">
      <c r="A206" s="746"/>
      <c r="B206" s="746" t="s">
        <v>206</v>
      </c>
      <c r="C206" s="675"/>
      <c r="D206" s="675"/>
      <c r="E206" s="746"/>
      <c r="F206" s="685"/>
      <c r="G206" s="606"/>
      <c r="H206" s="606">
        <f>SUM(H197:H203)</f>
        <v>0</v>
      </c>
      <c r="J206" s="378"/>
      <c r="K206" s="378"/>
    </row>
    <row r="207" spans="1:16" ht="21" customHeight="1">
      <c r="A207" s="746"/>
      <c r="B207" s="675"/>
      <c r="C207" s="675"/>
      <c r="D207" s="675"/>
      <c r="E207" s="746"/>
      <c r="F207" s="685"/>
      <c r="G207" s="606"/>
      <c r="H207" s="606"/>
      <c r="J207" s="378"/>
      <c r="K207" s="378"/>
    </row>
    <row r="208" spans="1:16" ht="21" customHeight="1">
      <c r="A208" s="746"/>
      <c r="B208" s="675"/>
      <c r="C208" s="675"/>
      <c r="D208" s="675"/>
      <c r="E208" s="746"/>
      <c r="F208" s="685"/>
      <c r="G208" s="606"/>
      <c r="H208" s="606"/>
      <c r="J208" s="378"/>
      <c r="K208" s="378"/>
    </row>
    <row r="209" spans="1:11" ht="21" customHeight="1">
      <c r="A209" s="746"/>
      <c r="B209" s="675"/>
      <c r="C209" s="675"/>
      <c r="D209" s="675"/>
      <c r="E209" s="746"/>
      <c r="F209" s="685"/>
      <c r="G209" s="606"/>
      <c r="H209" s="606"/>
      <c r="J209" s="378"/>
      <c r="K209" s="378"/>
    </row>
    <row r="210" spans="1:11" ht="21" customHeight="1">
      <c r="A210" s="746"/>
      <c r="B210" s="675"/>
      <c r="C210" s="742"/>
      <c r="D210" s="742"/>
      <c r="E210" s="746"/>
      <c r="F210" s="685"/>
      <c r="G210" s="606"/>
      <c r="H210" s="606"/>
      <c r="J210" s="378"/>
      <c r="K210" s="378"/>
    </row>
    <row r="211" spans="1:11" ht="21" customHeight="1">
      <c r="A211" s="746"/>
      <c r="B211" s="675"/>
      <c r="C211" s="675"/>
      <c r="D211" s="675"/>
      <c r="E211" s="746"/>
      <c r="F211" s="685"/>
      <c r="G211" s="606"/>
      <c r="H211" s="606"/>
      <c r="J211" s="378"/>
      <c r="K211" s="378"/>
    </row>
    <row r="212" spans="1:11" ht="21" customHeight="1">
      <c r="A212" s="746"/>
      <c r="B212" s="675"/>
      <c r="C212" s="675"/>
      <c r="D212" s="675"/>
      <c r="E212" s="746"/>
      <c r="F212" s="685"/>
      <c r="G212" s="606"/>
      <c r="H212" s="606"/>
      <c r="J212" s="378"/>
      <c r="K212" s="378"/>
    </row>
    <row r="213" spans="1:11" ht="21" customHeight="1">
      <c r="A213" s="746"/>
      <c r="B213" s="675"/>
      <c r="C213" s="675"/>
      <c r="D213" s="675"/>
      <c r="E213" s="746"/>
      <c r="F213" s="685"/>
      <c r="G213" s="606"/>
      <c r="H213" s="606"/>
      <c r="J213" s="378"/>
      <c r="K213" s="378"/>
    </row>
    <row r="214" spans="1:11" ht="21" customHeight="1">
      <c r="A214" s="746"/>
      <c r="B214" s="675"/>
      <c r="C214" s="675"/>
      <c r="D214" s="675"/>
      <c r="E214" s="746"/>
      <c r="F214" s="685"/>
      <c r="G214" s="606"/>
      <c r="H214" s="606"/>
      <c r="J214" s="378"/>
      <c r="K214" s="378"/>
    </row>
    <row r="215" spans="1:11" ht="21" customHeight="1">
      <c r="A215" s="746"/>
      <c r="B215" s="675"/>
      <c r="C215" s="675"/>
      <c r="D215" s="675"/>
      <c r="E215" s="746"/>
      <c r="F215" s="685"/>
      <c r="G215" s="606"/>
      <c r="H215" s="606"/>
      <c r="J215" s="378"/>
      <c r="K215" s="378"/>
    </row>
    <row r="216" spans="1:11" ht="21" customHeight="1">
      <c r="A216" s="746"/>
      <c r="B216" s="675"/>
      <c r="C216" s="742"/>
      <c r="D216" s="742"/>
      <c r="E216" s="746"/>
      <c r="F216" s="685"/>
      <c r="G216" s="606"/>
      <c r="H216" s="606">
        <f>ROUND(F216*G216,0)</f>
        <v>0</v>
      </c>
      <c r="J216" s="378"/>
      <c r="K216" s="378"/>
    </row>
    <row r="217" spans="1:11" ht="21" customHeight="1">
      <c r="A217" s="746"/>
      <c r="B217" s="675"/>
      <c r="C217" s="675"/>
      <c r="D217" s="675"/>
      <c r="E217" s="746"/>
      <c r="F217" s="685"/>
      <c r="G217" s="606"/>
      <c r="H217" s="606"/>
      <c r="J217" s="378"/>
      <c r="K217" s="378"/>
    </row>
    <row r="218" spans="1:11" ht="21" customHeight="1">
      <c r="A218" s="746"/>
      <c r="B218" s="675"/>
      <c r="C218" s="675"/>
      <c r="D218" s="675"/>
      <c r="E218" s="746"/>
      <c r="F218" s="685"/>
      <c r="G218" s="606"/>
      <c r="H218" s="606"/>
      <c r="J218" s="378"/>
      <c r="K218" s="378"/>
    </row>
    <row r="219" spans="1:11" ht="21" customHeight="1">
      <c r="A219" s="746">
        <v>5</v>
      </c>
      <c r="B219" s="675" t="s">
        <v>786</v>
      </c>
      <c r="C219" s="675"/>
      <c r="D219" s="675"/>
      <c r="E219" s="746"/>
      <c r="F219" s="685"/>
      <c r="G219" s="606"/>
      <c r="H219" s="606"/>
      <c r="J219" s="378"/>
      <c r="K219" s="378"/>
    </row>
    <row r="220" spans="1:11" ht="21" customHeight="1">
      <c r="A220" s="746" t="s">
        <v>721</v>
      </c>
      <c r="B220" s="686" t="s">
        <v>839</v>
      </c>
      <c r="F220" s="493"/>
      <c r="G220" s="378"/>
      <c r="H220" s="606">
        <f t="shared" ref="H220:H221" si="11">ROUND(F220*G220,0)</f>
        <v>0</v>
      </c>
      <c r="J220" s="378"/>
      <c r="K220" s="378"/>
    </row>
    <row r="221" spans="1:11" ht="21" customHeight="1">
      <c r="B221" s="726" t="s">
        <v>840</v>
      </c>
      <c r="C221" s="968" t="s">
        <v>842</v>
      </c>
      <c r="D221" s="968"/>
      <c r="E221" s="745" t="s">
        <v>642</v>
      </c>
      <c r="F221" s="619">
        <v>1</v>
      </c>
      <c r="H221" s="606">
        <f t="shared" si="11"/>
        <v>0</v>
      </c>
    </row>
    <row r="222" spans="1:11" ht="21" customHeight="1">
      <c r="B222" s="726" t="s">
        <v>841</v>
      </c>
      <c r="C222" s="969" t="s">
        <v>843</v>
      </c>
      <c r="D222" s="969"/>
      <c r="E222" s="745" t="s">
        <v>642</v>
      </c>
      <c r="F222" s="619">
        <v>1</v>
      </c>
      <c r="H222" s="606">
        <f>ROUND(F222*G222,0)</f>
        <v>0</v>
      </c>
    </row>
    <row r="223" spans="1:11" ht="21" customHeight="1">
      <c r="A223" s="746" t="s">
        <v>721</v>
      </c>
      <c r="B223" s="675" t="s">
        <v>788</v>
      </c>
      <c r="C223" s="742"/>
      <c r="D223" s="742"/>
      <c r="E223" s="746"/>
      <c r="F223" s="685"/>
      <c r="G223" s="606"/>
      <c r="H223" s="606"/>
      <c r="J223" s="378"/>
      <c r="K223" s="378"/>
    </row>
    <row r="224" spans="1:11" ht="21" customHeight="1">
      <c r="A224" s="746"/>
      <c r="B224" s="675" t="s">
        <v>787</v>
      </c>
      <c r="C224" s="742" t="s">
        <v>957</v>
      </c>
      <c r="D224" s="742"/>
      <c r="E224" s="746" t="s">
        <v>642</v>
      </c>
      <c r="F224" s="685">
        <v>1</v>
      </c>
      <c r="G224" s="606"/>
      <c r="H224" s="606">
        <f>ROUND(F224*G224,0)</f>
        <v>0</v>
      </c>
      <c r="J224" s="378"/>
      <c r="K224" s="378"/>
    </row>
    <row r="225" spans="1:14" ht="21" customHeight="1">
      <c r="A225" s="746" t="s">
        <v>721</v>
      </c>
      <c r="B225" s="675" t="s">
        <v>789</v>
      </c>
      <c r="C225" s="675"/>
      <c r="D225" s="675"/>
      <c r="E225" s="746"/>
      <c r="F225" s="685"/>
      <c r="G225" s="606"/>
      <c r="H225" s="606">
        <f t="shared" ref="H225:H265" si="12">ROUND(F225*G225,0)</f>
        <v>0</v>
      </c>
      <c r="J225" s="378"/>
      <c r="K225" s="378"/>
      <c r="N225" s="730"/>
    </row>
    <row r="226" spans="1:14" ht="21" customHeight="1">
      <c r="A226" s="746"/>
      <c r="B226" s="675" t="s">
        <v>701</v>
      </c>
      <c r="C226" s="675" t="s">
        <v>715</v>
      </c>
      <c r="D226" s="675"/>
      <c r="E226" s="746" t="s">
        <v>703</v>
      </c>
      <c r="F226" s="685">
        <v>3.7</v>
      </c>
      <c r="G226" s="606"/>
      <c r="H226" s="606">
        <f t="shared" si="12"/>
        <v>0</v>
      </c>
      <c r="J226" s="378"/>
      <c r="K226" s="378"/>
      <c r="N226" s="730"/>
    </row>
    <row r="227" spans="1:14" ht="21" customHeight="1">
      <c r="A227" s="746"/>
      <c r="B227" s="675" t="s">
        <v>790</v>
      </c>
      <c r="C227" s="742" t="s">
        <v>794</v>
      </c>
      <c r="D227" s="742"/>
      <c r="E227" s="746" t="s">
        <v>703</v>
      </c>
      <c r="F227" s="685">
        <v>3.7</v>
      </c>
      <c r="G227" s="606"/>
      <c r="H227" s="606">
        <f t="shared" si="12"/>
        <v>0</v>
      </c>
      <c r="J227" s="378"/>
      <c r="K227" s="378"/>
    </row>
    <row r="228" spans="1:14" ht="21" customHeight="1">
      <c r="A228" s="746"/>
      <c r="B228" s="743" t="s">
        <v>791</v>
      </c>
      <c r="C228" s="970" t="s">
        <v>993</v>
      </c>
      <c r="D228" s="970"/>
      <c r="E228" s="746" t="s">
        <v>703</v>
      </c>
      <c r="F228" s="685">
        <v>3.7</v>
      </c>
      <c r="G228" s="606"/>
      <c r="H228" s="606">
        <f t="shared" si="12"/>
        <v>0</v>
      </c>
      <c r="J228" s="378"/>
      <c r="K228" s="378"/>
    </row>
    <row r="229" spans="1:14" ht="21" customHeight="1">
      <c r="A229" s="746"/>
      <c r="B229" s="675" t="s">
        <v>792</v>
      </c>
      <c r="C229" s="675" t="s">
        <v>793</v>
      </c>
      <c r="D229" s="675"/>
      <c r="E229" s="746" t="s">
        <v>703</v>
      </c>
      <c r="F229" s="685">
        <v>3.7</v>
      </c>
      <c r="G229" s="606"/>
      <c r="H229" s="606">
        <f t="shared" si="12"/>
        <v>0</v>
      </c>
      <c r="J229" s="378"/>
      <c r="K229" s="378"/>
    </row>
    <row r="230" spans="1:14" ht="21" customHeight="1">
      <c r="A230" s="746" t="s">
        <v>721</v>
      </c>
      <c r="B230" s="675" t="s">
        <v>734</v>
      </c>
      <c r="C230" s="744"/>
      <c r="D230" s="744"/>
      <c r="E230" s="746"/>
      <c r="F230" s="685"/>
      <c r="G230" s="606"/>
      <c r="H230" s="606">
        <f t="shared" si="12"/>
        <v>0</v>
      </c>
      <c r="J230" s="378"/>
      <c r="K230" s="378"/>
    </row>
    <row r="231" spans="1:14" ht="21" customHeight="1">
      <c r="A231" s="746"/>
      <c r="B231" s="743" t="s">
        <v>812</v>
      </c>
      <c r="C231" s="675" t="s">
        <v>796</v>
      </c>
      <c r="D231" s="675"/>
      <c r="E231" s="746" t="s">
        <v>642</v>
      </c>
      <c r="F231" s="685">
        <v>1</v>
      </c>
      <c r="G231" s="606"/>
      <c r="H231" s="606">
        <f t="shared" si="12"/>
        <v>0</v>
      </c>
      <c r="J231" s="378"/>
      <c r="K231" s="378"/>
    </row>
    <row r="232" spans="1:14" ht="21" customHeight="1">
      <c r="A232" s="746"/>
      <c r="B232" s="743" t="s">
        <v>690</v>
      </c>
      <c r="C232" s="675" t="s">
        <v>797</v>
      </c>
      <c r="D232" s="675"/>
      <c r="E232" s="746" t="s">
        <v>642</v>
      </c>
      <c r="F232" s="685">
        <v>1</v>
      </c>
      <c r="G232" s="606"/>
      <c r="H232" s="606">
        <f t="shared" si="12"/>
        <v>0</v>
      </c>
      <c r="J232" s="378"/>
      <c r="K232" s="378"/>
    </row>
    <row r="233" spans="1:14" ht="21" customHeight="1">
      <c r="A233" s="746"/>
      <c r="B233" s="743" t="s">
        <v>811</v>
      </c>
      <c r="C233" s="951" t="s">
        <v>798</v>
      </c>
      <c r="D233" s="951"/>
      <c r="E233" s="746" t="s">
        <v>642</v>
      </c>
      <c r="F233" s="685">
        <v>3</v>
      </c>
      <c r="G233" s="606"/>
      <c r="H233" s="606">
        <f t="shared" si="12"/>
        <v>0</v>
      </c>
      <c r="J233" s="378"/>
      <c r="K233" s="378"/>
    </row>
    <row r="234" spans="1:14" ht="21" customHeight="1">
      <c r="A234" s="746"/>
      <c r="B234" s="675" t="s">
        <v>690</v>
      </c>
      <c r="C234" s="951" t="s">
        <v>799</v>
      </c>
      <c r="D234" s="951"/>
      <c r="E234" s="746" t="s">
        <v>642</v>
      </c>
      <c r="F234" s="685">
        <v>2</v>
      </c>
      <c r="G234" s="606"/>
      <c r="H234" s="606">
        <f t="shared" si="12"/>
        <v>0</v>
      </c>
      <c r="J234" s="378"/>
      <c r="K234" s="378"/>
    </row>
    <row r="235" spans="1:14" ht="21" customHeight="1">
      <c r="A235" s="746"/>
      <c r="B235" s="675" t="s">
        <v>690</v>
      </c>
      <c r="C235" s="951" t="s">
        <v>800</v>
      </c>
      <c r="D235" s="951"/>
      <c r="E235" s="746" t="s">
        <v>642</v>
      </c>
      <c r="F235" s="685">
        <v>1</v>
      </c>
      <c r="G235" s="606"/>
      <c r="H235" s="606">
        <f t="shared" si="12"/>
        <v>0</v>
      </c>
      <c r="J235" s="378"/>
      <c r="K235" s="378"/>
    </row>
    <row r="236" spans="1:14" ht="21" customHeight="1">
      <c r="A236" s="746"/>
      <c r="B236" s="675" t="s">
        <v>801</v>
      </c>
      <c r="C236" s="675" t="s">
        <v>802</v>
      </c>
      <c r="D236" s="675"/>
      <c r="E236" s="746" t="s">
        <v>642</v>
      </c>
      <c r="F236" s="685">
        <v>1</v>
      </c>
      <c r="G236" s="606"/>
      <c r="H236" s="606">
        <f t="shared" si="12"/>
        <v>0</v>
      </c>
      <c r="J236" s="378"/>
      <c r="K236" s="378"/>
    </row>
    <row r="237" spans="1:14" ht="21" customHeight="1">
      <c r="A237" s="746"/>
      <c r="B237" s="743" t="s">
        <v>810</v>
      </c>
      <c r="C237" s="675" t="s">
        <v>803</v>
      </c>
      <c r="D237" s="675"/>
      <c r="E237" s="746" t="s">
        <v>642</v>
      </c>
      <c r="F237" s="685">
        <v>8</v>
      </c>
      <c r="G237" s="606"/>
      <c r="H237" s="606">
        <f t="shared" si="12"/>
        <v>0</v>
      </c>
      <c r="J237" s="378"/>
      <c r="K237" s="378"/>
    </row>
    <row r="238" spans="1:14" ht="21" customHeight="1">
      <c r="A238" s="746"/>
      <c r="B238" s="743" t="s">
        <v>809</v>
      </c>
      <c r="C238" s="675" t="s">
        <v>803</v>
      </c>
      <c r="D238" s="675"/>
      <c r="E238" s="746" t="s">
        <v>642</v>
      </c>
      <c r="F238" s="685">
        <v>4</v>
      </c>
      <c r="G238" s="606"/>
      <c r="H238" s="606">
        <f t="shared" si="12"/>
        <v>0</v>
      </c>
      <c r="J238" s="378"/>
      <c r="K238" s="378"/>
    </row>
    <row r="239" spans="1:14" ht="21" customHeight="1">
      <c r="A239" s="746"/>
      <c r="B239" s="743" t="s">
        <v>925</v>
      </c>
      <c r="C239" s="963" t="s">
        <v>804</v>
      </c>
      <c r="D239" s="964"/>
      <c r="E239" s="746" t="s">
        <v>642</v>
      </c>
      <c r="F239" s="685">
        <v>28</v>
      </c>
      <c r="G239" s="606"/>
      <c r="H239" s="606">
        <f t="shared" si="12"/>
        <v>0</v>
      </c>
      <c r="J239" s="378"/>
      <c r="K239" s="378"/>
    </row>
    <row r="240" spans="1:14" ht="21" customHeight="1">
      <c r="A240" s="746"/>
      <c r="B240" s="743" t="s">
        <v>808</v>
      </c>
      <c r="C240" s="963" t="s">
        <v>805</v>
      </c>
      <c r="D240" s="964"/>
      <c r="E240" s="746" t="s">
        <v>642</v>
      </c>
      <c r="F240" s="685">
        <v>8</v>
      </c>
      <c r="G240" s="606"/>
      <c r="H240" s="606">
        <f t="shared" si="12"/>
        <v>0</v>
      </c>
      <c r="J240" s="378"/>
      <c r="K240" s="378"/>
    </row>
    <row r="241" spans="1:20" ht="21" customHeight="1">
      <c r="A241" s="746"/>
      <c r="B241" s="743" t="s">
        <v>690</v>
      </c>
      <c r="C241" s="675" t="s">
        <v>924</v>
      </c>
      <c r="D241" s="675"/>
      <c r="E241" s="746" t="s">
        <v>642</v>
      </c>
      <c r="F241" s="685">
        <v>8</v>
      </c>
      <c r="G241" s="606"/>
      <c r="H241" s="606">
        <f t="shared" si="12"/>
        <v>0</v>
      </c>
      <c r="J241" s="378"/>
      <c r="K241" s="378"/>
    </row>
    <row r="242" spans="1:20" ht="21" customHeight="1">
      <c r="A242" s="746"/>
      <c r="B242" s="720" t="s">
        <v>690</v>
      </c>
      <c r="C242" s="675" t="s">
        <v>923</v>
      </c>
      <c r="D242" s="675"/>
      <c r="E242" s="746" t="s">
        <v>642</v>
      </c>
      <c r="F242" s="685">
        <v>16</v>
      </c>
      <c r="G242" s="606"/>
      <c r="H242" s="606">
        <f t="shared" si="12"/>
        <v>0</v>
      </c>
      <c r="J242" s="378"/>
      <c r="K242" s="378"/>
    </row>
    <row r="243" spans="1:20" ht="21" customHeight="1">
      <c r="A243" s="746"/>
      <c r="B243" s="720" t="s">
        <v>922</v>
      </c>
      <c r="C243" s="963" t="s">
        <v>806</v>
      </c>
      <c r="D243" s="964"/>
      <c r="E243" s="746" t="s">
        <v>642</v>
      </c>
      <c r="F243" s="685">
        <v>5</v>
      </c>
      <c r="G243" s="606"/>
      <c r="H243" s="606">
        <f t="shared" si="12"/>
        <v>0</v>
      </c>
      <c r="J243" s="378"/>
      <c r="K243" s="378"/>
    </row>
    <row r="244" spans="1:20" ht="21" customHeight="1">
      <c r="A244" s="746"/>
      <c r="B244" s="720" t="s">
        <v>807</v>
      </c>
      <c r="C244" s="963" t="s">
        <v>804</v>
      </c>
      <c r="D244" s="964"/>
      <c r="E244" s="746" t="s">
        <v>642</v>
      </c>
      <c r="F244" s="685">
        <v>7</v>
      </c>
      <c r="G244" s="606"/>
      <c r="H244" s="606">
        <f t="shared" si="12"/>
        <v>0</v>
      </c>
      <c r="J244" s="378"/>
      <c r="K244" s="378"/>
    </row>
    <row r="245" spans="1:20" ht="21" customHeight="1">
      <c r="A245" s="746"/>
      <c r="B245" s="743" t="s">
        <v>813</v>
      </c>
      <c r="C245" s="963" t="s">
        <v>814</v>
      </c>
      <c r="D245" s="964"/>
      <c r="E245" s="746" t="s">
        <v>642</v>
      </c>
      <c r="F245" s="685">
        <v>26</v>
      </c>
      <c r="G245" s="606"/>
      <c r="H245" s="606">
        <f t="shared" si="12"/>
        <v>0</v>
      </c>
      <c r="J245" s="378"/>
      <c r="K245" s="378"/>
    </row>
    <row r="246" spans="1:20" ht="21" customHeight="1">
      <c r="A246" s="746"/>
      <c r="B246" s="686" t="s">
        <v>815</v>
      </c>
      <c r="C246" s="675" t="s">
        <v>816</v>
      </c>
      <c r="D246" s="675"/>
      <c r="E246" s="746" t="s">
        <v>642</v>
      </c>
      <c r="F246" s="685">
        <v>4</v>
      </c>
      <c r="G246" s="606"/>
      <c r="H246" s="606">
        <f t="shared" si="12"/>
        <v>0</v>
      </c>
      <c r="J246" s="378"/>
      <c r="K246" s="378"/>
    </row>
    <row r="247" spans="1:20" ht="21" customHeight="1">
      <c r="A247" s="746"/>
      <c r="B247" s="686" t="s">
        <v>817</v>
      </c>
      <c r="C247" s="675" t="s">
        <v>818</v>
      </c>
      <c r="D247" s="675"/>
      <c r="E247" s="746" t="s">
        <v>642</v>
      </c>
      <c r="F247" s="685">
        <v>2</v>
      </c>
      <c r="G247" s="606"/>
      <c r="H247" s="606">
        <f t="shared" si="12"/>
        <v>0</v>
      </c>
      <c r="J247" s="378"/>
      <c r="K247" s="378"/>
    </row>
    <row r="248" spans="1:20" ht="21" customHeight="1">
      <c r="A248" s="746"/>
      <c r="B248" s="686" t="s">
        <v>817</v>
      </c>
      <c r="C248" s="675"/>
      <c r="D248" s="675"/>
      <c r="E248" s="746" t="s">
        <v>642</v>
      </c>
      <c r="F248" s="685">
        <v>1</v>
      </c>
      <c r="G248" s="606"/>
      <c r="H248" s="606">
        <f t="shared" si="12"/>
        <v>0</v>
      </c>
      <c r="J248" s="378"/>
      <c r="K248" s="378"/>
    </row>
    <row r="249" spans="1:20" ht="21" customHeight="1">
      <c r="A249" s="746"/>
      <c r="B249" s="743" t="s">
        <v>819</v>
      </c>
      <c r="C249" s="675"/>
      <c r="D249" s="675"/>
      <c r="E249" s="746" t="s">
        <v>642</v>
      </c>
      <c r="F249" s="685">
        <v>4</v>
      </c>
      <c r="G249" s="606"/>
      <c r="H249" s="606">
        <f t="shared" si="12"/>
        <v>0</v>
      </c>
      <c r="J249" s="378"/>
      <c r="K249" s="378"/>
    </row>
    <row r="250" spans="1:20" ht="21" customHeight="1">
      <c r="A250" s="746"/>
      <c r="B250" s="743" t="s">
        <v>820</v>
      </c>
      <c r="C250" s="675"/>
      <c r="D250" s="675"/>
      <c r="E250" s="746" t="s">
        <v>642</v>
      </c>
      <c r="F250" s="685">
        <v>8</v>
      </c>
      <c r="G250" s="606"/>
      <c r="H250" s="606">
        <f t="shared" si="12"/>
        <v>0</v>
      </c>
      <c r="J250" s="378"/>
      <c r="K250" s="378"/>
    </row>
    <row r="251" spans="1:20" ht="21" customHeight="1">
      <c r="A251" s="746"/>
      <c r="B251" s="743" t="s">
        <v>821</v>
      </c>
      <c r="C251" s="675"/>
      <c r="D251" s="675"/>
      <c r="E251" s="746" t="s">
        <v>642</v>
      </c>
      <c r="F251" s="685">
        <v>4</v>
      </c>
      <c r="G251" s="606"/>
      <c r="H251" s="606">
        <f t="shared" si="12"/>
        <v>0</v>
      </c>
      <c r="J251" s="378"/>
      <c r="K251" s="378"/>
    </row>
    <row r="252" spans="1:20" ht="21" customHeight="1">
      <c r="A252" s="746"/>
      <c r="B252" s="743" t="s">
        <v>822</v>
      </c>
      <c r="C252" s="675"/>
      <c r="D252" s="675"/>
      <c r="E252" s="746" t="s">
        <v>642</v>
      </c>
      <c r="F252" s="685">
        <v>2</v>
      </c>
      <c r="G252" s="606"/>
      <c r="H252" s="606">
        <f t="shared" si="12"/>
        <v>0</v>
      </c>
      <c r="J252" s="378"/>
      <c r="K252" s="378"/>
    </row>
    <row r="253" spans="1:20" ht="21" customHeight="1">
      <c r="A253" s="746"/>
      <c r="B253" s="743" t="s">
        <v>823</v>
      </c>
      <c r="C253" s="675"/>
      <c r="D253" s="675"/>
      <c r="E253" s="746" t="s">
        <v>642</v>
      </c>
      <c r="F253" s="685">
        <v>5</v>
      </c>
      <c r="G253" s="606"/>
      <c r="H253" s="606">
        <f t="shared" si="12"/>
        <v>0</v>
      </c>
      <c r="J253" s="378"/>
      <c r="K253" s="378"/>
      <c r="P253" s="720"/>
      <c r="Q253" s="675"/>
      <c r="R253" s="675"/>
      <c r="S253" s="746"/>
      <c r="T253" s="685"/>
    </row>
    <row r="254" spans="1:20" ht="21" customHeight="1">
      <c r="A254" s="746"/>
      <c r="B254" s="763" t="s">
        <v>898</v>
      </c>
      <c r="C254" s="949" t="s">
        <v>1041</v>
      </c>
      <c r="D254" s="949"/>
      <c r="E254" s="764" t="s">
        <v>642</v>
      </c>
      <c r="F254" s="685">
        <v>33</v>
      </c>
      <c r="G254" s="606"/>
      <c r="H254" s="606">
        <f t="shared" si="12"/>
        <v>0</v>
      </c>
      <c r="J254" s="378"/>
      <c r="K254" s="378"/>
      <c r="P254" s="686"/>
      <c r="Q254" s="743"/>
      <c r="R254" s="743"/>
      <c r="S254" s="746"/>
      <c r="T254" s="685"/>
    </row>
    <row r="255" spans="1:20" ht="21" customHeight="1">
      <c r="A255" s="746"/>
      <c r="B255" s="743"/>
      <c r="C255" s="675"/>
      <c r="D255" s="675"/>
      <c r="E255" s="746"/>
      <c r="F255" s="685"/>
      <c r="G255" s="606"/>
      <c r="H255" s="606">
        <f t="shared" si="12"/>
        <v>0</v>
      </c>
      <c r="J255" s="378"/>
      <c r="K255" s="378"/>
      <c r="P255" s="686"/>
      <c r="Q255" s="743"/>
      <c r="R255" s="743"/>
      <c r="S255" s="746"/>
      <c r="T255" s="685"/>
    </row>
    <row r="256" spans="1:20" ht="21" customHeight="1">
      <c r="A256" s="746"/>
      <c r="B256" s="743"/>
      <c r="C256" s="675"/>
      <c r="D256" s="675"/>
      <c r="E256" s="746"/>
      <c r="F256" s="685"/>
      <c r="G256" s="606"/>
      <c r="H256" s="606">
        <f t="shared" si="12"/>
        <v>0</v>
      </c>
      <c r="J256" s="378"/>
      <c r="K256" s="378"/>
      <c r="O256" s="746"/>
      <c r="P256" s="743"/>
      <c r="Q256" s="675"/>
      <c r="R256" s="675"/>
      <c r="S256" s="746"/>
      <c r="T256" s="685"/>
    </row>
    <row r="257" spans="1:20" ht="21" customHeight="1">
      <c r="A257" s="746"/>
      <c r="B257" s="743"/>
      <c r="C257" s="675"/>
      <c r="D257" s="675"/>
      <c r="E257" s="746"/>
      <c r="F257" s="685"/>
      <c r="G257" s="606"/>
      <c r="H257" s="606">
        <f t="shared" si="12"/>
        <v>0</v>
      </c>
      <c r="J257" s="378"/>
      <c r="K257" s="378"/>
      <c r="O257" s="746"/>
      <c r="P257" s="686"/>
      <c r="Q257" s="675"/>
      <c r="R257" s="675"/>
      <c r="S257" s="746"/>
      <c r="T257" s="685"/>
    </row>
    <row r="258" spans="1:20" ht="21" customHeight="1">
      <c r="A258" s="746"/>
      <c r="B258" s="743"/>
      <c r="C258" s="675"/>
      <c r="D258" s="675"/>
      <c r="E258" s="746"/>
      <c r="F258" s="685"/>
      <c r="G258" s="606"/>
      <c r="H258" s="606">
        <f t="shared" si="12"/>
        <v>0</v>
      </c>
      <c r="J258" s="378"/>
      <c r="K258" s="378"/>
      <c r="O258" s="746"/>
      <c r="P258" s="686"/>
      <c r="Q258" s="675"/>
      <c r="R258" s="675"/>
      <c r="S258" s="746"/>
      <c r="T258" s="685"/>
    </row>
    <row r="259" spans="1:20" ht="21" customHeight="1">
      <c r="A259" s="746"/>
      <c r="B259" s="720"/>
      <c r="C259" s="675"/>
      <c r="D259" s="675"/>
      <c r="E259" s="746"/>
      <c r="F259" s="685"/>
      <c r="G259" s="606"/>
      <c r="H259" s="606">
        <f t="shared" si="12"/>
        <v>0</v>
      </c>
      <c r="J259" s="378"/>
      <c r="K259" s="378"/>
      <c r="O259" s="746"/>
      <c r="P259" s="686"/>
      <c r="Q259" s="675"/>
      <c r="R259" s="675"/>
      <c r="S259" s="746"/>
      <c r="T259" s="685"/>
    </row>
    <row r="260" spans="1:20" ht="21" customHeight="1">
      <c r="A260" s="746"/>
      <c r="B260" s="686"/>
      <c r="C260" s="743"/>
      <c r="D260" s="743"/>
      <c r="E260" s="746"/>
      <c r="F260" s="685"/>
      <c r="G260" s="606"/>
      <c r="H260" s="606">
        <f t="shared" si="12"/>
        <v>0</v>
      </c>
      <c r="J260" s="378"/>
      <c r="K260" s="378"/>
      <c r="O260" s="746"/>
      <c r="P260" s="675"/>
      <c r="Q260" s="675"/>
      <c r="R260" s="675"/>
      <c r="S260" s="746"/>
      <c r="T260" s="685"/>
    </row>
    <row r="261" spans="1:20" ht="21" customHeight="1">
      <c r="A261" s="746"/>
      <c r="B261" s="686"/>
      <c r="C261" s="743"/>
      <c r="D261" s="743"/>
      <c r="E261" s="746"/>
      <c r="F261" s="685"/>
      <c r="G261" s="606"/>
      <c r="H261" s="606">
        <f t="shared" si="12"/>
        <v>0</v>
      </c>
      <c r="J261" s="378"/>
      <c r="K261" s="378"/>
      <c r="O261" s="746"/>
      <c r="P261" s="746"/>
      <c r="Q261" s="675"/>
      <c r="R261" s="675"/>
      <c r="S261" s="746"/>
      <c r="T261" s="685"/>
    </row>
    <row r="262" spans="1:20" ht="21" customHeight="1">
      <c r="A262" s="746"/>
      <c r="B262" s="743"/>
      <c r="C262" s="675"/>
      <c r="D262" s="675"/>
      <c r="E262" s="746"/>
      <c r="F262" s="685"/>
      <c r="G262" s="606"/>
      <c r="H262" s="606">
        <f t="shared" si="12"/>
        <v>0</v>
      </c>
      <c r="J262" s="378"/>
      <c r="K262" s="378"/>
      <c r="O262" s="746"/>
      <c r="P262" s="675"/>
      <c r="Q262" s="675"/>
      <c r="R262" s="675"/>
      <c r="S262" s="746"/>
      <c r="T262" s="685"/>
    </row>
    <row r="263" spans="1:20" ht="21" customHeight="1">
      <c r="A263" s="746"/>
      <c r="B263" s="686"/>
      <c r="C263" s="675"/>
      <c r="D263" s="675"/>
      <c r="E263" s="746"/>
      <c r="F263" s="685"/>
      <c r="G263" s="606"/>
      <c r="H263" s="606">
        <f t="shared" si="12"/>
        <v>0</v>
      </c>
      <c r="J263" s="378"/>
      <c r="K263" s="378"/>
      <c r="O263" s="746"/>
      <c r="P263" s="675"/>
      <c r="Q263" s="675"/>
      <c r="R263" s="675"/>
      <c r="S263" s="746"/>
      <c r="T263" s="685"/>
    </row>
    <row r="264" spans="1:20" ht="21" customHeight="1">
      <c r="A264" s="746"/>
      <c r="B264" s="745" t="s">
        <v>206</v>
      </c>
      <c r="F264" s="493"/>
      <c r="G264" s="378"/>
      <c r="H264" s="378">
        <f>SUM(H220:H263)</f>
        <v>0</v>
      </c>
      <c r="J264" s="378"/>
      <c r="K264" s="378"/>
      <c r="O264" s="746"/>
      <c r="P264" s="681"/>
      <c r="Q264" s="675"/>
      <c r="R264" s="675"/>
      <c r="S264" s="746"/>
      <c r="T264" s="685"/>
    </row>
    <row r="265" spans="1:20" ht="21" customHeight="1">
      <c r="A265" s="746"/>
      <c r="B265" s="686"/>
      <c r="C265" s="675"/>
      <c r="D265" s="675"/>
      <c r="E265" s="746"/>
      <c r="F265" s="685"/>
      <c r="G265" s="606"/>
      <c r="H265" s="606">
        <f t="shared" si="12"/>
        <v>0</v>
      </c>
      <c r="J265" s="378"/>
      <c r="K265" s="378"/>
      <c r="O265" s="746"/>
      <c r="P265" s="681"/>
      <c r="Q265" s="675"/>
      <c r="R265" s="675"/>
      <c r="S265" s="746"/>
      <c r="T265" s="685"/>
    </row>
    <row r="266" spans="1:20" ht="21" customHeight="1">
      <c r="A266" s="746"/>
      <c r="B266" s="745"/>
      <c r="F266" s="493"/>
      <c r="G266" s="378"/>
      <c r="H266" s="378"/>
      <c r="J266" s="378"/>
      <c r="K266" s="378"/>
      <c r="O266" s="746"/>
      <c r="P266" s="686"/>
      <c r="Q266" s="675"/>
      <c r="R266" s="675"/>
      <c r="S266" s="746"/>
      <c r="T266" s="691"/>
    </row>
    <row r="267" spans="1:20" ht="21" customHeight="1">
      <c r="A267" s="745">
        <v>6</v>
      </c>
      <c r="B267" s="726" t="s">
        <v>844</v>
      </c>
      <c r="Q267" s="675"/>
      <c r="R267" s="675"/>
      <c r="S267" s="746"/>
      <c r="T267" s="685"/>
    </row>
    <row r="268" spans="1:20" ht="21" customHeight="1">
      <c r="B268" s="726" t="s">
        <v>845</v>
      </c>
      <c r="C268" s="726" t="s">
        <v>846</v>
      </c>
      <c r="E268" s="745" t="s">
        <v>633</v>
      </c>
      <c r="F268" s="619">
        <v>0.1</v>
      </c>
      <c r="G268" s="378"/>
      <c r="H268" s="606">
        <f>ROUND(F268*G268,0)</f>
        <v>0</v>
      </c>
    </row>
    <row r="269" spans="1:20" ht="21" customHeight="1">
      <c r="B269" s="726" t="s">
        <v>690</v>
      </c>
      <c r="C269" s="740" t="s">
        <v>847</v>
      </c>
      <c r="D269" s="740"/>
      <c r="E269" s="745" t="s">
        <v>633</v>
      </c>
      <c r="F269" s="619">
        <v>2.8</v>
      </c>
      <c r="G269" s="378"/>
      <c r="H269" s="606">
        <f t="shared" ref="H269:H271" si="13">ROUND(F269*G269,0)</f>
        <v>0</v>
      </c>
    </row>
    <row r="270" spans="1:20" ht="32.1" customHeight="1">
      <c r="B270" s="726" t="s">
        <v>848</v>
      </c>
      <c r="C270" s="950" t="s">
        <v>849</v>
      </c>
      <c r="D270" s="950"/>
      <c r="E270" s="745" t="s">
        <v>633</v>
      </c>
      <c r="F270" s="619">
        <v>0.1</v>
      </c>
      <c r="G270" s="378"/>
      <c r="H270" s="606">
        <f t="shared" si="13"/>
        <v>0</v>
      </c>
    </row>
    <row r="271" spans="1:20" ht="32.1" customHeight="1">
      <c r="B271" s="726" t="s">
        <v>690</v>
      </c>
      <c r="C271" s="966" t="s">
        <v>850</v>
      </c>
      <c r="D271" s="967"/>
      <c r="E271" s="745" t="s">
        <v>633</v>
      </c>
      <c r="F271" s="619">
        <v>0.4</v>
      </c>
      <c r="G271" s="378"/>
      <c r="H271" s="606">
        <f t="shared" si="13"/>
        <v>0</v>
      </c>
    </row>
    <row r="272" spans="1:20" ht="32.1" customHeight="1">
      <c r="B272" s="726" t="s">
        <v>690</v>
      </c>
      <c r="C272" s="966" t="s">
        <v>851</v>
      </c>
      <c r="D272" s="967"/>
      <c r="E272" s="745" t="s">
        <v>633</v>
      </c>
      <c r="F272" s="619">
        <v>2.4</v>
      </c>
      <c r="G272" s="378"/>
      <c r="H272" s="606">
        <f>ROUND(F272*G272,0)</f>
        <v>0</v>
      </c>
    </row>
    <row r="273" spans="1:8" ht="21" customHeight="1">
      <c r="G273" s="378"/>
    </row>
    <row r="274" spans="1:8" ht="21" customHeight="1">
      <c r="B274" s="745" t="s">
        <v>206</v>
      </c>
      <c r="F274" s="493"/>
      <c r="G274" s="378"/>
      <c r="H274" s="378">
        <f>SUM(H268:H273)</f>
        <v>0</v>
      </c>
    </row>
    <row r="275" spans="1:8" ht="21" customHeight="1">
      <c r="G275" s="378"/>
    </row>
    <row r="276" spans="1:8" ht="21" customHeight="1">
      <c r="G276" s="378"/>
    </row>
    <row r="277" spans="1:8" ht="21" customHeight="1">
      <c r="G277" s="378"/>
    </row>
    <row r="278" spans="1:8" ht="21" customHeight="1">
      <c r="G278" s="378"/>
    </row>
    <row r="279" spans="1:8" ht="21" customHeight="1">
      <c r="G279" s="378"/>
    </row>
    <row r="280" spans="1:8" ht="21" customHeight="1">
      <c r="A280" s="746"/>
      <c r="B280" s="686"/>
      <c r="G280" s="378"/>
    </row>
    <row r="281" spans="1:8" ht="21" customHeight="1">
      <c r="B281" s="722"/>
      <c r="G281" s="378"/>
      <c r="H281" s="606"/>
    </row>
    <row r="282" spans="1:8" ht="21" customHeight="1">
      <c r="G282" s="378"/>
      <c r="H282" s="606"/>
    </row>
    <row r="283" spans="1:8" ht="21" customHeight="1">
      <c r="G283" s="378"/>
      <c r="H283" s="606"/>
    </row>
    <row r="284" spans="1:8" ht="21" customHeight="1">
      <c r="G284" s="378"/>
      <c r="H284" s="606"/>
    </row>
    <row r="285" spans="1:8" ht="21" customHeight="1">
      <c r="G285" s="378"/>
    </row>
    <row r="286" spans="1:8" ht="21" customHeight="1">
      <c r="B286" s="745"/>
      <c r="F286" s="493"/>
      <c r="G286" s="378"/>
      <c r="H286" s="378"/>
    </row>
    <row r="287" spans="1:8" ht="21" customHeight="1">
      <c r="G287" s="378"/>
    </row>
    <row r="288" spans="1:8" ht="21" customHeight="1">
      <c r="G288" s="378"/>
    </row>
    <row r="289" spans="1:8" ht="21" customHeight="1">
      <c r="A289" s="746">
        <v>21</v>
      </c>
      <c r="B289" s="686" t="s">
        <v>215</v>
      </c>
      <c r="G289" s="378"/>
    </row>
    <row r="290" spans="1:8" ht="21" customHeight="1">
      <c r="B290" s="722" t="s">
        <v>852</v>
      </c>
      <c r="C290" s="726" t="s">
        <v>853</v>
      </c>
      <c r="E290" s="745" t="s">
        <v>636</v>
      </c>
      <c r="F290" s="619">
        <v>1.1000000000000001</v>
      </c>
      <c r="G290" s="378"/>
      <c r="H290" s="606">
        <f t="shared" ref="H290:H293" si="14">ROUND(F290*G290,0)</f>
        <v>0</v>
      </c>
    </row>
    <row r="291" spans="1:8" ht="21" customHeight="1">
      <c r="B291" s="726" t="s">
        <v>690</v>
      </c>
      <c r="C291" s="968" t="s">
        <v>986</v>
      </c>
      <c r="D291" s="968"/>
      <c r="E291" s="745" t="s">
        <v>636</v>
      </c>
      <c r="F291" s="619">
        <v>0.1</v>
      </c>
      <c r="G291" s="378"/>
      <c r="H291" s="606">
        <f t="shared" si="14"/>
        <v>0</v>
      </c>
    </row>
    <row r="292" spans="1:8" ht="21" customHeight="1">
      <c r="B292" s="726" t="s">
        <v>690</v>
      </c>
      <c r="C292" s="726" t="s">
        <v>854</v>
      </c>
      <c r="E292" s="745" t="s">
        <v>636</v>
      </c>
      <c r="F292" s="619">
        <v>1.3</v>
      </c>
      <c r="G292" s="378"/>
      <c r="H292" s="606">
        <f t="shared" si="14"/>
        <v>0</v>
      </c>
    </row>
    <row r="293" spans="1:8" ht="21" customHeight="1">
      <c r="B293" s="726" t="s">
        <v>690</v>
      </c>
      <c r="C293" s="726" t="s">
        <v>855</v>
      </c>
      <c r="E293" s="745" t="s">
        <v>636</v>
      </c>
      <c r="F293" s="619">
        <v>0.2</v>
      </c>
      <c r="G293" s="378"/>
      <c r="H293" s="606">
        <f t="shared" si="14"/>
        <v>0</v>
      </c>
    </row>
    <row r="294" spans="1:8" ht="21" customHeight="1">
      <c r="G294" s="378"/>
    </row>
    <row r="295" spans="1:8" ht="21" customHeight="1">
      <c r="B295" s="745" t="s">
        <v>206</v>
      </c>
      <c r="F295" s="493"/>
      <c r="G295" s="378"/>
      <c r="H295" s="378">
        <f>SUM(H290:H294)</f>
        <v>0</v>
      </c>
    </row>
    <row r="296" spans="1:8" ht="21" customHeight="1">
      <c r="G296" s="378"/>
    </row>
    <row r="297" spans="1:8" ht="21" customHeight="1">
      <c r="G297" s="378"/>
    </row>
    <row r="298" spans="1:8" ht="21" customHeight="1">
      <c r="G298" s="378"/>
    </row>
    <row r="299" spans="1:8" ht="21" customHeight="1">
      <c r="G299" s="378"/>
    </row>
    <row r="300" spans="1:8" ht="21" customHeight="1">
      <c r="G300" s="378"/>
    </row>
    <row r="301" spans="1:8" ht="21" customHeight="1">
      <c r="G301" s="378"/>
    </row>
    <row r="302" spans="1:8" ht="21" customHeight="1">
      <c r="G302" s="378"/>
    </row>
    <row r="303" spans="1:8" ht="21" customHeight="1">
      <c r="G303" s="378"/>
    </row>
    <row r="304" spans="1:8" ht="21" customHeight="1">
      <c r="A304" s="746">
        <v>22</v>
      </c>
      <c r="B304" s="681" t="s">
        <v>216</v>
      </c>
      <c r="C304" s="675"/>
      <c r="G304" s="378"/>
      <c r="H304" s="378"/>
    </row>
    <row r="305" spans="1:8" ht="21" customHeight="1">
      <c r="B305" s="726" t="s">
        <v>853</v>
      </c>
      <c r="C305" s="726" t="s">
        <v>684</v>
      </c>
      <c r="E305" s="745" t="s">
        <v>636</v>
      </c>
      <c r="F305" s="619">
        <v>1.1000000000000001</v>
      </c>
      <c r="G305" s="378"/>
      <c r="H305" s="606">
        <f t="shared" ref="H305:H307" si="15">ROUND(F305*G305,0)</f>
        <v>0</v>
      </c>
    </row>
    <row r="306" spans="1:8" ht="21" customHeight="1">
      <c r="B306" s="726" t="s">
        <v>854</v>
      </c>
      <c r="C306" s="726" t="s">
        <v>684</v>
      </c>
      <c r="E306" s="745" t="s">
        <v>636</v>
      </c>
      <c r="F306" s="619">
        <v>1.3</v>
      </c>
      <c r="G306" s="378"/>
      <c r="H306" s="606">
        <f t="shared" si="15"/>
        <v>0</v>
      </c>
    </row>
    <row r="307" spans="1:8" ht="21" customHeight="1">
      <c r="B307" s="726" t="s">
        <v>855</v>
      </c>
      <c r="C307" s="726" t="s">
        <v>684</v>
      </c>
      <c r="E307" s="745" t="s">
        <v>636</v>
      </c>
      <c r="F307" s="619">
        <v>0.2</v>
      </c>
      <c r="G307" s="378"/>
      <c r="H307" s="606">
        <f t="shared" si="15"/>
        <v>0</v>
      </c>
    </row>
    <row r="308" spans="1:8" ht="21" customHeight="1">
      <c r="G308" s="378"/>
      <c r="H308" s="606"/>
    </row>
    <row r="309" spans="1:8" ht="21" customHeight="1">
      <c r="G309" s="378"/>
    </row>
    <row r="310" spans="1:8" ht="21" customHeight="1">
      <c r="G310" s="378"/>
    </row>
    <row r="311" spans="1:8" ht="21" customHeight="1">
      <c r="B311" s="745" t="s">
        <v>206</v>
      </c>
      <c r="F311" s="493"/>
      <c r="G311" s="378"/>
      <c r="H311" s="378">
        <f>SUM(H305:H308)</f>
        <v>0</v>
      </c>
    </row>
    <row r="312" spans="1:8" ht="21" customHeight="1">
      <c r="G312" s="378"/>
      <c r="H312" s="606"/>
    </row>
    <row r="313" spans="1:8" ht="21" customHeight="1">
      <c r="G313" s="378"/>
    </row>
    <row r="314" spans="1:8" ht="21" customHeight="1">
      <c r="B314" s="745"/>
      <c r="F314" s="493"/>
      <c r="G314" s="378"/>
      <c r="H314" s="378"/>
    </row>
    <row r="315" spans="1:8" ht="21" customHeight="1">
      <c r="G315" s="378"/>
    </row>
    <row r="316" spans="1:8" ht="21" customHeight="1">
      <c r="G316" s="378"/>
    </row>
    <row r="317" spans="1:8" ht="21" customHeight="1">
      <c r="G317" s="378"/>
    </row>
    <row r="318" spans="1:8" ht="21" customHeight="1">
      <c r="G318" s="378"/>
    </row>
    <row r="319" spans="1:8" ht="21" customHeight="1">
      <c r="A319" s="746"/>
      <c r="B319" s="681"/>
      <c r="C319" s="675"/>
      <c r="G319" s="378"/>
      <c r="H319" s="378"/>
    </row>
    <row r="320" spans="1:8" ht="21" customHeight="1">
      <c r="G320" s="378"/>
      <c r="H320" s="606"/>
    </row>
    <row r="321" spans="7:8" ht="21" customHeight="1">
      <c r="G321" s="378"/>
      <c r="H321" s="606"/>
    </row>
    <row r="322" spans="7:8" ht="21" customHeight="1">
      <c r="G322" s="378"/>
      <c r="H322" s="606"/>
    </row>
    <row r="323" spans="7:8" ht="21" customHeight="1">
      <c r="G323" s="378"/>
    </row>
    <row r="324" spans="7:8" ht="21" customHeight="1">
      <c r="G324" s="378"/>
    </row>
    <row r="325" spans="7:8" ht="21" customHeight="1">
      <c r="G325" s="378"/>
    </row>
    <row r="326" spans="7:8" ht="21" customHeight="1">
      <c r="G326" s="378"/>
    </row>
    <row r="327" spans="7:8" ht="21" customHeight="1">
      <c r="G327" s="378"/>
    </row>
    <row r="328" spans="7:8" ht="21" customHeight="1">
      <c r="G328" s="378"/>
    </row>
    <row r="329" spans="7:8" ht="21" customHeight="1">
      <c r="G329" s="378"/>
    </row>
    <row r="330" spans="7:8" ht="21" customHeight="1">
      <c r="G330" s="378"/>
    </row>
    <row r="331" spans="7:8" ht="21" customHeight="1">
      <c r="G331" s="378"/>
    </row>
    <row r="332" spans="7:8" ht="21" customHeight="1">
      <c r="G332" s="378"/>
    </row>
    <row r="333" spans="7:8" ht="21" customHeight="1">
      <c r="G333" s="378"/>
    </row>
    <row r="334" spans="7:8" ht="21" customHeight="1">
      <c r="G334" s="378"/>
    </row>
    <row r="335" spans="7:8" ht="21" customHeight="1">
      <c r="G335" s="378"/>
    </row>
    <row r="336" spans="7:8" ht="21" customHeight="1">
      <c r="G336" s="378"/>
    </row>
    <row r="337" spans="2:8" ht="21" customHeight="1">
      <c r="G337" s="378"/>
    </row>
    <row r="338" spans="2:8" ht="21" customHeight="1">
      <c r="G338" s="378"/>
    </row>
    <row r="339" spans="2:8" ht="21" customHeight="1">
      <c r="B339" s="745"/>
      <c r="F339" s="493"/>
      <c r="G339" s="378"/>
      <c r="H339" s="378"/>
    </row>
    <row r="340" spans="2:8" ht="21" customHeight="1">
      <c r="G340" s="378"/>
    </row>
    <row r="341" spans="2:8" ht="21" customHeight="1">
      <c r="G341" s="378"/>
    </row>
    <row r="342" spans="2:8" ht="21" customHeight="1">
      <c r="G342" s="378"/>
    </row>
    <row r="343" spans="2:8" ht="21" customHeight="1">
      <c r="G343" s="378"/>
    </row>
    <row r="344" spans="2:8" ht="21" customHeight="1">
      <c r="G344" s="378"/>
    </row>
    <row r="345" spans="2:8" ht="21" customHeight="1">
      <c r="G345" s="378"/>
    </row>
    <row r="346" spans="2:8" ht="21" customHeight="1">
      <c r="G346" s="378"/>
    </row>
    <row r="347" spans="2:8" ht="21" customHeight="1">
      <c r="G347" s="378"/>
    </row>
    <row r="348" spans="2:8" ht="21" customHeight="1">
      <c r="G348" s="378"/>
    </row>
    <row r="349" spans="2:8" ht="21" customHeight="1">
      <c r="G349" s="378"/>
    </row>
    <row r="350" spans="2:8" ht="21" customHeight="1">
      <c r="G350" s="378"/>
    </row>
    <row r="351" spans="2:8" ht="21" customHeight="1">
      <c r="G351" s="378"/>
    </row>
    <row r="352" spans="2:8" ht="21" customHeight="1">
      <c r="G352" s="378"/>
    </row>
    <row r="353" spans="7:7" ht="21" customHeight="1">
      <c r="G353" s="378"/>
    </row>
    <row r="354" spans="7:7" ht="21" customHeight="1">
      <c r="G354" s="378"/>
    </row>
    <row r="355" spans="7:7" ht="21" customHeight="1">
      <c r="G355" s="378"/>
    </row>
    <row r="356" spans="7:7" ht="21" customHeight="1">
      <c r="G356" s="378"/>
    </row>
    <row r="357" spans="7:7" ht="21" customHeight="1">
      <c r="G357" s="378"/>
    </row>
    <row r="358" spans="7:7" ht="21" customHeight="1">
      <c r="G358" s="378"/>
    </row>
    <row r="359" spans="7:7" ht="21" customHeight="1">
      <c r="G359" s="378"/>
    </row>
    <row r="360" spans="7:7" ht="21" customHeight="1">
      <c r="G360" s="378"/>
    </row>
    <row r="361" spans="7:7" ht="21" customHeight="1">
      <c r="G361" s="378"/>
    </row>
    <row r="362" spans="7:7" ht="21" customHeight="1">
      <c r="G362" s="378"/>
    </row>
    <row r="363" spans="7:7" ht="21" customHeight="1">
      <c r="G363" s="378"/>
    </row>
    <row r="364" spans="7:7" ht="21" customHeight="1">
      <c r="G364" s="378"/>
    </row>
    <row r="365" spans="7:7" ht="21" customHeight="1">
      <c r="G365" s="378"/>
    </row>
    <row r="366" spans="7:7" ht="21" customHeight="1">
      <c r="G366" s="378"/>
    </row>
    <row r="367" spans="7:7" ht="21" customHeight="1">
      <c r="G367" s="378"/>
    </row>
    <row r="368" spans="7:7" ht="21" customHeight="1">
      <c r="G368" s="378"/>
    </row>
    <row r="369" spans="7:7" ht="21" customHeight="1">
      <c r="G369" s="378"/>
    </row>
    <row r="370" spans="7:7" ht="21" customHeight="1">
      <c r="G370" s="378"/>
    </row>
    <row r="371" spans="7:7" ht="21" customHeight="1">
      <c r="G371" s="378"/>
    </row>
    <row r="372" spans="7:7" ht="21" customHeight="1">
      <c r="G372" s="378"/>
    </row>
    <row r="373" spans="7:7" ht="21" customHeight="1">
      <c r="G373" s="378"/>
    </row>
    <row r="374" spans="7:7" ht="21" customHeight="1">
      <c r="G374" s="378"/>
    </row>
    <row r="375" spans="7:7" ht="21" customHeight="1">
      <c r="G375" s="378"/>
    </row>
    <row r="376" spans="7:7" ht="21" customHeight="1">
      <c r="G376" s="378"/>
    </row>
    <row r="377" spans="7:7" ht="21" customHeight="1">
      <c r="G377" s="378"/>
    </row>
    <row r="378" spans="7:7" ht="21" customHeight="1">
      <c r="G378" s="378"/>
    </row>
    <row r="379" spans="7:7" ht="21" customHeight="1">
      <c r="G379" s="378"/>
    </row>
    <row r="380" spans="7:7" ht="21" customHeight="1">
      <c r="G380" s="378"/>
    </row>
    <row r="381" spans="7:7" ht="21" customHeight="1">
      <c r="G381" s="378"/>
    </row>
    <row r="382" spans="7:7" ht="21" customHeight="1">
      <c r="G382" s="378"/>
    </row>
    <row r="383" spans="7:7" ht="21" customHeight="1">
      <c r="G383" s="378"/>
    </row>
    <row r="384" spans="7:7" ht="21" customHeight="1">
      <c r="G384" s="378"/>
    </row>
    <row r="385" spans="7:7" ht="21" customHeight="1">
      <c r="G385" s="378"/>
    </row>
    <row r="386" spans="7:7" ht="21" customHeight="1">
      <c r="G386" s="378"/>
    </row>
    <row r="387" spans="7:7" ht="21" customHeight="1">
      <c r="G387" s="378"/>
    </row>
    <row r="388" spans="7:7" ht="21" customHeight="1">
      <c r="G388" s="378"/>
    </row>
    <row r="389" spans="7:7" ht="21" customHeight="1">
      <c r="G389" s="378"/>
    </row>
    <row r="390" spans="7:7" ht="21" customHeight="1">
      <c r="G390" s="378"/>
    </row>
    <row r="391" spans="7:7" ht="21" customHeight="1">
      <c r="G391" s="378"/>
    </row>
    <row r="392" spans="7:7" ht="21" customHeight="1">
      <c r="G392" s="378"/>
    </row>
    <row r="393" spans="7:7" ht="21" customHeight="1">
      <c r="G393" s="378"/>
    </row>
    <row r="394" spans="7:7" ht="21" customHeight="1">
      <c r="G394" s="378"/>
    </row>
    <row r="395" spans="7:7" ht="21" customHeight="1">
      <c r="G395" s="378"/>
    </row>
    <row r="396" spans="7:7" ht="21" customHeight="1">
      <c r="G396" s="378"/>
    </row>
    <row r="397" spans="7:7" ht="21" customHeight="1">
      <c r="G397" s="378"/>
    </row>
    <row r="398" spans="7:7" ht="21" customHeight="1">
      <c r="G398" s="378"/>
    </row>
    <row r="399" spans="7:7" ht="21" customHeight="1">
      <c r="G399" s="378"/>
    </row>
    <row r="400" spans="7:7" ht="21" customHeight="1">
      <c r="G400" s="378"/>
    </row>
    <row r="401" spans="7:7" ht="21" customHeight="1">
      <c r="G401" s="378"/>
    </row>
    <row r="402" spans="7:7" ht="21" customHeight="1">
      <c r="G402" s="378"/>
    </row>
    <row r="403" spans="7:7" ht="21" customHeight="1">
      <c r="G403" s="378"/>
    </row>
    <row r="404" spans="7:7" ht="21" customHeight="1">
      <c r="G404" s="378"/>
    </row>
    <row r="405" spans="7:7" ht="21" customHeight="1">
      <c r="G405" s="378"/>
    </row>
    <row r="406" spans="7:7" ht="21" customHeight="1">
      <c r="G406" s="378"/>
    </row>
    <row r="407" spans="7:7" ht="21" customHeight="1">
      <c r="G407" s="378"/>
    </row>
    <row r="408" spans="7:7" ht="21" customHeight="1">
      <c r="G408" s="378"/>
    </row>
    <row r="409" spans="7:7" ht="21" customHeight="1">
      <c r="G409" s="378"/>
    </row>
    <row r="410" spans="7:7" ht="21" customHeight="1">
      <c r="G410" s="378"/>
    </row>
    <row r="411" spans="7:7" ht="21" customHeight="1">
      <c r="G411" s="378"/>
    </row>
    <row r="412" spans="7:7" ht="21" customHeight="1">
      <c r="G412" s="378"/>
    </row>
    <row r="413" spans="7:7" ht="21" customHeight="1">
      <c r="G413" s="378"/>
    </row>
    <row r="414" spans="7:7" ht="21" customHeight="1">
      <c r="G414" s="378"/>
    </row>
    <row r="415" spans="7:7" ht="21" customHeight="1">
      <c r="G415" s="378"/>
    </row>
    <row r="416" spans="7:7" ht="21" customHeight="1">
      <c r="G416" s="378"/>
    </row>
    <row r="417" spans="7:7" ht="21" customHeight="1">
      <c r="G417" s="378"/>
    </row>
    <row r="418" spans="7:7" ht="21" customHeight="1">
      <c r="G418" s="378"/>
    </row>
    <row r="419" spans="7:7" ht="21" customHeight="1">
      <c r="G419" s="378"/>
    </row>
    <row r="420" spans="7:7" ht="21" customHeight="1">
      <c r="G420" s="378"/>
    </row>
    <row r="421" spans="7:7" ht="21" customHeight="1">
      <c r="G421" s="378"/>
    </row>
    <row r="422" spans="7:7" ht="21" customHeight="1">
      <c r="G422" s="378"/>
    </row>
    <row r="423" spans="7:7" ht="21" customHeight="1">
      <c r="G423" s="378"/>
    </row>
    <row r="424" spans="7:7" ht="21" customHeight="1">
      <c r="G424" s="378"/>
    </row>
    <row r="425" spans="7:7" ht="21" customHeight="1">
      <c r="G425" s="378"/>
    </row>
    <row r="426" spans="7:7" ht="21" customHeight="1">
      <c r="G426" s="378"/>
    </row>
    <row r="427" spans="7:7" ht="21" customHeight="1">
      <c r="G427" s="378"/>
    </row>
    <row r="428" spans="7:7" ht="21" customHeight="1">
      <c r="G428" s="378"/>
    </row>
    <row r="429" spans="7:7" ht="21" customHeight="1">
      <c r="G429" s="378"/>
    </row>
    <row r="430" spans="7:7" ht="21" customHeight="1">
      <c r="G430" s="378"/>
    </row>
    <row r="431" spans="7:7" ht="21" customHeight="1">
      <c r="G431" s="378"/>
    </row>
    <row r="432" spans="7:7" ht="21" customHeight="1">
      <c r="G432" s="378"/>
    </row>
    <row r="433" spans="7:7" ht="21" customHeight="1">
      <c r="G433" s="378"/>
    </row>
    <row r="434" spans="7:7" ht="21" customHeight="1">
      <c r="G434" s="378"/>
    </row>
    <row r="435" spans="7:7" ht="21" customHeight="1">
      <c r="G435" s="378"/>
    </row>
    <row r="436" spans="7:7" ht="21" customHeight="1">
      <c r="G436" s="378"/>
    </row>
    <row r="437" spans="7:7" ht="21" customHeight="1">
      <c r="G437" s="378"/>
    </row>
    <row r="438" spans="7:7" ht="21" customHeight="1">
      <c r="G438" s="378"/>
    </row>
    <row r="439" spans="7:7" ht="21" customHeight="1">
      <c r="G439" s="378"/>
    </row>
    <row r="440" spans="7:7" ht="21" customHeight="1">
      <c r="G440" s="378"/>
    </row>
    <row r="441" spans="7:7" ht="21" customHeight="1"/>
    <row r="442" spans="7:7" ht="21" customHeight="1"/>
    <row r="443" spans="7:7" ht="21" customHeight="1"/>
    <row r="444" spans="7:7" ht="21" customHeight="1"/>
    <row r="445" spans="7:7" ht="21" customHeight="1"/>
    <row r="446" spans="7:7" ht="21" customHeight="1"/>
    <row r="447" spans="7:7" ht="21" customHeight="1"/>
    <row r="448" spans="7:7" ht="21" customHeight="1"/>
    <row r="449" ht="21" customHeight="1"/>
    <row r="450" ht="21" customHeight="1"/>
    <row r="451" ht="21" customHeight="1"/>
    <row r="452" ht="21" customHeight="1"/>
    <row r="453" ht="21" customHeight="1"/>
    <row r="454" ht="21" customHeight="1"/>
    <row r="455" ht="21" customHeight="1"/>
    <row r="456" ht="21" customHeight="1"/>
    <row r="457" ht="21" customHeight="1"/>
    <row r="458" ht="21" customHeight="1"/>
    <row r="459" ht="21" customHeight="1"/>
    <row r="460" ht="21" customHeight="1"/>
    <row r="461" ht="21" customHeight="1"/>
    <row r="462" ht="21" customHeight="1"/>
    <row r="463" ht="21" customHeight="1"/>
    <row r="464" ht="21" customHeight="1"/>
    <row r="465" ht="21" customHeight="1"/>
    <row r="466" ht="21" customHeight="1"/>
    <row r="467" ht="21" customHeight="1"/>
    <row r="468" ht="21" customHeight="1"/>
    <row r="469" ht="21" customHeight="1"/>
    <row r="470" ht="21" customHeight="1"/>
    <row r="471" ht="21" customHeight="1"/>
    <row r="472" ht="21" customHeight="1"/>
    <row r="473" ht="21" customHeight="1"/>
    <row r="474" ht="21" customHeight="1"/>
    <row r="475" ht="21" customHeight="1"/>
    <row r="476" ht="21" customHeight="1"/>
    <row r="477" ht="21" customHeight="1"/>
    <row r="478" ht="21" customHeight="1"/>
    <row r="479" ht="21" customHeight="1"/>
    <row r="480" ht="21" customHeight="1"/>
    <row r="481" ht="21" customHeight="1"/>
    <row r="482" ht="21" customHeight="1"/>
    <row r="483" ht="21" customHeight="1"/>
    <row r="484" ht="21" customHeight="1"/>
    <row r="485" ht="21" customHeight="1"/>
    <row r="486" ht="21" customHeight="1"/>
    <row r="487" ht="21" customHeight="1"/>
    <row r="488" ht="21" customHeight="1"/>
    <row r="489" ht="21" customHeight="1"/>
    <row r="490" ht="21" customHeight="1"/>
    <row r="491" ht="21" customHeight="1"/>
    <row r="492" ht="21" customHeight="1"/>
    <row r="493" ht="21" customHeight="1"/>
    <row r="494" ht="21" customHeight="1"/>
    <row r="495" ht="21" customHeight="1"/>
    <row r="496" ht="21" customHeight="1"/>
    <row r="497" ht="21" customHeight="1"/>
    <row r="498" ht="21" customHeight="1"/>
    <row r="499" ht="21" customHeight="1"/>
    <row r="500" ht="21" customHeight="1"/>
    <row r="501" ht="21" customHeight="1"/>
    <row r="502" ht="21" customHeight="1"/>
    <row r="503" ht="21" customHeight="1"/>
    <row r="504" ht="21" customHeight="1"/>
    <row r="505" ht="21" customHeight="1"/>
    <row r="506" ht="21" customHeight="1"/>
    <row r="507" ht="21" customHeight="1"/>
    <row r="508" ht="21" customHeight="1"/>
    <row r="509" ht="21" customHeight="1"/>
    <row r="510" ht="21" customHeight="1"/>
    <row r="511" ht="21" customHeight="1"/>
    <row r="512" ht="21" customHeight="1"/>
    <row r="513" ht="21" customHeight="1"/>
    <row r="514" ht="21" customHeight="1"/>
    <row r="515" ht="21" customHeight="1"/>
    <row r="516" ht="21" customHeight="1"/>
    <row r="517" ht="21" customHeight="1"/>
    <row r="518" ht="21" customHeight="1"/>
    <row r="519" ht="21" customHeight="1"/>
    <row r="520" ht="21" customHeight="1"/>
    <row r="521" ht="21" customHeight="1"/>
    <row r="522" ht="21" customHeight="1"/>
    <row r="523" ht="21" customHeight="1"/>
    <row r="524" ht="21" customHeight="1"/>
    <row r="525" ht="21" customHeight="1"/>
    <row r="526" ht="21" customHeight="1"/>
    <row r="527" ht="21" customHeight="1"/>
    <row r="528" ht="21" customHeight="1"/>
    <row r="529" ht="21" customHeight="1"/>
    <row r="530" ht="21" customHeight="1"/>
    <row r="531" ht="21" customHeight="1"/>
    <row r="532" ht="21" customHeight="1"/>
    <row r="533" ht="21" customHeight="1"/>
    <row r="534" ht="21" customHeight="1"/>
    <row r="535" ht="21" customHeight="1"/>
    <row r="536" ht="21" customHeight="1"/>
    <row r="537" ht="21" customHeight="1"/>
    <row r="538" ht="21" customHeight="1"/>
    <row r="539" ht="21" customHeight="1"/>
    <row r="540" ht="21" customHeight="1"/>
    <row r="541" ht="21" customHeight="1"/>
    <row r="542" ht="21" customHeight="1"/>
    <row r="543" ht="21" customHeight="1"/>
    <row r="544" ht="21" customHeight="1"/>
    <row r="545" ht="21" customHeight="1"/>
    <row r="546" ht="21" customHeight="1"/>
    <row r="547" ht="21" customHeight="1"/>
    <row r="548" ht="21" customHeight="1"/>
    <row r="549" ht="21" customHeight="1"/>
    <row r="550" ht="21" customHeight="1"/>
    <row r="551" ht="21" customHeight="1"/>
    <row r="552" ht="21" customHeight="1"/>
    <row r="553" ht="21" customHeight="1"/>
    <row r="554" ht="21" customHeight="1"/>
    <row r="555" ht="21" customHeight="1"/>
    <row r="556" ht="21" customHeight="1"/>
    <row r="557" ht="21" customHeight="1"/>
    <row r="558" ht="21" customHeight="1"/>
    <row r="559" ht="21" customHeight="1"/>
    <row r="560" ht="21" customHeight="1"/>
    <row r="561" ht="21" customHeight="1"/>
    <row r="562" ht="21" customHeight="1"/>
    <row r="563" ht="21" customHeight="1"/>
    <row r="564" ht="21" customHeight="1"/>
    <row r="565" ht="21" customHeight="1"/>
    <row r="566" ht="21" customHeight="1"/>
    <row r="567" ht="21" customHeight="1"/>
    <row r="568" ht="21" customHeight="1"/>
    <row r="569" ht="21" customHeight="1"/>
    <row r="570" ht="21" customHeight="1"/>
    <row r="571" ht="21" customHeight="1"/>
    <row r="572" ht="21" customHeight="1"/>
    <row r="573" ht="21" customHeight="1"/>
    <row r="574" ht="21" customHeight="1"/>
    <row r="575" ht="21" customHeight="1"/>
    <row r="576" ht="21" customHeight="1"/>
    <row r="577" ht="21" customHeight="1"/>
    <row r="578" ht="21" customHeight="1"/>
    <row r="579" ht="21" customHeight="1"/>
  </sheetData>
  <mergeCells count="69">
    <mergeCell ref="C272:D272"/>
    <mergeCell ref="C291:D291"/>
    <mergeCell ref="C240:D240"/>
    <mergeCell ref="C243:D243"/>
    <mergeCell ref="C244:D244"/>
    <mergeCell ref="C245:D245"/>
    <mergeCell ref="C270:D270"/>
    <mergeCell ref="C271:D271"/>
    <mergeCell ref="C254:D254"/>
    <mergeCell ref="C239:D239"/>
    <mergeCell ref="C200:D200"/>
    <mergeCell ref="C201:D201"/>
    <mergeCell ref="C202:D202"/>
    <mergeCell ref="C203:D203"/>
    <mergeCell ref="C222:D222"/>
    <mergeCell ref="C228:D228"/>
    <mergeCell ref="C233:D233"/>
    <mergeCell ref="C234:D234"/>
    <mergeCell ref="C235:D235"/>
    <mergeCell ref="O204:P204"/>
    <mergeCell ref="C221:D221"/>
    <mergeCell ref="C171:D171"/>
    <mergeCell ref="C172:D172"/>
    <mergeCell ref="C175:D175"/>
    <mergeCell ref="C189:D189"/>
    <mergeCell ref="C190:D190"/>
    <mergeCell ref="C199:D199"/>
    <mergeCell ref="C86:D86"/>
    <mergeCell ref="C58:D58"/>
    <mergeCell ref="C65:D65"/>
    <mergeCell ref="C169:D169"/>
    <mergeCell ref="C119:D119"/>
    <mergeCell ref="C121:D121"/>
    <mergeCell ref="C122:D122"/>
    <mergeCell ref="C123:D123"/>
    <mergeCell ref="C145:D145"/>
    <mergeCell ref="C149:D149"/>
    <mergeCell ref="C151:D151"/>
    <mergeCell ref="C153:D153"/>
    <mergeCell ref="C156:D156"/>
    <mergeCell ref="C160:D160"/>
    <mergeCell ref="C164:D164"/>
    <mergeCell ref="C118:D118"/>
    <mergeCell ref="C87:D87"/>
    <mergeCell ref="C88:D88"/>
    <mergeCell ref="C91:D91"/>
    <mergeCell ref="C92:D92"/>
    <mergeCell ref="C94:D94"/>
    <mergeCell ref="C108:D108"/>
    <mergeCell ref="C83:D83"/>
    <mergeCell ref="C85:D85"/>
    <mergeCell ref="A1:B2"/>
    <mergeCell ref="C1:D2"/>
    <mergeCell ref="C68:D68"/>
    <mergeCell ref="C77:D77"/>
    <mergeCell ref="C78:D78"/>
    <mergeCell ref="C79:D79"/>
    <mergeCell ref="C80:D80"/>
    <mergeCell ref="C55:D55"/>
    <mergeCell ref="C96:D96"/>
    <mergeCell ref="C97:D97"/>
    <mergeCell ref="C99:D99"/>
    <mergeCell ref="C106:D106"/>
    <mergeCell ref="C107:D107"/>
    <mergeCell ref="F1:H1"/>
    <mergeCell ref="I1:K1"/>
    <mergeCell ref="M1:M2"/>
    <mergeCell ref="C81:D81"/>
    <mergeCell ref="C82:D82"/>
  </mergeCells>
  <phoneticPr fontId="1"/>
  <printOptions horizontalCentered="1" gridLines="1"/>
  <pageMargins left="0.11811023622047245" right="0.11811023622047245" top="0.74803149606299213" bottom="0.59055118110236227" header="0" footer="0.39370078740157483"/>
  <pageSetup paperSize="9" scale="91" firstPageNumber="2" orientation="landscape" useFirstPageNumber="1" r:id="rId1"/>
  <headerFooter alignWithMargins="0">
    <oddFooter>&amp;C&amp;"ＭＳ ゴシック,標準"&amp;9西北地域県民局地域整備部&amp;R&amp;"ＭＳ ゴシック,標準"&amp;P</oddFooter>
  </headerFooter>
  <rowBreaks count="19" manualBreakCount="19">
    <brk id="26" max="12" man="1"/>
    <brk id="50" max="12" man="1"/>
    <brk id="74" max="12" man="1"/>
    <brk id="98" max="12" man="1"/>
    <brk id="122" max="12" man="1"/>
    <brk id="146" max="12" man="1"/>
    <brk id="170" max="12" man="1"/>
    <brk id="194" max="12" man="1"/>
    <brk id="218" max="12" man="1"/>
    <brk id="242" max="12" man="1"/>
    <brk id="266" max="12" man="1"/>
    <brk id="288" max="12" man="1"/>
    <brk id="313" max="12" man="1"/>
    <brk id="330" max="12" man="1"/>
    <brk id="365" max="12" man="1"/>
    <brk id="389" max="12" man="1"/>
    <brk id="413" max="12" man="1"/>
    <brk id="437" max="12" man="1"/>
    <brk id="461" max="12" man="1"/>
  </rowBreaks>
  <extLst>
    <ext xmlns:x14="http://schemas.microsoft.com/office/spreadsheetml/2009/9/main" uri="{78C0D931-6437-407d-A8EE-F0AAD7539E65}">
      <x14:conditionalFormattings>
        <x14:conditionalFormatting xmlns:xm="http://schemas.microsoft.com/office/excel/2006/main">
          <x14:cfRule type="expression" priority="1" id="{936F84BF-CBE2-4DA0-B850-E24E5BC311D0}">
            <xm:f>#REF!&lt;&gt;2</xm:f>
            <x14:dxf>
              <font>
                <color theme="0"/>
              </font>
            </x14:dxf>
          </x14:cfRule>
          <xm:sqref>D5:D26 I5:L19 I21:L38 I20:J20 L20 I39:J39 L39 I49:L50 I43:J43 L43 I40:L42 I44:L46 I47:J48 L47:L48</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sheetPr>
  <dimension ref="A1:Q40"/>
  <sheetViews>
    <sheetView showZeros="0" tabSelected="1" view="pageBreakPreview" zoomScaleNormal="80" zoomScaleSheetLayoutView="100" workbookViewId="0">
      <selection activeCell="D12" sqref="D12"/>
    </sheetView>
  </sheetViews>
  <sheetFormatPr defaultRowHeight="13.5"/>
  <cols>
    <col min="1" max="1" width="2.375" style="73" customWidth="1"/>
    <col min="2" max="2" width="2.75" style="73" customWidth="1"/>
    <col min="3" max="3" width="20.75" style="73" customWidth="1"/>
    <col min="4" max="4" width="15.625" style="73" customWidth="1"/>
    <col min="5" max="5" width="5.75" style="73" customWidth="1"/>
    <col min="6" max="6" width="7.875" style="73" customWidth="1"/>
    <col min="7" max="7" width="15.5" style="73" customWidth="1"/>
    <col min="8" max="8" width="15.625" style="73" customWidth="1"/>
    <col min="9" max="9" width="2.875" style="73" customWidth="1"/>
    <col min="10" max="10" width="3.875" style="73" customWidth="1"/>
    <col min="11" max="11" width="20.375" style="73" customWidth="1"/>
    <col min="12" max="12" width="25.875" style="73" customWidth="1"/>
    <col min="13" max="13" width="8.25" style="73" customWidth="1"/>
    <col min="14" max="14" width="8.625" style="73" customWidth="1"/>
    <col min="15" max="15" width="14.25" style="73" customWidth="1"/>
    <col min="16" max="16" width="8" style="73" customWidth="1"/>
    <col min="17" max="16384" width="9" style="73"/>
  </cols>
  <sheetData>
    <row r="1" spans="1:17" ht="21" customHeight="1">
      <c r="A1" s="187"/>
      <c r="B1" s="187"/>
      <c r="C1" s="187"/>
      <c r="D1" s="187"/>
      <c r="E1" s="187"/>
      <c r="F1" s="187"/>
      <c r="G1" s="187"/>
      <c r="H1" s="188" t="s">
        <v>187</v>
      </c>
      <c r="I1" s="188"/>
      <c r="J1" s="189"/>
      <c r="K1" s="190"/>
      <c r="L1" s="191"/>
      <c r="M1" s="192"/>
      <c r="N1" s="193"/>
      <c r="O1" s="194"/>
      <c r="P1" s="195" t="s">
        <v>150</v>
      </c>
    </row>
    <row r="2" spans="1:17" ht="21" customHeight="1">
      <c r="A2" s="187"/>
      <c r="B2" s="187"/>
      <c r="C2" s="187"/>
      <c r="D2" s="187"/>
      <c r="E2" s="187"/>
      <c r="F2" s="187"/>
      <c r="G2" s="187"/>
      <c r="H2" s="187"/>
      <c r="I2" s="187"/>
      <c r="J2" s="196" t="s">
        <v>151</v>
      </c>
      <c r="K2" s="190"/>
      <c r="L2" s="191"/>
      <c r="M2" s="192"/>
      <c r="N2" s="193"/>
      <c r="O2" s="194"/>
      <c r="P2" s="195"/>
    </row>
    <row r="3" spans="1:17" ht="21" customHeight="1">
      <c r="A3" s="1035" t="s">
        <v>152</v>
      </c>
      <c r="B3" s="1035"/>
      <c r="C3" s="1035"/>
      <c r="D3" s="1035"/>
      <c r="E3" s="1035"/>
      <c r="F3" s="1035"/>
      <c r="G3" s="1035"/>
      <c r="H3" s="1035"/>
      <c r="I3" s="1035"/>
      <c r="J3" s="197"/>
      <c r="K3" s="198" t="s">
        <v>153</v>
      </c>
      <c r="L3" s="199" t="s">
        <v>154</v>
      </c>
      <c r="M3" s="200" t="s">
        <v>101</v>
      </c>
      <c r="N3" s="201" t="s">
        <v>155</v>
      </c>
      <c r="O3" s="202" t="s">
        <v>156</v>
      </c>
      <c r="P3" s="203" t="s">
        <v>157</v>
      </c>
    </row>
    <row r="4" spans="1:17" ht="21" customHeight="1">
      <c r="A4" s="187"/>
      <c r="B4" s="187"/>
      <c r="C4" s="187"/>
      <c r="D4" s="187"/>
      <c r="E4" s="187"/>
      <c r="F4" s="187"/>
      <c r="G4" s="187"/>
      <c r="H4" s="187"/>
      <c r="I4" s="187"/>
      <c r="J4" s="143" t="s">
        <v>682</v>
      </c>
      <c r="K4" s="204" t="s">
        <v>1044</v>
      </c>
      <c r="L4" s="145"/>
      <c r="M4" s="146"/>
      <c r="N4" s="147"/>
      <c r="O4" s="148"/>
      <c r="P4" s="205"/>
      <c r="Q4" s="348" t="s">
        <v>531</v>
      </c>
    </row>
    <row r="5" spans="1:17" ht="21" customHeight="1">
      <c r="A5" s="187"/>
      <c r="B5" s="187"/>
      <c r="C5" s="187"/>
      <c r="D5" s="187"/>
      <c r="E5" s="1036" t="s">
        <v>158</v>
      </c>
      <c r="F5" s="1036"/>
      <c r="G5" s="187"/>
      <c r="H5" s="187"/>
      <c r="I5" s="187"/>
      <c r="J5" s="172"/>
      <c r="K5" s="154"/>
      <c r="L5" s="766"/>
      <c r="M5" s="767"/>
      <c r="N5" s="165"/>
      <c r="O5" s="166"/>
      <c r="P5" s="768"/>
    </row>
    <row r="6" spans="1:17" ht="21" customHeight="1">
      <c r="A6" s="187"/>
      <c r="B6" s="187"/>
      <c r="C6" s="187"/>
      <c r="D6" s="187"/>
      <c r="E6" s="1036" t="s">
        <v>159</v>
      </c>
      <c r="F6" s="1036"/>
      <c r="G6" s="187"/>
      <c r="H6" s="187"/>
      <c r="I6" s="187"/>
      <c r="J6" s="161">
        <v>1</v>
      </c>
      <c r="K6" s="771" t="s">
        <v>1045</v>
      </c>
      <c r="L6" s="163"/>
      <c r="M6" s="164" t="s">
        <v>124</v>
      </c>
      <c r="N6" s="207">
        <v>1</v>
      </c>
      <c r="O6" s="166"/>
      <c r="P6" s="208" t="s">
        <v>160</v>
      </c>
    </row>
    <row r="7" spans="1:17" ht="21" customHeight="1">
      <c r="A7" s="187"/>
      <c r="B7" s="187"/>
      <c r="C7" s="187"/>
      <c r="D7" s="187"/>
      <c r="E7" s="1036" t="s">
        <v>161</v>
      </c>
      <c r="F7" s="1036"/>
      <c r="G7" s="187"/>
      <c r="H7" s="187"/>
      <c r="I7" s="187"/>
      <c r="J7" s="161">
        <v>2</v>
      </c>
      <c r="K7" s="771" t="s">
        <v>1046</v>
      </c>
      <c r="L7" s="163"/>
      <c r="M7" s="164" t="s">
        <v>124</v>
      </c>
      <c r="N7" s="207">
        <v>1</v>
      </c>
      <c r="O7" s="167"/>
      <c r="P7" s="208" t="s">
        <v>160</v>
      </c>
    </row>
    <row r="8" spans="1:17" ht="21" customHeight="1">
      <c r="A8" s="187"/>
      <c r="B8" s="187"/>
      <c r="C8" s="187"/>
      <c r="D8" s="187"/>
      <c r="E8" s="1036" t="s">
        <v>162</v>
      </c>
      <c r="F8" s="1036"/>
      <c r="G8" s="187"/>
      <c r="H8" s="187"/>
      <c r="I8" s="187"/>
      <c r="J8" s="161">
        <v>3</v>
      </c>
      <c r="K8" s="771" t="s">
        <v>1047</v>
      </c>
      <c r="L8" s="163"/>
      <c r="M8" s="164" t="s">
        <v>124</v>
      </c>
      <c r="N8" s="207">
        <v>1</v>
      </c>
      <c r="O8" s="166"/>
      <c r="P8" s="208"/>
    </row>
    <row r="9" spans="1:17" ht="21" customHeight="1">
      <c r="A9" s="187"/>
      <c r="B9" s="187"/>
      <c r="C9" s="187"/>
      <c r="D9" s="187"/>
      <c r="E9" s="187"/>
      <c r="F9" s="187"/>
      <c r="G9" s="187"/>
      <c r="H9" s="187"/>
      <c r="I9" s="187"/>
      <c r="J9" s="161">
        <v>4</v>
      </c>
      <c r="K9" s="771" t="s">
        <v>1048</v>
      </c>
      <c r="L9" s="163"/>
      <c r="M9" s="164" t="s">
        <v>124</v>
      </c>
      <c r="N9" s="207">
        <v>1</v>
      </c>
      <c r="O9" s="166"/>
      <c r="P9" s="208"/>
    </row>
    <row r="10" spans="1:17" ht="21" customHeight="1">
      <c r="A10" s="187"/>
      <c r="C10" s="187" t="s">
        <v>163</v>
      </c>
      <c r="D10" s="187" t="s">
        <v>1066</v>
      </c>
      <c r="E10" s="187"/>
      <c r="F10" s="187"/>
      <c r="G10" s="187"/>
      <c r="H10" s="187"/>
      <c r="I10" s="187"/>
      <c r="J10" s="161">
        <v>5</v>
      </c>
      <c r="K10" s="771" t="s">
        <v>1049</v>
      </c>
      <c r="L10" s="163"/>
      <c r="M10" s="164" t="s">
        <v>124</v>
      </c>
      <c r="N10" s="207">
        <v>1</v>
      </c>
      <c r="O10" s="167"/>
      <c r="P10" s="208"/>
    </row>
    <row r="11" spans="1:17" ht="21" customHeight="1">
      <c r="A11" s="187"/>
      <c r="C11" s="187" t="s">
        <v>186</v>
      </c>
      <c r="D11" s="187" t="s">
        <v>1067</v>
      </c>
      <c r="E11" s="209"/>
      <c r="F11" s="209"/>
      <c r="G11" s="209"/>
      <c r="H11" s="209"/>
      <c r="I11" s="187"/>
      <c r="J11" s="161">
        <v>6</v>
      </c>
      <c r="K11" s="771" t="s">
        <v>1050</v>
      </c>
      <c r="L11" s="163"/>
      <c r="M11" s="164" t="s">
        <v>124</v>
      </c>
      <c r="N11" s="207">
        <v>1</v>
      </c>
      <c r="O11" s="166"/>
      <c r="P11" s="208"/>
    </row>
    <row r="12" spans="1:17" ht="21" customHeight="1">
      <c r="A12" s="187"/>
      <c r="B12" s="187"/>
      <c r="C12" s="187"/>
      <c r="D12" s="187"/>
      <c r="E12" s="187"/>
      <c r="F12" s="187"/>
      <c r="G12" s="187"/>
      <c r="H12" s="187"/>
      <c r="I12" s="187"/>
      <c r="J12" s="161">
        <v>7</v>
      </c>
      <c r="K12" s="771" t="s">
        <v>1051</v>
      </c>
      <c r="L12" s="163"/>
      <c r="M12" s="164" t="s">
        <v>124</v>
      </c>
      <c r="N12" s="207">
        <v>1</v>
      </c>
      <c r="O12" s="167"/>
      <c r="P12" s="208"/>
    </row>
    <row r="13" spans="1:17" ht="21" customHeight="1">
      <c r="A13" s="187"/>
      <c r="C13" s="187" t="s">
        <v>164</v>
      </c>
      <c r="D13" s="210"/>
      <c r="E13" s="210"/>
      <c r="F13" s="210"/>
      <c r="G13" s="187"/>
      <c r="H13" s="187"/>
      <c r="I13" s="187"/>
      <c r="J13" s="161"/>
      <c r="K13" s="162" t="s">
        <v>1057</v>
      </c>
      <c r="L13" s="163"/>
      <c r="M13" s="164"/>
      <c r="N13" s="207"/>
      <c r="O13" s="166"/>
      <c r="P13" s="208"/>
    </row>
    <row r="14" spans="1:17" ht="21" customHeight="1">
      <c r="A14" s="187"/>
      <c r="B14" s="187"/>
      <c r="C14" s="187"/>
      <c r="D14" s="187"/>
      <c r="E14" s="187"/>
      <c r="F14" s="187"/>
      <c r="G14" s="187"/>
      <c r="H14" s="187"/>
      <c r="I14" s="187"/>
      <c r="J14" s="161"/>
      <c r="K14" s="162"/>
      <c r="L14" s="163"/>
      <c r="M14" s="164"/>
      <c r="N14" s="207"/>
      <c r="O14" s="167"/>
      <c r="P14" s="208"/>
    </row>
    <row r="15" spans="1:17" ht="21" customHeight="1">
      <c r="A15" s="187"/>
      <c r="B15" s="187" t="s">
        <v>165</v>
      </c>
      <c r="C15" s="187"/>
      <c r="D15" s="187"/>
      <c r="E15" s="187"/>
      <c r="F15" s="187"/>
      <c r="G15" s="187"/>
      <c r="H15" s="187"/>
      <c r="I15" s="187"/>
      <c r="J15" s="161" t="s">
        <v>1058</v>
      </c>
      <c r="K15" s="162" t="s">
        <v>1059</v>
      </c>
      <c r="L15" s="163"/>
      <c r="M15" s="164"/>
      <c r="N15" s="207"/>
      <c r="O15" s="167"/>
      <c r="P15" s="208"/>
    </row>
    <row r="16" spans="1:17" ht="21" customHeight="1">
      <c r="A16" s="212"/>
      <c r="B16" s="213"/>
      <c r="C16" s="214" t="s">
        <v>166</v>
      </c>
      <c r="D16" s="215" t="s">
        <v>167</v>
      </c>
      <c r="E16" s="216" t="s">
        <v>101</v>
      </c>
      <c r="F16" s="217" t="s">
        <v>168</v>
      </c>
      <c r="G16" s="218" t="s">
        <v>169</v>
      </c>
      <c r="H16" s="219" t="s">
        <v>170</v>
      </c>
      <c r="I16" s="220"/>
      <c r="J16" s="161">
        <v>1</v>
      </c>
      <c r="K16" s="771" t="s">
        <v>1052</v>
      </c>
      <c r="L16" s="211"/>
      <c r="M16" s="164" t="s">
        <v>124</v>
      </c>
      <c r="N16" s="207">
        <v>1</v>
      </c>
      <c r="O16" s="167"/>
      <c r="P16" s="208"/>
    </row>
    <row r="17" spans="1:16" ht="21" customHeight="1">
      <c r="A17" s="187"/>
      <c r="B17" s="221"/>
      <c r="C17" s="222"/>
      <c r="D17" s="223"/>
      <c r="E17" s="224"/>
      <c r="F17" s="225"/>
      <c r="G17" s="226"/>
      <c r="H17" s="227"/>
      <c r="I17" s="187"/>
      <c r="J17" s="161"/>
      <c r="K17" s="162" t="s">
        <v>1057</v>
      </c>
      <c r="L17" s="163"/>
      <c r="M17" s="164"/>
      <c r="N17" s="165"/>
      <c r="O17" s="167"/>
      <c r="P17" s="208"/>
    </row>
    <row r="18" spans="1:16" ht="21" customHeight="1">
      <c r="A18" s="187"/>
      <c r="B18" s="221" t="s">
        <v>171</v>
      </c>
      <c r="C18" s="222" t="s">
        <v>172</v>
      </c>
      <c r="D18" s="223"/>
      <c r="E18" s="228" t="str">
        <f t="shared" ref="E18:E27" si="0">IF(C18="","","式")</f>
        <v>式</v>
      </c>
      <c r="F18" s="229">
        <f t="shared" ref="F18:F27" si="1">IF(C18="","",1)</f>
        <v>1</v>
      </c>
      <c r="G18" s="230"/>
      <c r="H18" s="227"/>
      <c r="I18" s="187"/>
      <c r="J18" s="769"/>
      <c r="K18" s="770"/>
      <c r="L18" s="163"/>
      <c r="M18" s="164"/>
      <c r="N18" s="165"/>
      <c r="O18" s="166"/>
      <c r="P18" s="208" t="s">
        <v>160</v>
      </c>
    </row>
    <row r="19" spans="1:16" ht="21" customHeight="1">
      <c r="A19" s="187"/>
      <c r="B19" s="231"/>
      <c r="C19" s="222"/>
      <c r="D19" s="223"/>
      <c r="E19" s="228" t="str">
        <f t="shared" si="0"/>
        <v/>
      </c>
      <c r="F19" s="229" t="str">
        <f t="shared" si="1"/>
        <v/>
      </c>
      <c r="G19" s="230"/>
      <c r="H19" s="227"/>
      <c r="I19" s="187"/>
      <c r="J19" s="161" t="s">
        <v>1061</v>
      </c>
      <c r="K19" s="154" t="s">
        <v>1060</v>
      </c>
      <c r="L19" s="163"/>
      <c r="M19" s="164"/>
      <c r="N19" s="207"/>
      <c r="O19" s="166"/>
      <c r="P19" s="208"/>
    </row>
    <row r="20" spans="1:16" ht="21" customHeight="1">
      <c r="A20" s="187"/>
      <c r="B20" s="231"/>
      <c r="C20" s="222"/>
      <c r="D20" s="223"/>
      <c r="E20" s="228" t="str">
        <f t="shared" si="0"/>
        <v/>
      </c>
      <c r="F20" s="229" t="str">
        <f t="shared" si="1"/>
        <v/>
      </c>
      <c r="G20" s="230"/>
      <c r="H20" s="227"/>
      <c r="I20" s="187"/>
      <c r="J20" s="161">
        <v>1</v>
      </c>
      <c r="K20" s="771" t="s">
        <v>1053</v>
      </c>
      <c r="L20" s="163"/>
      <c r="M20" s="164" t="s">
        <v>124</v>
      </c>
      <c r="N20" s="207">
        <v>1</v>
      </c>
      <c r="O20" s="167"/>
      <c r="P20" s="208"/>
    </row>
    <row r="21" spans="1:16" ht="21" customHeight="1">
      <c r="A21" s="187"/>
      <c r="B21" s="221" t="s">
        <v>173</v>
      </c>
      <c r="C21" s="222" t="s">
        <v>174</v>
      </c>
      <c r="D21" s="223"/>
      <c r="E21" s="228" t="str">
        <f t="shared" si="0"/>
        <v>式</v>
      </c>
      <c r="F21" s="229">
        <f t="shared" si="1"/>
        <v>1</v>
      </c>
      <c r="G21" s="230"/>
      <c r="H21" s="576" t="s">
        <v>1043</v>
      </c>
      <c r="I21" s="187"/>
      <c r="J21" s="161">
        <v>2</v>
      </c>
      <c r="K21" s="771" t="s">
        <v>1054</v>
      </c>
      <c r="L21" s="163"/>
      <c r="M21" s="164" t="s">
        <v>124</v>
      </c>
      <c r="N21" s="207">
        <v>1</v>
      </c>
      <c r="O21" s="167"/>
      <c r="P21" s="208"/>
    </row>
    <row r="22" spans="1:16" ht="21" customHeight="1">
      <c r="A22" s="187"/>
      <c r="B22" s="221"/>
      <c r="C22" s="232"/>
      <c r="D22" s="223"/>
      <c r="E22" s="228" t="str">
        <f t="shared" si="0"/>
        <v/>
      </c>
      <c r="F22" s="229" t="str">
        <f t="shared" si="1"/>
        <v/>
      </c>
      <c r="G22" s="230"/>
      <c r="H22" s="227"/>
      <c r="I22" s="187"/>
      <c r="J22" s="769"/>
      <c r="K22" s="162" t="s">
        <v>1057</v>
      </c>
      <c r="L22" s="211"/>
      <c r="M22" s="164"/>
      <c r="N22" s="207"/>
      <c r="O22" s="167"/>
      <c r="P22" s="208"/>
    </row>
    <row r="23" spans="1:16" ht="21" customHeight="1">
      <c r="A23" s="187"/>
      <c r="B23" s="221"/>
      <c r="C23" s="232"/>
      <c r="D23" s="223"/>
      <c r="E23" s="228" t="str">
        <f t="shared" si="0"/>
        <v/>
      </c>
      <c r="F23" s="229" t="str">
        <f t="shared" si="1"/>
        <v/>
      </c>
      <c r="G23" s="230"/>
      <c r="H23" s="227"/>
      <c r="I23" s="187"/>
      <c r="J23" s="769"/>
      <c r="K23" s="770"/>
      <c r="L23" s="163"/>
      <c r="M23" s="164"/>
      <c r="N23" s="165"/>
      <c r="O23" s="167"/>
      <c r="P23" s="208"/>
    </row>
    <row r="24" spans="1:16" ht="21" customHeight="1">
      <c r="A24" s="187"/>
      <c r="B24" s="221" t="s">
        <v>175</v>
      </c>
      <c r="C24" s="222" t="s">
        <v>176</v>
      </c>
      <c r="D24" s="223"/>
      <c r="E24" s="228" t="str">
        <f t="shared" si="0"/>
        <v>式</v>
      </c>
      <c r="F24" s="229">
        <f t="shared" si="1"/>
        <v>1</v>
      </c>
      <c r="G24" s="230"/>
      <c r="H24" s="576" t="s">
        <v>1043</v>
      </c>
      <c r="I24" s="187"/>
      <c r="J24" s="161" t="s">
        <v>1063</v>
      </c>
      <c r="K24" s="206" t="s">
        <v>1062</v>
      </c>
      <c r="L24" s="163"/>
      <c r="M24" s="164"/>
      <c r="N24" s="165"/>
      <c r="O24" s="167"/>
      <c r="P24" s="208" t="s">
        <v>160</v>
      </c>
    </row>
    <row r="25" spans="1:16" ht="21" customHeight="1">
      <c r="A25" s="187"/>
      <c r="B25" s="221"/>
      <c r="C25" s="232"/>
      <c r="D25" s="223"/>
      <c r="E25" s="228" t="str">
        <f t="shared" si="0"/>
        <v/>
      </c>
      <c r="F25" s="229" t="str">
        <f t="shared" si="1"/>
        <v/>
      </c>
      <c r="G25" s="230"/>
      <c r="H25" s="227"/>
      <c r="I25" s="187"/>
      <c r="J25" s="161">
        <v>1</v>
      </c>
      <c r="K25" s="771" t="s">
        <v>1055</v>
      </c>
      <c r="L25" s="163"/>
      <c r="M25" s="164" t="s">
        <v>124</v>
      </c>
      <c r="N25" s="207">
        <v>1</v>
      </c>
      <c r="O25" s="167"/>
      <c r="P25" s="208"/>
    </row>
    <row r="26" spans="1:16" ht="21" customHeight="1">
      <c r="A26" s="187"/>
      <c r="B26" s="221"/>
      <c r="C26" s="232"/>
      <c r="D26" s="223"/>
      <c r="E26" s="228" t="str">
        <f t="shared" si="0"/>
        <v/>
      </c>
      <c r="F26" s="229" t="str">
        <f t="shared" si="1"/>
        <v/>
      </c>
      <c r="G26" s="230"/>
      <c r="H26" s="227"/>
      <c r="I26" s="187"/>
      <c r="J26" s="161"/>
      <c r="K26" s="162" t="s">
        <v>1057</v>
      </c>
      <c r="L26" s="163"/>
      <c r="M26" s="164"/>
      <c r="N26" s="165"/>
      <c r="O26" s="166"/>
      <c r="P26" s="208"/>
    </row>
    <row r="27" spans="1:16" ht="21" customHeight="1">
      <c r="A27" s="187"/>
      <c r="B27" s="221" t="s">
        <v>177</v>
      </c>
      <c r="C27" s="222" t="s">
        <v>178</v>
      </c>
      <c r="D27" s="223"/>
      <c r="E27" s="228" t="str">
        <f t="shared" si="0"/>
        <v>式</v>
      </c>
      <c r="F27" s="229">
        <f t="shared" si="1"/>
        <v>1</v>
      </c>
      <c r="G27" s="230"/>
      <c r="H27" s="227"/>
      <c r="I27" s="187"/>
      <c r="J27" s="161"/>
      <c r="K27" s="771"/>
      <c r="L27" s="163"/>
      <c r="M27" s="164"/>
      <c r="N27" s="165"/>
      <c r="O27" s="167"/>
      <c r="P27" s="208"/>
    </row>
    <row r="28" spans="1:16" ht="21" customHeight="1">
      <c r="A28" s="187"/>
      <c r="B28" s="221"/>
      <c r="C28" s="232"/>
      <c r="D28" s="223"/>
      <c r="E28" s="224"/>
      <c r="F28" s="225"/>
      <c r="G28" s="230"/>
      <c r="H28" s="227"/>
      <c r="I28" s="187"/>
      <c r="J28" s="161" t="s">
        <v>1065</v>
      </c>
      <c r="K28" s="771" t="s">
        <v>1064</v>
      </c>
      <c r="L28" s="163"/>
      <c r="M28" s="164"/>
      <c r="N28" s="165"/>
      <c r="O28" s="166"/>
      <c r="P28" s="208"/>
    </row>
    <row r="29" spans="1:16" ht="21" customHeight="1">
      <c r="A29" s="187"/>
      <c r="B29" s="221"/>
      <c r="C29" s="232"/>
      <c r="D29" s="223"/>
      <c r="E29" s="224"/>
      <c r="F29" s="225"/>
      <c r="G29" s="230"/>
      <c r="H29" s="227"/>
      <c r="I29" s="187"/>
      <c r="J29" s="161">
        <v>1</v>
      </c>
      <c r="K29" s="771" t="s">
        <v>1056</v>
      </c>
      <c r="L29" s="163"/>
      <c r="M29" s="164" t="s">
        <v>124</v>
      </c>
      <c r="N29" s="207">
        <v>1</v>
      </c>
      <c r="O29" s="167"/>
      <c r="P29" s="208"/>
    </row>
    <row r="30" spans="1:16" ht="21" customHeight="1">
      <c r="A30" s="187"/>
      <c r="B30" s="221"/>
      <c r="C30" s="232"/>
      <c r="D30" s="223"/>
      <c r="E30" s="224"/>
      <c r="F30" s="225"/>
      <c r="G30" s="230"/>
      <c r="H30" s="227"/>
      <c r="I30" s="187"/>
      <c r="J30" s="161"/>
      <c r="K30" s="162" t="s">
        <v>1057</v>
      </c>
      <c r="L30" s="163"/>
      <c r="M30" s="164"/>
      <c r="N30" s="165"/>
      <c r="O30" s="167"/>
      <c r="P30" s="208"/>
    </row>
    <row r="31" spans="1:16" ht="21" customHeight="1">
      <c r="A31" s="187"/>
      <c r="B31" s="231"/>
      <c r="C31" s="232" t="s">
        <v>179</v>
      </c>
      <c r="D31" s="223"/>
      <c r="E31" s="224"/>
      <c r="F31" s="225"/>
      <c r="G31" s="230"/>
      <c r="H31" s="227"/>
      <c r="I31" s="187"/>
      <c r="J31" s="161"/>
      <c r="K31" s="771"/>
      <c r="L31" s="163"/>
      <c r="M31" s="164"/>
      <c r="N31" s="165"/>
      <c r="O31" s="167"/>
      <c r="P31" s="208"/>
    </row>
    <row r="32" spans="1:16" ht="21" customHeight="1">
      <c r="A32" s="187"/>
      <c r="B32" s="233"/>
      <c r="C32" s="234"/>
      <c r="D32" s="235"/>
      <c r="E32" s="236"/>
      <c r="F32" s="237"/>
      <c r="G32" s="238"/>
      <c r="H32" s="239"/>
      <c r="I32" s="187"/>
      <c r="J32" s="161"/>
      <c r="K32" s="175"/>
      <c r="L32" s="163"/>
      <c r="M32" s="164"/>
      <c r="N32" s="165"/>
      <c r="O32" s="167"/>
      <c r="P32" s="208"/>
    </row>
    <row r="33" spans="1:16" ht="21" customHeight="1">
      <c r="A33" s="187"/>
      <c r="B33" s="187"/>
      <c r="C33" s="187"/>
      <c r="D33" s="187"/>
      <c r="E33" s="187"/>
      <c r="F33" s="187"/>
      <c r="G33" s="187"/>
      <c r="H33" s="187"/>
      <c r="I33" s="187"/>
      <c r="J33" s="172"/>
      <c r="K33" s="175"/>
      <c r="L33" s="163"/>
      <c r="M33" s="176"/>
      <c r="N33" s="165"/>
      <c r="O33" s="166"/>
      <c r="P33" s="208"/>
    </row>
    <row r="34" spans="1:16" ht="21" customHeight="1">
      <c r="A34" s="187"/>
      <c r="B34" s="187" t="s">
        <v>180</v>
      </c>
      <c r="C34" s="187"/>
      <c r="D34" s="187"/>
      <c r="E34" s="187"/>
      <c r="F34" s="187"/>
      <c r="G34" s="187"/>
      <c r="H34" s="187"/>
      <c r="I34" s="187"/>
      <c r="J34" s="172"/>
      <c r="K34" s="175" t="s">
        <v>148</v>
      </c>
      <c r="L34" s="163"/>
      <c r="M34" s="176"/>
      <c r="N34" s="165"/>
      <c r="O34" s="167"/>
      <c r="P34" s="208"/>
    </row>
    <row r="35" spans="1:16" ht="21" customHeight="1">
      <c r="A35" s="187"/>
      <c r="B35" s="187" t="s">
        <v>181</v>
      </c>
      <c r="C35" s="187"/>
      <c r="D35" s="187"/>
      <c r="E35" s="187"/>
      <c r="F35" s="187"/>
      <c r="G35" s="187"/>
      <c r="H35" s="187"/>
      <c r="I35" s="187"/>
      <c r="J35" s="172"/>
      <c r="K35" s="175"/>
      <c r="L35" s="163"/>
      <c r="M35" s="176"/>
      <c r="N35" s="165"/>
      <c r="O35" s="167"/>
      <c r="P35" s="208"/>
    </row>
    <row r="36" spans="1:16" ht="21" customHeight="1">
      <c r="A36" s="187"/>
      <c r="B36" s="187"/>
      <c r="C36" s="187"/>
      <c r="D36" s="187"/>
      <c r="E36" s="187"/>
      <c r="F36" s="187"/>
      <c r="G36" s="187"/>
      <c r="H36" s="187"/>
      <c r="I36" s="187"/>
      <c r="J36" s="240"/>
      <c r="K36" s="241"/>
      <c r="L36" s="242"/>
      <c r="M36" s="243"/>
      <c r="N36" s="244"/>
      <c r="O36" s="245"/>
      <c r="P36" s="246"/>
    </row>
    <row r="37" spans="1:16">
      <c r="A37" s="187"/>
      <c r="B37" s="187" t="s">
        <v>182</v>
      </c>
      <c r="C37" s="187"/>
      <c r="D37" s="187"/>
      <c r="E37" s="187"/>
      <c r="F37" s="187"/>
      <c r="G37" s="187"/>
      <c r="H37" s="187"/>
      <c r="I37" s="187"/>
    </row>
    <row r="38" spans="1:16">
      <c r="A38" s="187"/>
      <c r="B38" s="187" t="s">
        <v>183</v>
      </c>
      <c r="C38" s="187"/>
      <c r="D38" s="187"/>
      <c r="E38" s="187"/>
      <c r="F38" s="187"/>
      <c r="G38" s="187"/>
      <c r="H38" s="187"/>
      <c r="I38" s="187"/>
    </row>
    <row r="39" spans="1:16">
      <c r="A39" s="187"/>
      <c r="B39" s="187" t="s">
        <v>184</v>
      </c>
      <c r="C39" s="187"/>
      <c r="D39" s="187"/>
      <c r="E39" s="187"/>
      <c r="F39" s="187"/>
      <c r="G39" s="187"/>
      <c r="H39" s="187"/>
      <c r="I39" s="187"/>
    </row>
    <row r="40" spans="1:16">
      <c r="A40" s="187"/>
      <c r="B40" s="187" t="s">
        <v>185</v>
      </c>
      <c r="C40" s="187"/>
      <c r="D40" s="187"/>
      <c r="E40" s="187"/>
      <c r="F40" s="187"/>
      <c r="G40" s="187"/>
      <c r="H40" s="187"/>
      <c r="I40" s="187"/>
    </row>
  </sheetData>
  <mergeCells count="5">
    <mergeCell ref="A3:I3"/>
    <mergeCell ref="E5:F5"/>
    <mergeCell ref="E6:F6"/>
    <mergeCell ref="E7:F7"/>
    <mergeCell ref="E8:F8"/>
  </mergeCells>
  <phoneticPr fontId="1"/>
  <dataValidations count="2">
    <dataValidation type="list" allowBlank="1" showInputMessage="1" showErrorMessage="1" sqref="L31 L65567 L131103 L196639 L262175 L327711 L393247 L458783 L524319 L589855 L655391 L720927 L786463 L851999 L917535 L983071" xr:uid="{00000000-0002-0000-1200-000000000000}">
      <formula1>"一般,その他,下請"</formula1>
    </dataValidation>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N1:N36 M6:M32" xr:uid="{00000000-0002-0000-1200-000001000000}"/>
  </dataValidations>
  <printOptions horizontalCentered="1"/>
  <pageMargins left="0.78740157480314965" right="0.51181102362204722" top="0.94488188976377963" bottom="0.55118110236220474"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sheetPr>
  <dimension ref="A1:N68"/>
  <sheetViews>
    <sheetView view="pageBreakPreview" topLeftCell="A10" zoomScaleNormal="100" zoomScaleSheetLayoutView="100" workbookViewId="0">
      <selection activeCell="I46" sqref="I46:L46"/>
    </sheetView>
  </sheetViews>
  <sheetFormatPr defaultRowHeight="13.5"/>
  <cols>
    <col min="1" max="1" width="6" style="73" customWidth="1"/>
    <col min="2" max="3" width="19.375" style="73" customWidth="1"/>
    <col min="4" max="4" width="6.625" style="73" customWidth="1"/>
    <col min="5" max="5" width="9" style="73"/>
    <col min="6" max="6" width="15.375" style="73" customWidth="1"/>
    <col min="7" max="7" width="24" style="73" customWidth="1"/>
    <col min="8" max="16384" width="9" style="73"/>
  </cols>
  <sheetData>
    <row r="1" spans="1:14" ht="23.25" customHeight="1">
      <c r="A1" s="67"/>
      <c r="B1" s="68"/>
      <c r="C1" s="69"/>
      <c r="D1" s="68"/>
      <c r="E1" s="70"/>
      <c r="F1" s="71" t="s">
        <v>558</v>
      </c>
      <c r="G1" s="68"/>
      <c r="H1" s="72"/>
      <c r="I1" s="72"/>
      <c r="J1" s="72"/>
      <c r="K1" s="72"/>
      <c r="L1" s="72"/>
      <c r="M1" s="72"/>
      <c r="N1" s="72"/>
    </row>
    <row r="2" spans="1:14" ht="23.25" customHeight="1">
      <c r="A2" s="67"/>
      <c r="B2" s="74"/>
      <c r="C2" s="1037" t="s">
        <v>90</v>
      </c>
      <c r="D2" s="1037"/>
      <c r="E2" s="1037"/>
      <c r="F2" s="1037"/>
      <c r="G2" s="75"/>
      <c r="H2" s="76"/>
      <c r="I2" s="76"/>
      <c r="J2" s="76"/>
      <c r="K2" s="76"/>
      <c r="L2" s="76"/>
      <c r="M2" s="76"/>
      <c r="N2" s="76"/>
    </row>
    <row r="3" spans="1:14" ht="23.25" customHeight="1">
      <c r="A3" s="67"/>
      <c r="B3" s="77"/>
      <c r="C3" s="69"/>
      <c r="D3" s="76"/>
      <c r="E3" s="78"/>
      <c r="F3" s="79"/>
      <c r="G3" s="74"/>
      <c r="H3" s="68"/>
      <c r="I3" s="68"/>
      <c r="J3" s="68"/>
      <c r="K3" s="68"/>
      <c r="L3" s="68"/>
      <c r="M3" s="68"/>
      <c r="N3" s="68"/>
    </row>
    <row r="4" spans="1:14" ht="23.25" customHeight="1">
      <c r="A4" s="67"/>
      <c r="B4" s="77"/>
      <c r="C4" s="80"/>
      <c r="D4" s="76"/>
      <c r="E4" s="81"/>
      <c r="F4" s="68" t="s">
        <v>91</v>
      </c>
      <c r="G4" s="72"/>
      <c r="H4" s="72"/>
      <c r="I4" s="72"/>
      <c r="J4" s="72"/>
      <c r="K4" s="72"/>
      <c r="L4" s="72"/>
      <c r="M4" s="72"/>
      <c r="N4" s="72"/>
    </row>
    <row r="5" spans="1:14" ht="23.25" customHeight="1">
      <c r="A5" s="67"/>
      <c r="B5" s="68"/>
      <c r="C5" s="80"/>
      <c r="D5" s="76"/>
      <c r="E5" s="81"/>
      <c r="F5" s="68" t="s">
        <v>92</v>
      </c>
      <c r="G5" s="72"/>
      <c r="H5" s="72"/>
      <c r="I5" s="72"/>
      <c r="J5" s="72"/>
      <c r="K5" s="72"/>
      <c r="L5" s="72"/>
      <c r="M5" s="72"/>
      <c r="N5" s="72"/>
    </row>
    <row r="6" spans="1:14" ht="23.25" customHeight="1">
      <c r="A6" s="67"/>
      <c r="B6" s="77" t="s">
        <v>93</v>
      </c>
      <c r="C6" s="80"/>
      <c r="D6" s="82"/>
      <c r="E6" s="81"/>
      <c r="F6" s="68" t="s">
        <v>94</v>
      </c>
      <c r="G6" s="72"/>
      <c r="H6" s="72"/>
      <c r="I6" s="72"/>
      <c r="J6" s="72"/>
      <c r="K6" s="72"/>
      <c r="L6" s="72"/>
      <c r="M6" s="72"/>
      <c r="N6" s="72"/>
    </row>
    <row r="7" spans="1:14" ht="23.25" customHeight="1">
      <c r="A7" s="67"/>
      <c r="B7" s="68" t="s">
        <v>95</v>
      </c>
      <c r="C7" s="83"/>
      <c r="D7" s="83"/>
      <c r="E7" s="83"/>
      <c r="F7" s="68" t="s">
        <v>96</v>
      </c>
      <c r="G7" s="84" t="s">
        <v>97</v>
      </c>
      <c r="H7" s="72"/>
      <c r="I7" s="72"/>
      <c r="J7" s="72"/>
      <c r="K7" s="72"/>
      <c r="L7" s="72"/>
      <c r="M7" s="72"/>
      <c r="N7" s="72"/>
    </row>
    <row r="8" spans="1:14" ht="23.25" customHeight="1">
      <c r="A8" s="67"/>
      <c r="B8" s="77" t="s">
        <v>98</v>
      </c>
      <c r="C8" s="85"/>
      <c r="D8" s="82"/>
      <c r="E8" s="86"/>
      <c r="F8" s="87"/>
      <c r="G8" s="76"/>
      <c r="H8" s="72"/>
      <c r="I8" s="72"/>
      <c r="J8" s="72"/>
      <c r="K8" s="72"/>
      <c r="L8" s="72"/>
      <c r="M8" s="72"/>
      <c r="N8" s="72"/>
    </row>
    <row r="9" spans="1:14" ht="23.25" customHeight="1">
      <c r="A9" s="67"/>
      <c r="B9" s="88"/>
      <c r="C9" s="85"/>
      <c r="D9" s="82"/>
      <c r="E9" s="86"/>
      <c r="F9" s="87"/>
      <c r="G9" s="76"/>
      <c r="H9" s="72"/>
      <c r="I9" s="72"/>
      <c r="J9" s="72"/>
      <c r="K9" s="72"/>
      <c r="L9" s="72"/>
      <c r="M9" s="72"/>
      <c r="N9" s="72"/>
    </row>
    <row r="10" spans="1:14" ht="23.25" customHeight="1">
      <c r="A10" s="89"/>
      <c r="B10" s="90" t="s">
        <v>99</v>
      </c>
      <c r="C10" s="91" t="s">
        <v>100</v>
      </c>
      <c r="D10" s="92" t="s">
        <v>101</v>
      </c>
      <c r="E10" s="93" t="s">
        <v>102</v>
      </c>
      <c r="F10" s="94" t="s">
        <v>103</v>
      </c>
      <c r="G10" s="95" t="s">
        <v>104</v>
      </c>
      <c r="H10" s="96"/>
      <c r="I10" s="96"/>
      <c r="J10" s="96"/>
      <c r="K10" s="96"/>
      <c r="L10" s="96"/>
      <c r="M10" s="96"/>
      <c r="N10" s="96"/>
    </row>
    <row r="11" spans="1:14" ht="23.25" customHeight="1">
      <c r="A11" s="97"/>
      <c r="B11" s="98"/>
      <c r="C11" s="99"/>
      <c r="D11" s="100"/>
      <c r="E11" s="101"/>
      <c r="F11" s="102"/>
      <c r="G11" s="103"/>
      <c r="H11" s="72"/>
      <c r="I11" s="72"/>
      <c r="J11" s="72"/>
      <c r="K11" s="72"/>
      <c r="L11" s="72"/>
      <c r="M11" s="72"/>
      <c r="N11" s="72"/>
    </row>
    <row r="12" spans="1:14" ht="23.25" customHeight="1">
      <c r="A12" s="97" t="s">
        <v>105</v>
      </c>
      <c r="B12" s="98" t="s">
        <v>106</v>
      </c>
      <c r="C12" s="104"/>
      <c r="D12" s="105" t="s">
        <v>107</v>
      </c>
      <c r="E12" s="106">
        <v>1</v>
      </c>
      <c r="F12" s="107"/>
      <c r="G12" s="108" t="s">
        <v>108</v>
      </c>
      <c r="H12" s="72"/>
      <c r="I12" s="72"/>
      <c r="J12" s="72"/>
      <c r="K12" s="72"/>
      <c r="L12" s="72"/>
      <c r="M12" s="72"/>
      <c r="N12" s="72"/>
    </row>
    <row r="13" spans="1:14" ht="23.25" customHeight="1">
      <c r="A13" s="97"/>
      <c r="B13" s="109"/>
      <c r="C13" s="110"/>
      <c r="D13" s="105"/>
      <c r="E13" s="106"/>
      <c r="F13" s="107"/>
      <c r="G13" s="111"/>
      <c r="H13" s="72"/>
      <c r="I13" s="72"/>
      <c r="J13" s="72"/>
      <c r="K13" s="72"/>
      <c r="L13" s="72"/>
      <c r="M13" s="72"/>
      <c r="N13" s="72"/>
    </row>
    <row r="14" spans="1:14" ht="23.25" customHeight="1">
      <c r="A14" s="97"/>
      <c r="B14" s="109"/>
      <c r="C14" s="110"/>
      <c r="D14" s="105"/>
      <c r="E14" s="106"/>
      <c r="F14" s="107"/>
      <c r="G14" s="111"/>
      <c r="H14" s="72"/>
      <c r="I14" s="72"/>
      <c r="J14" s="72"/>
      <c r="K14" s="72"/>
      <c r="L14" s="72"/>
      <c r="M14" s="72"/>
      <c r="N14" s="72"/>
    </row>
    <row r="15" spans="1:14" ht="23.25" customHeight="1">
      <c r="A15" s="97" t="s">
        <v>109</v>
      </c>
      <c r="B15" s="112" t="s">
        <v>110</v>
      </c>
      <c r="C15" s="113"/>
      <c r="D15" s="105" t="s">
        <v>107</v>
      </c>
      <c r="E15" s="106">
        <v>1</v>
      </c>
      <c r="F15" s="107"/>
      <c r="G15" s="114" t="s">
        <v>111</v>
      </c>
      <c r="H15" s="72"/>
      <c r="I15" s="72"/>
      <c r="J15" s="72"/>
      <c r="K15" s="72"/>
      <c r="L15" s="72"/>
      <c r="M15" s="72"/>
      <c r="N15" s="72"/>
    </row>
    <row r="16" spans="1:14" ht="23.25" customHeight="1">
      <c r="A16" s="97"/>
      <c r="B16" s="98"/>
      <c r="C16" s="113"/>
      <c r="D16" s="105"/>
      <c r="E16" s="106"/>
      <c r="F16" s="107"/>
      <c r="G16" s="115"/>
      <c r="H16" s="72"/>
      <c r="I16" s="72"/>
      <c r="J16" s="72"/>
      <c r="K16" s="72"/>
      <c r="L16" s="72"/>
      <c r="M16" s="72"/>
      <c r="N16" s="72"/>
    </row>
    <row r="17" spans="1:14" ht="23.25" customHeight="1">
      <c r="A17" s="97"/>
      <c r="B17" s="98"/>
      <c r="C17" s="113"/>
      <c r="D17" s="105"/>
      <c r="E17" s="106"/>
      <c r="F17" s="107"/>
      <c r="G17" s="115"/>
      <c r="H17" s="72"/>
      <c r="I17" s="72"/>
      <c r="J17" s="72"/>
      <c r="K17" s="72"/>
      <c r="L17" s="72"/>
      <c r="M17" s="72"/>
      <c r="N17" s="72"/>
    </row>
    <row r="18" spans="1:14" ht="23.25" customHeight="1">
      <c r="A18" s="97" t="s">
        <v>112</v>
      </c>
      <c r="B18" s="116" t="s">
        <v>113</v>
      </c>
      <c r="C18" s="116"/>
      <c r="D18" s="105" t="s">
        <v>107</v>
      </c>
      <c r="E18" s="106">
        <v>1</v>
      </c>
      <c r="F18" s="107"/>
      <c r="G18" s="114" t="s">
        <v>114</v>
      </c>
      <c r="H18" s="72"/>
      <c r="I18" s="72"/>
      <c r="J18" s="72"/>
      <c r="K18" s="72"/>
      <c r="L18" s="72"/>
      <c r="M18" s="72"/>
      <c r="N18" s="72"/>
    </row>
    <row r="19" spans="1:14" ht="23.25" customHeight="1">
      <c r="A19" s="97"/>
      <c r="B19" s="98"/>
      <c r="C19" s="113"/>
      <c r="D19" s="105"/>
      <c r="E19" s="106"/>
      <c r="F19" s="107"/>
      <c r="G19" s="111"/>
      <c r="H19" s="72"/>
      <c r="I19" s="72"/>
      <c r="J19" s="72"/>
      <c r="K19" s="72"/>
      <c r="L19" s="72"/>
      <c r="M19" s="72"/>
      <c r="N19" s="72"/>
    </row>
    <row r="20" spans="1:14" ht="23.25" customHeight="1">
      <c r="A20" s="97"/>
      <c r="B20" s="98"/>
      <c r="C20" s="113"/>
      <c r="D20" s="105"/>
      <c r="E20" s="106"/>
      <c r="F20" s="107"/>
      <c r="G20" s="111"/>
      <c r="H20" s="72"/>
      <c r="I20" s="72"/>
      <c r="J20" s="72"/>
      <c r="K20" s="72"/>
      <c r="L20" s="72"/>
      <c r="M20" s="72"/>
      <c r="N20" s="72"/>
    </row>
    <row r="21" spans="1:14" ht="23.25" customHeight="1">
      <c r="A21" s="97" t="s">
        <v>115</v>
      </c>
      <c r="B21" s="98" t="s">
        <v>116</v>
      </c>
      <c r="C21" s="116"/>
      <c r="D21" s="105" t="s">
        <v>107</v>
      </c>
      <c r="E21" s="106">
        <v>1</v>
      </c>
      <c r="F21" s="107"/>
      <c r="G21" s="114" t="s">
        <v>117</v>
      </c>
      <c r="H21" s="72"/>
      <c r="I21" s="72"/>
      <c r="J21" s="72"/>
      <c r="K21" s="72"/>
      <c r="L21" s="72"/>
      <c r="M21" s="72"/>
      <c r="N21" s="72"/>
    </row>
    <row r="22" spans="1:14" ht="23.25" customHeight="1">
      <c r="A22" s="97"/>
      <c r="B22" s="116"/>
      <c r="C22" s="110"/>
      <c r="D22" s="105"/>
      <c r="E22" s="106"/>
      <c r="F22" s="107"/>
      <c r="G22" s="115"/>
      <c r="H22" s="72"/>
      <c r="I22" s="72"/>
      <c r="J22" s="72"/>
      <c r="K22" s="72"/>
      <c r="L22" s="72"/>
      <c r="M22" s="72"/>
      <c r="N22" s="72"/>
    </row>
    <row r="23" spans="1:14" ht="23.25" customHeight="1">
      <c r="A23" s="97"/>
      <c r="B23" s="98"/>
      <c r="C23" s="117"/>
      <c r="D23" s="105"/>
      <c r="E23" s="106"/>
      <c r="F23" s="107"/>
      <c r="G23" s="118"/>
      <c r="H23" s="72"/>
      <c r="I23" s="72"/>
      <c r="J23" s="72"/>
      <c r="K23" s="72"/>
      <c r="L23" s="72"/>
      <c r="M23" s="72"/>
      <c r="N23" s="72"/>
    </row>
    <row r="24" spans="1:14" ht="23.25" customHeight="1">
      <c r="A24" s="97"/>
      <c r="B24" s="98"/>
      <c r="C24" s="110"/>
      <c r="D24" s="105"/>
      <c r="E24" s="106"/>
      <c r="F24" s="107"/>
      <c r="G24" s="111"/>
      <c r="H24" s="72"/>
      <c r="I24" s="72"/>
      <c r="J24" s="72"/>
      <c r="K24" s="72"/>
      <c r="L24" s="72"/>
      <c r="M24" s="72"/>
      <c r="N24" s="72"/>
    </row>
    <row r="25" spans="1:14" ht="23.25" customHeight="1">
      <c r="A25" s="97"/>
      <c r="B25" s="98" t="s">
        <v>118</v>
      </c>
      <c r="C25" s="117"/>
      <c r="D25" s="105"/>
      <c r="E25" s="106"/>
      <c r="F25" s="119"/>
      <c r="G25" s="118" t="s">
        <v>119</v>
      </c>
      <c r="H25" s="72"/>
      <c r="I25" s="72"/>
      <c r="J25" s="72"/>
      <c r="K25" s="72"/>
      <c r="L25" s="72"/>
      <c r="M25" s="72"/>
      <c r="N25" s="72"/>
    </row>
    <row r="26" spans="1:14" ht="23.25" customHeight="1">
      <c r="A26" s="97"/>
      <c r="B26" s="98"/>
      <c r="C26" s="117"/>
      <c r="D26" s="105"/>
      <c r="E26" s="106"/>
      <c r="F26" s="120"/>
      <c r="G26" s="111"/>
      <c r="H26" s="72"/>
      <c r="I26" s="72"/>
      <c r="J26" s="72"/>
      <c r="K26" s="72"/>
      <c r="L26" s="72"/>
      <c r="M26" s="72"/>
      <c r="N26" s="72"/>
    </row>
    <row r="27" spans="1:14" ht="23.25" customHeight="1">
      <c r="A27" s="97"/>
      <c r="B27" s="98"/>
      <c r="C27" s="117"/>
      <c r="D27" s="105"/>
      <c r="E27" s="106"/>
      <c r="F27" s="120"/>
      <c r="G27" s="121"/>
      <c r="H27" s="72"/>
      <c r="I27" s="72"/>
      <c r="J27" s="72"/>
      <c r="K27" s="72"/>
      <c r="L27" s="72"/>
      <c r="M27" s="72"/>
      <c r="N27" s="72"/>
    </row>
    <row r="28" spans="1:14" ht="23.25" customHeight="1">
      <c r="A28" s="97"/>
      <c r="B28" s="98"/>
      <c r="C28" s="117"/>
      <c r="D28" s="105"/>
      <c r="E28" s="106"/>
      <c r="F28" s="119"/>
      <c r="G28" s="118"/>
      <c r="H28" s="72"/>
      <c r="I28" s="72"/>
      <c r="J28" s="72"/>
      <c r="K28" s="72"/>
      <c r="L28" s="72"/>
      <c r="M28" s="72"/>
      <c r="N28" s="72"/>
    </row>
    <row r="29" spans="1:14" ht="23.25" customHeight="1">
      <c r="A29" s="97"/>
      <c r="B29" s="98"/>
      <c r="C29" s="117"/>
      <c r="D29" s="105"/>
      <c r="E29" s="106"/>
      <c r="F29" s="119"/>
      <c r="G29" s="111"/>
      <c r="H29" s="72"/>
      <c r="I29" s="72"/>
      <c r="J29" s="72"/>
      <c r="K29" s="72"/>
      <c r="L29" s="72"/>
      <c r="M29" s="72"/>
      <c r="N29" s="72"/>
    </row>
    <row r="30" spans="1:14" ht="23.25" customHeight="1">
      <c r="A30" s="122"/>
      <c r="B30" s="123"/>
      <c r="C30" s="124"/>
      <c r="D30" s="125"/>
      <c r="E30" s="126"/>
      <c r="F30" s="127"/>
      <c r="G30" s="128"/>
      <c r="H30" s="72"/>
      <c r="I30" s="72"/>
      <c r="J30" s="72"/>
      <c r="K30" s="72"/>
      <c r="L30" s="72"/>
      <c r="M30" s="72"/>
      <c r="N30" s="72"/>
    </row>
    <row r="31" spans="1:14" ht="23.25" customHeight="1">
      <c r="A31" s="122"/>
      <c r="B31" s="123"/>
      <c r="C31" s="124"/>
      <c r="D31" s="125"/>
      <c r="E31" s="126"/>
      <c r="F31" s="127"/>
      <c r="G31" s="128"/>
      <c r="H31" s="72"/>
      <c r="I31" s="72"/>
      <c r="J31" s="72"/>
      <c r="K31" s="72"/>
      <c r="L31" s="72"/>
      <c r="M31" s="72"/>
      <c r="N31" s="72"/>
    </row>
    <row r="32" spans="1:14" ht="23.25" customHeight="1">
      <c r="A32" s="122"/>
      <c r="B32" s="123"/>
      <c r="C32" s="124"/>
      <c r="D32" s="125"/>
      <c r="E32" s="126"/>
      <c r="F32" s="127"/>
      <c r="G32" s="128"/>
      <c r="H32" s="72"/>
      <c r="I32" s="72"/>
      <c r="J32" s="72"/>
      <c r="K32" s="72"/>
      <c r="L32" s="72"/>
      <c r="M32" s="72"/>
      <c r="N32" s="72"/>
    </row>
    <row r="33" spans="1:14" ht="23.25" customHeight="1">
      <c r="A33" s="129"/>
      <c r="B33" s="130"/>
      <c r="C33" s="131"/>
      <c r="D33" s="132"/>
      <c r="E33" s="133"/>
      <c r="F33" s="134"/>
      <c r="G33" s="135"/>
      <c r="H33" s="72"/>
      <c r="I33" s="72"/>
      <c r="J33" s="72"/>
      <c r="K33" s="72"/>
      <c r="L33" s="72"/>
      <c r="M33" s="72"/>
      <c r="N33" s="72"/>
    </row>
    <row r="34" spans="1:14" ht="23.25" customHeight="1">
      <c r="A34" s="136"/>
      <c r="B34" s="137"/>
      <c r="C34" s="138"/>
      <c r="D34" s="139"/>
      <c r="E34" s="140"/>
      <c r="F34" s="141"/>
      <c r="G34" s="142"/>
      <c r="H34" s="72"/>
      <c r="I34" s="72"/>
      <c r="J34" s="72"/>
      <c r="K34" s="72"/>
      <c r="L34" s="72"/>
      <c r="M34" s="72"/>
      <c r="N34" s="72"/>
    </row>
    <row r="35" spans="1:14" ht="23.25" customHeight="1">
      <c r="A35" s="89"/>
      <c r="B35" s="90" t="s">
        <v>99</v>
      </c>
      <c r="C35" s="91" t="s">
        <v>100</v>
      </c>
      <c r="D35" s="92" t="s">
        <v>101</v>
      </c>
      <c r="E35" s="93" t="s">
        <v>102</v>
      </c>
      <c r="F35" s="94" t="s">
        <v>103</v>
      </c>
      <c r="G35" s="95"/>
      <c r="H35" s="96"/>
      <c r="I35" s="96"/>
      <c r="J35" s="96"/>
      <c r="K35" s="96"/>
      <c r="L35" s="96"/>
      <c r="M35" s="96"/>
      <c r="N35" s="96"/>
    </row>
    <row r="36" spans="1:14" ht="23.25" customHeight="1">
      <c r="A36" s="143" t="s">
        <v>120</v>
      </c>
      <c r="B36" s="144" t="s">
        <v>121</v>
      </c>
      <c r="C36" s="145"/>
      <c r="D36" s="146"/>
      <c r="E36" s="147"/>
      <c r="F36" s="148"/>
      <c r="G36" s="149"/>
      <c r="H36" s="150"/>
      <c r="I36" s="150"/>
      <c r="J36" s="151"/>
      <c r="K36" s="152"/>
      <c r="L36" s="152"/>
      <c r="M36" s="152"/>
      <c r="N36" s="152"/>
    </row>
    <row r="37" spans="1:14" ht="23.25" customHeight="1">
      <c r="A37" s="153"/>
      <c r="B37" s="154" t="s">
        <v>122</v>
      </c>
      <c r="C37" s="155"/>
      <c r="D37" s="156"/>
      <c r="E37" s="157"/>
      <c r="F37" s="158"/>
      <c r="G37" s="159"/>
      <c r="H37" s="160"/>
      <c r="I37" s="150"/>
      <c r="J37" s="150"/>
      <c r="K37" s="151"/>
      <c r="L37" s="152"/>
      <c r="M37" s="152"/>
      <c r="N37" s="152"/>
    </row>
    <row r="38" spans="1:14" ht="23.25" customHeight="1">
      <c r="A38" s="161">
        <v>1</v>
      </c>
      <c r="B38" s="162" t="s">
        <v>123</v>
      </c>
      <c r="C38" s="163"/>
      <c r="D38" s="164" t="s">
        <v>124</v>
      </c>
      <c r="E38" s="165">
        <v>1</v>
      </c>
      <c r="F38" s="166"/>
      <c r="G38" s="159"/>
      <c r="H38" s="160"/>
      <c r="I38" s="150"/>
      <c r="J38" s="150"/>
      <c r="K38" s="151"/>
      <c r="L38" s="152"/>
      <c r="M38" s="152"/>
      <c r="N38" s="152"/>
    </row>
    <row r="39" spans="1:14" ht="23.25" customHeight="1">
      <c r="A39" s="161">
        <v>2</v>
      </c>
      <c r="B39" s="162" t="s">
        <v>125</v>
      </c>
      <c r="C39" s="163"/>
      <c r="D39" s="164" t="s">
        <v>124</v>
      </c>
      <c r="E39" s="165">
        <v>1</v>
      </c>
      <c r="F39" s="167"/>
      <c r="G39" s="159"/>
      <c r="H39" s="160"/>
      <c r="I39" s="168"/>
      <c r="J39" s="169"/>
      <c r="K39" s="151"/>
      <c r="L39" s="152"/>
      <c r="M39" s="152"/>
      <c r="N39" s="152"/>
    </row>
    <row r="40" spans="1:14" ht="23.25" customHeight="1">
      <c r="A40" s="161">
        <v>3</v>
      </c>
      <c r="B40" s="162" t="s">
        <v>126</v>
      </c>
      <c r="C40" s="163"/>
      <c r="D40" s="164" t="s">
        <v>124</v>
      </c>
      <c r="E40" s="165">
        <v>1</v>
      </c>
      <c r="F40" s="166"/>
      <c r="G40" s="159"/>
      <c r="H40" s="160"/>
      <c r="I40" s="168"/>
      <c r="J40" s="169"/>
      <c r="K40" s="151"/>
      <c r="L40" s="152"/>
      <c r="M40" s="152"/>
      <c r="N40" s="152"/>
    </row>
    <row r="41" spans="1:14" ht="23.25" customHeight="1">
      <c r="A41" s="161">
        <v>4</v>
      </c>
      <c r="B41" s="162" t="s">
        <v>127</v>
      </c>
      <c r="C41" s="163"/>
      <c r="D41" s="164" t="s">
        <v>124</v>
      </c>
      <c r="E41" s="165">
        <v>1</v>
      </c>
      <c r="F41" s="167"/>
      <c r="G41" s="159"/>
      <c r="H41" s="160"/>
      <c r="I41" s="168"/>
      <c r="J41" s="169"/>
      <c r="K41" s="151"/>
      <c r="L41" s="152"/>
      <c r="M41" s="152"/>
      <c r="N41" s="152"/>
    </row>
    <row r="42" spans="1:14" ht="23.25" customHeight="1">
      <c r="A42" s="161">
        <v>5</v>
      </c>
      <c r="B42" s="162" t="s">
        <v>128</v>
      </c>
      <c r="C42" s="163"/>
      <c r="D42" s="164" t="s">
        <v>124</v>
      </c>
      <c r="E42" s="165">
        <v>1</v>
      </c>
      <c r="F42" s="167"/>
      <c r="G42" s="159"/>
      <c r="H42" s="160"/>
      <c r="I42" s="168"/>
      <c r="J42" s="169"/>
      <c r="K42" s="151"/>
      <c r="L42" s="152"/>
      <c r="M42" s="152"/>
      <c r="N42" s="152"/>
    </row>
    <row r="43" spans="1:14" ht="23.25" customHeight="1">
      <c r="A43" s="161">
        <v>6</v>
      </c>
      <c r="B43" s="162" t="s">
        <v>129</v>
      </c>
      <c r="C43" s="163"/>
      <c r="D43" s="164" t="s">
        <v>124</v>
      </c>
      <c r="E43" s="165">
        <v>1</v>
      </c>
      <c r="F43" s="166"/>
      <c r="G43" s="159"/>
      <c r="H43" s="160"/>
      <c r="I43" s="168"/>
      <c r="J43" s="169"/>
      <c r="K43" s="151"/>
      <c r="L43" s="152"/>
      <c r="M43" s="152"/>
      <c r="N43" s="152"/>
    </row>
    <row r="44" spans="1:14" ht="23.25" customHeight="1">
      <c r="A44" s="161">
        <v>7</v>
      </c>
      <c r="B44" s="162" t="s">
        <v>130</v>
      </c>
      <c r="C44" s="163"/>
      <c r="D44" s="164" t="s">
        <v>124</v>
      </c>
      <c r="E44" s="165">
        <v>1</v>
      </c>
      <c r="F44" s="167"/>
      <c r="G44" s="159"/>
      <c r="H44" s="160"/>
      <c r="I44" s="150"/>
      <c r="J44" s="150"/>
      <c r="K44" s="151"/>
      <c r="L44" s="152"/>
      <c r="M44" s="152"/>
      <c r="N44" s="152"/>
    </row>
    <row r="45" spans="1:14" ht="23.25" customHeight="1">
      <c r="A45" s="161">
        <v>8</v>
      </c>
      <c r="B45" s="162" t="s">
        <v>131</v>
      </c>
      <c r="C45" s="163"/>
      <c r="D45" s="164" t="s">
        <v>124</v>
      </c>
      <c r="E45" s="165">
        <v>1</v>
      </c>
      <c r="F45" s="167"/>
      <c r="G45" s="159"/>
      <c r="H45" s="160"/>
      <c r="I45" s="150"/>
      <c r="J45" s="150"/>
      <c r="K45" s="151"/>
      <c r="L45" s="152"/>
      <c r="M45" s="152"/>
      <c r="N45" s="152"/>
    </row>
    <row r="46" spans="1:14" ht="23.25" customHeight="1">
      <c r="A46" s="161">
        <v>13</v>
      </c>
      <c r="B46" s="162" t="s">
        <v>132</v>
      </c>
      <c r="C46" s="163"/>
      <c r="D46" s="164" t="s">
        <v>124</v>
      </c>
      <c r="E46" s="165">
        <v>1</v>
      </c>
      <c r="F46" s="167"/>
      <c r="G46" s="159"/>
      <c r="H46" s="160"/>
      <c r="I46" s="150"/>
      <c r="J46" s="150"/>
      <c r="K46" s="151"/>
      <c r="L46" s="152"/>
      <c r="M46" s="152"/>
      <c r="N46" s="152"/>
    </row>
    <row r="47" spans="1:14" ht="23.25" customHeight="1">
      <c r="A47" s="161">
        <v>14</v>
      </c>
      <c r="B47" s="162" t="s">
        <v>133</v>
      </c>
      <c r="C47" s="163"/>
      <c r="D47" s="164" t="s">
        <v>124</v>
      </c>
      <c r="E47" s="165">
        <v>1</v>
      </c>
      <c r="F47" s="167"/>
      <c r="G47" s="159"/>
      <c r="H47" s="160"/>
      <c r="I47" s="150"/>
      <c r="J47" s="150"/>
      <c r="K47" s="151"/>
      <c r="L47" s="152"/>
      <c r="M47" s="152"/>
      <c r="N47" s="152"/>
    </row>
    <row r="48" spans="1:14" ht="23.25" customHeight="1">
      <c r="A48" s="161"/>
      <c r="B48" s="170" t="s">
        <v>134</v>
      </c>
      <c r="C48" s="163" t="s">
        <v>135</v>
      </c>
      <c r="D48" s="164"/>
      <c r="E48" s="165"/>
      <c r="F48" s="166"/>
      <c r="G48" s="159"/>
      <c r="H48" s="160"/>
      <c r="I48" s="150"/>
      <c r="J48" s="150"/>
      <c r="K48" s="151"/>
      <c r="L48" s="152"/>
      <c r="M48" s="152"/>
      <c r="N48" s="152"/>
    </row>
    <row r="49" spans="1:14" ht="23.25" customHeight="1">
      <c r="A49" s="171"/>
      <c r="B49" s="154"/>
      <c r="C49" s="163"/>
      <c r="D49" s="164"/>
      <c r="E49" s="165"/>
      <c r="F49" s="167"/>
      <c r="G49" s="159"/>
      <c r="H49" s="160"/>
      <c r="I49" s="150"/>
      <c r="J49" s="150"/>
      <c r="K49" s="151"/>
      <c r="L49" s="152"/>
      <c r="M49" s="152"/>
      <c r="N49" s="152"/>
    </row>
    <row r="50" spans="1:14" ht="23.25" customHeight="1">
      <c r="A50" s="172" t="s">
        <v>136</v>
      </c>
      <c r="B50" s="154" t="s">
        <v>137</v>
      </c>
      <c r="C50" s="163"/>
      <c r="D50" s="164"/>
      <c r="E50" s="165"/>
      <c r="F50" s="166"/>
      <c r="G50" s="114" t="s">
        <v>138</v>
      </c>
      <c r="H50" s="160"/>
      <c r="I50" s="150"/>
      <c r="J50" s="150"/>
      <c r="K50" s="151"/>
      <c r="L50" s="152"/>
      <c r="M50" s="152"/>
      <c r="N50" s="152"/>
    </row>
    <row r="51" spans="1:14" ht="23.25" customHeight="1">
      <c r="A51" s="153"/>
      <c r="B51" s="154" t="s">
        <v>122</v>
      </c>
      <c r="C51" s="163"/>
      <c r="D51" s="164"/>
      <c r="E51" s="165"/>
      <c r="F51" s="167"/>
      <c r="G51" s="159"/>
      <c r="H51" s="160"/>
      <c r="I51" s="150"/>
      <c r="J51" s="150"/>
      <c r="K51" s="151"/>
      <c r="L51" s="152"/>
      <c r="M51" s="152"/>
      <c r="N51" s="152"/>
    </row>
    <row r="52" spans="1:14" ht="23.25" customHeight="1">
      <c r="A52" s="161">
        <v>1</v>
      </c>
      <c r="B52" s="162" t="s">
        <v>139</v>
      </c>
      <c r="C52" s="163"/>
      <c r="D52" s="164" t="s">
        <v>124</v>
      </c>
      <c r="E52" s="165">
        <v>1</v>
      </c>
      <c r="F52" s="167"/>
      <c r="G52" s="159"/>
      <c r="H52" s="160"/>
      <c r="I52" s="150"/>
      <c r="J52" s="150"/>
      <c r="K52" s="151"/>
      <c r="L52" s="152"/>
      <c r="M52" s="152"/>
      <c r="N52" s="152"/>
    </row>
    <row r="53" spans="1:14" ht="23.25" customHeight="1">
      <c r="A53" s="161">
        <v>2</v>
      </c>
      <c r="B53" s="162" t="s">
        <v>130</v>
      </c>
      <c r="C53" s="163"/>
      <c r="D53" s="164" t="s">
        <v>124</v>
      </c>
      <c r="E53" s="165">
        <v>1</v>
      </c>
      <c r="F53" s="166"/>
      <c r="G53" s="159"/>
      <c r="H53" s="160"/>
      <c r="I53" s="150"/>
      <c r="J53" s="150"/>
      <c r="K53" s="151"/>
      <c r="L53" s="152"/>
      <c r="M53" s="152"/>
      <c r="N53" s="152"/>
    </row>
    <row r="54" spans="1:14" ht="23.25" customHeight="1">
      <c r="A54" s="161">
        <v>13</v>
      </c>
      <c r="B54" s="162" t="s">
        <v>132</v>
      </c>
      <c r="C54" s="163"/>
      <c r="D54" s="164" t="s">
        <v>124</v>
      </c>
      <c r="E54" s="165">
        <v>1</v>
      </c>
      <c r="F54" s="167"/>
      <c r="G54" s="159"/>
      <c r="H54" s="160"/>
      <c r="I54" s="150"/>
      <c r="J54" s="150"/>
      <c r="K54" s="151"/>
      <c r="L54" s="152"/>
      <c r="M54" s="152"/>
      <c r="N54" s="152"/>
    </row>
    <row r="55" spans="1:14" ht="23.25" customHeight="1">
      <c r="A55" s="161"/>
      <c r="B55" s="173" t="s">
        <v>134</v>
      </c>
      <c r="C55" s="163" t="s">
        <v>140</v>
      </c>
      <c r="D55" s="164"/>
      <c r="E55" s="165"/>
      <c r="F55" s="166"/>
      <c r="G55" s="159"/>
      <c r="H55" s="160"/>
      <c r="I55" s="150"/>
      <c r="J55" s="150"/>
      <c r="K55" s="151"/>
      <c r="L55" s="152"/>
      <c r="M55" s="152"/>
      <c r="N55" s="152"/>
    </row>
    <row r="56" spans="1:14" ht="23.25" customHeight="1">
      <c r="A56" s="171"/>
      <c r="B56" s="154"/>
      <c r="C56" s="163"/>
      <c r="D56" s="164" t="str">
        <f t="shared" ref="D56:D63" si="0">IF(B56="","","式")</f>
        <v/>
      </c>
      <c r="E56" s="165" t="str">
        <f>IF(B56="","",1)</f>
        <v/>
      </c>
      <c r="F56" s="167"/>
      <c r="G56" s="159"/>
      <c r="H56" s="160"/>
      <c r="I56" s="150"/>
      <c r="J56" s="150"/>
      <c r="K56" s="151"/>
      <c r="L56" s="152"/>
      <c r="M56" s="152"/>
      <c r="N56" s="152"/>
    </row>
    <row r="57" spans="1:14" ht="23.25" customHeight="1">
      <c r="A57" s="172" t="s">
        <v>141</v>
      </c>
      <c r="B57" s="154" t="s">
        <v>142</v>
      </c>
      <c r="C57" s="163"/>
      <c r="D57" s="164"/>
      <c r="E57" s="165"/>
      <c r="F57" s="167"/>
      <c r="G57" s="159"/>
      <c r="H57" s="160"/>
      <c r="I57" s="150"/>
      <c r="J57" s="150"/>
      <c r="K57" s="151"/>
      <c r="L57" s="152"/>
      <c r="M57" s="152"/>
      <c r="N57" s="152"/>
    </row>
    <row r="58" spans="1:14" ht="23.25" customHeight="1">
      <c r="A58" s="153"/>
      <c r="B58" s="154" t="s">
        <v>122</v>
      </c>
      <c r="C58" s="163"/>
      <c r="D58" s="164"/>
      <c r="E58" s="165"/>
      <c r="F58" s="166"/>
      <c r="G58" s="159"/>
      <c r="H58" s="160"/>
      <c r="I58" s="150"/>
      <c r="J58" s="150"/>
      <c r="K58" s="151"/>
      <c r="L58" s="152"/>
      <c r="M58" s="152"/>
      <c r="N58" s="152"/>
    </row>
    <row r="59" spans="1:14" ht="23.25" customHeight="1">
      <c r="A59" s="161">
        <v>1</v>
      </c>
      <c r="B59" s="174" t="s">
        <v>143</v>
      </c>
      <c r="C59" s="163"/>
      <c r="D59" s="164" t="str">
        <f t="shared" si="0"/>
        <v>式</v>
      </c>
      <c r="E59" s="165">
        <v>1</v>
      </c>
      <c r="F59" s="167"/>
      <c r="G59" s="159"/>
      <c r="H59" s="160"/>
      <c r="I59" s="150"/>
      <c r="J59" s="150"/>
      <c r="K59" s="151"/>
      <c r="L59" s="152"/>
      <c r="M59" s="152"/>
      <c r="N59" s="152"/>
    </row>
    <row r="60" spans="1:14" ht="23.25" customHeight="1">
      <c r="A60" s="161">
        <v>2</v>
      </c>
      <c r="B60" s="162" t="s">
        <v>144</v>
      </c>
      <c r="C60" s="163"/>
      <c r="D60" s="164" t="str">
        <f t="shared" si="0"/>
        <v>式</v>
      </c>
      <c r="E60" s="165">
        <v>1</v>
      </c>
      <c r="F60" s="166"/>
      <c r="G60" s="159"/>
      <c r="H60" s="160"/>
      <c r="I60" s="150"/>
      <c r="J60" s="150"/>
      <c r="K60" s="151"/>
      <c r="L60" s="152"/>
      <c r="M60" s="152"/>
      <c r="N60" s="152"/>
    </row>
    <row r="61" spans="1:14" ht="23.25" customHeight="1">
      <c r="A61" s="161">
        <v>3</v>
      </c>
      <c r="B61" s="162" t="s">
        <v>130</v>
      </c>
      <c r="C61" s="163"/>
      <c r="D61" s="164" t="str">
        <f t="shared" si="0"/>
        <v>式</v>
      </c>
      <c r="E61" s="165">
        <v>1</v>
      </c>
      <c r="F61" s="167"/>
      <c r="G61" s="121"/>
      <c r="H61" s="160"/>
      <c r="I61" s="150"/>
      <c r="J61" s="150"/>
      <c r="K61" s="151"/>
      <c r="L61" s="152"/>
      <c r="M61" s="152"/>
      <c r="N61" s="152"/>
    </row>
    <row r="62" spans="1:14" ht="23.25" customHeight="1">
      <c r="A62" s="172" t="s">
        <v>145</v>
      </c>
      <c r="B62" s="162" t="s">
        <v>131</v>
      </c>
      <c r="C62" s="163"/>
      <c r="D62" s="164" t="str">
        <f t="shared" si="0"/>
        <v>式</v>
      </c>
      <c r="E62" s="165">
        <v>1</v>
      </c>
      <c r="F62" s="167"/>
      <c r="G62" s="121"/>
      <c r="H62" s="160"/>
      <c r="I62" s="150"/>
      <c r="J62" s="150"/>
      <c r="K62" s="151"/>
      <c r="L62" s="152"/>
      <c r="M62" s="152"/>
      <c r="N62" s="152"/>
    </row>
    <row r="63" spans="1:14" ht="23.25" customHeight="1">
      <c r="A63" s="161">
        <v>13</v>
      </c>
      <c r="B63" s="162" t="s">
        <v>132</v>
      </c>
      <c r="C63" s="163"/>
      <c r="D63" s="164" t="str">
        <f t="shared" si="0"/>
        <v>式</v>
      </c>
      <c r="E63" s="165">
        <v>1</v>
      </c>
      <c r="F63" s="167"/>
      <c r="G63" s="121"/>
      <c r="H63" s="160"/>
      <c r="I63" s="150"/>
      <c r="J63" s="150"/>
      <c r="K63" s="151"/>
      <c r="L63" s="152"/>
      <c r="M63" s="152"/>
      <c r="N63" s="152"/>
    </row>
    <row r="64" spans="1:14" ht="23.25" customHeight="1">
      <c r="A64" s="161"/>
      <c r="B64" s="175" t="s">
        <v>146</v>
      </c>
      <c r="C64" s="163" t="s">
        <v>147</v>
      </c>
      <c r="D64" s="164"/>
      <c r="E64" s="165"/>
      <c r="F64" s="167"/>
      <c r="G64" s="121"/>
      <c r="H64" s="160"/>
      <c r="I64" s="150"/>
      <c r="J64" s="150"/>
      <c r="K64" s="151"/>
      <c r="L64" s="152"/>
      <c r="M64" s="152"/>
      <c r="N64" s="152"/>
    </row>
    <row r="65" spans="1:14" ht="23.25" customHeight="1">
      <c r="A65" s="172"/>
      <c r="B65" s="175"/>
      <c r="C65" s="163"/>
      <c r="D65" s="176"/>
      <c r="E65" s="165"/>
      <c r="F65" s="166"/>
      <c r="G65" s="114"/>
      <c r="H65" s="160"/>
      <c r="I65" s="150"/>
      <c r="J65" s="150"/>
      <c r="K65" s="151"/>
      <c r="L65" s="152"/>
      <c r="M65" s="152"/>
      <c r="N65" s="152"/>
    </row>
    <row r="66" spans="1:14" ht="23.25" customHeight="1">
      <c r="A66" s="177"/>
      <c r="B66" s="178"/>
      <c r="C66" s="179"/>
      <c r="D66" s="180"/>
      <c r="E66" s="181"/>
      <c r="F66" s="182"/>
      <c r="G66" s="183"/>
      <c r="H66" s="160"/>
      <c r="I66" s="150"/>
      <c r="J66" s="150"/>
      <c r="K66" s="151"/>
      <c r="L66" s="152"/>
      <c r="M66" s="152"/>
      <c r="N66" s="152"/>
    </row>
    <row r="67" spans="1:14" ht="21.75" customHeight="1">
      <c r="A67" s="172"/>
      <c r="B67" s="175" t="s">
        <v>148</v>
      </c>
      <c r="C67" s="163"/>
      <c r="D67" s="176"/>
      <c r="E67" s="165"/>
      <c r="F67" s="167"/>
      <c r="G67" s="114" t="s">
        <v>149</v>
      </c>
    </row>
    <row r="68" spans="1:14" ht="21.75" customHeight="1">
      <c r="A68" s="184"/>
      <c r="B68" s="185"/>
      <c r="C68" s="185"/>
      <c r="D68" s="185"/>
      <c r="E68" s="185"/>
      <c r="F68" s="185"/>
      <c r="G68" s="186"/>
    </row>
  </sheetData>
  <mergeCells count="1">
    <mergeCell ref="C2:F2"/>
  </mergeCells>
  <phoneticPr fontId="1"/>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00000000-0002-0000-1300-000000000000}"/>
    <dataValidation type="list" allowBlank="1" showInputMessage="1" showErrorMessage="1" sqref="C63 C65599 C131135 C196671 C262207 C327743 C393279 C458815 C524351 C589887 C655423 C720959 C786495 C852031 C917567 C983103" xr:uid="{00000000-0002-0000-1300-000001000000}">
      <formula1>"一般,その他,下請"</formula1>
    </dataValidation>
  </dataValidations>
  <printOptions horizontalCentered="1"/>
  <pageMargins left="0.70866141732283472" right="0" top="0.55118110236220474" bottom="0.15748031496062992" header="0.31496062992125984" footer="0.31496062992125984"/>
  <pageSetup paperSize="9" scale="53"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Q28"/>
  <sheetViews>
    <sheetView view="pageBreakPreview" zoomScale="90" zoomScaleNormal="100" zoomScaleSheetLayoutView="90" workbookViewId="0">
      <selection activeCell="S9" sqref="S9"/>
    </sheetView>
  </sheetViews>
  <sheetFormatPr defaultRowHeight="13.5"/>
  <cols>
    <col min="1" max="1" width="0.875" style="1" customWidth="1"/>
    <col min="2" max="2" width="21.625" style="1" customWidth="1"/>
    <col min="3" max="5" width="9.125" style="1" customWidth="1"/>
    <col min="6" max="6" width="9.25" style="1" customWidth="1"/>
    <col min="7" max="15" width="9.125" style="1" customWidth="1"/>
    <col min="16" max="16" width="0.875" style="1" customWidth="1"/>
    <col min="17" max="16384" width="9" style="1"/>
  </cols>
  <sheetData>
    <row r="1" spans="1:17">
      <c r="O1" s="54"/>
    </row>
    <row r="2" spans="1:17">
      <c r="B2" s="1024" t="s">
        <v>188</v>
      </c>
      <c r="C2" s="1024"/>
      <c r="D2" s="1024"/>
      <c r="E2" s="1024"/>
      <c r="F2" s="1024"/>
      <c r="G2" s="1024"/>
      <c r="H2" s="1024"/>
      <c r="I2" s="1024"/>
      <c r="J2" s="1024"/>
      <c r="K2" s="1024"/>
      <c r="L2" s="1024"/>
      <c r="M2" s="1024"/>
      <c r="N2" s="1024"/>
      <c r="O2" s="1024"/>
    </row>
    <row r="4" spans="1:17" ht="6" customHeight="1">
      <c r="A4" s="2"/>
      <c r="B4" s="3"/>
      <c r="C4" s="3"/>
      <c r="D4" s="3"/>
      <c r="E4" s="3"/>
      <c r="F4" s="3"/>
      <c r="G4" s="3"/>
      <c r="H4" s="3"/>
      <c r="I4" s="3"/>
      <c r="J4" s="3"/>
      <c r="K4" s="3"/>
      <c r="L4" s="3"/>
      <c r="M4" s="3"/>
      <c r="N4" s="3"/>
      <c r="O4" s="3"/>
      <c r="P4" s="4"/>
    </row>
    <row r="5" spans="1:17" ht="25.5" customHeight="1">
      <c r="A5" s="5"/>
      <c r="B5" s="62" t="s">
        <v>18</v>
      </c>
      <c r="C5" s="59" t="e">
        <f>#REF!</f>
        <v>#REF!</v>
      </c>
      <c r="D5" s="60"/>
      <c r="E5" s="60"/>
      <c r="F5" s="60"/>
      <c r="G5" s="60"/>
      <c r="H5" s="60"/>
      <c r="I5" s="60"/>
      <c r="J5" s="60"/>
      <c r="K5" s="60"/>
      <c r="L5" s="60"/>
      <c r="M5" s="60"/>
      <c r="N5" s="60"/>
      <c r="O5" s="61"/>
      <c r="P5" s="7"/>
    </row>
    <row r="6" spans="1:17" ht="25.5" customHeight="1">
      <c r="A6" s="5"/>
      <c r="B6" s="62" t="s">
        <v>87</v>
      </c>
      <c r="C6" s="59" t="e">
        <f>#REF!</f>
        <v>#REF!</v>
      </c>
      <c r="D6" s="60"/>
      <c r="E6" s="60"/>
      <c r="F6" s="60"/>
      <c r="G6" s="60"/>
      <c r="H6" s="60"/>
      <c r="I6" s="60"/>
      <c r="J6" s="60"/>
      <c r="K6" s="60"/>
      <c r="L6" s="60"/>
      <c r="M6" s="60"/>
      <c r="N6" s="60"/>
      <c r="O6" s="61"/>
      <c r="P6" s="7"/>
    </row>
    <row r="7" spans="1:17" ht="25.5" customHeight="1">
      <c r="A7" s="5"/>
      <c r="B7" s="63" t="s">
        <v>19</v>
      </c>
      <c r="C7" s="57" t="e">
        <f>#REF!</f>
        <v>#REF!</v>
      </c>
      <c r="D7" s="51"/>
      <c r="E7" s="51"/>
      <c r="F7" s="51"/>
      <c r="G7" s="51"/>
      <c r="H7" s="51"/>
      <c r="I7" s="51"/>
      <c r="J7" s="51"/>
      <c r="K7" s="51"/>
      <c r="L7" s="51"/>
      <c r="M7" s="51"/>
      <c r="N7" s="51"/>
      <c r="O7" s="58"/>
      <c r="P7" s="7"/>
    </row>
    <row r="8" spans="1:17" ht="19.5" customHeight="1">
      <c r="A8" s="5"/>
      <c r="B8" s="55"/>
      <c r="C8" s="64"/>
      <c r="D8" s="6"/>
      <c r="E8" s="6"/>
      <c r="F8" s="6"/>
      <c r="G8" s="6"/>
      <c r="H8" s="6"/>
      <c r="I8" s="6"/>
      <c r="J8" s="6"/>
      <c r="K8" s="6"/>
      <c r="L8" s="6"/>
      <c r="M8" s="6"/>
      <c r="N8" s="6"/>
      <c r="O8" s="56"/>
      <c r="P8" s="7"/>
    </row>
    <row r="9" spans="1:17" ht="19.5" customHeight="1">
      <c r="A9" s="5"/>
      <c r="B9" s="55"/>
      <c r="C9" s="64" t="s">
        <v>189</v>
      </c>
      <c r="D9" s="6"/>
      <c r="E9" s="6"/>
      <c r="F9" s="6"/>
      <c r="G9" s="6"/>
      <c r="H9" s="6"/>
      <c r="I9" s="6"/>
      <c r="J9" s="6"/>
      <c r="K9" s="6"/>
      <c r="L9" s="6"/>
      <c r="M9" s="6"/>
      <c r="N9" s="6"/>
      <c r="O9" s="56"/>
      <c r="P9" s="7"/>
    </row>
    <row r="10" spans="1:17" ht="19.5" customHeight="1">
      <c r="A10" s="5"/>
      <c r="B10" s="55"/>
      <c r="C10" s="64"/>
      <c r="D10" s="6"/>
      <c r="E10" s="6"/>
      <c r="F10" s="6"/>
      <c r="G10" s="6"/>
      <c r="H10" s="6"/>
      <c r="I10" s="6"/>
      <c r="J10" s="6"/>
      <c r="K10" s="6"/>
      <c r="L10" s="6"/>
      <c r="M10" s="6"/>
      <c r="N10" s="6"/>
      <c r="O10" s="56"/>
      <c r="P10" s="7"/>
    </row>
    <row r="11" spans="1:17" ht="19.5" customHeight="1">
      <c r="A11" s="5"/>
      <c r="B11" s="55"/>
      <c r="C11" s="64"/>
      <c r="D11" s="6"/>
      <c r="E11" s="6"/>
      <c r="F11" s="6"/>
      <c r="G11" s="6"/>
      <c r="H11" s="6"/>
      <c r="I11" s="6"/>
      <c r="J11" s="6"/>
      <c r="K11" s="6"/>
      <c r="L11" s="6"/>
      <c r="M11" s="6"/>
      <c r="N11" s="6"/>
      <c r="O11" s="56"/>
      <c r="P11" s="7"/>
    </row>
    <row r="12" spans="1:17" ht="19.5" customHeight="1">
      <c r="A12" s="5"/>
      <c r="B12" s="55"/>
      <c r="C12" s="64"/>
      <c r="D12" s="6" t="s">
        <v>534</v>
      </c>
      <c r="E12" s="1039" t="s">
        <v>559</v>
      </c>
      <c r="F12" s="1039"/>
      <c r="G12" s="1039"/>
      <c r="H12" s="552" t="s">
        <v>532</v>
      </c>
      <c r="I12" s="6"/>
      <c r="J12" s="6"/>
      <c r="K12" s="6"/>
      <c r="L12" s="6"/>
      <c r="M12" s="6"/>
      <c r="N12" s="6"/>
      <c r="O12" s="56"/>
      <c r="P12" s="7"/>
    </row>
    <row r="13" spans="1:17" ht="19.5" customHeight="1">
      <c r="A13" s="5"/>
      <c r="B13" s="55"/>
      <c r="C13" s="55"/>
      <c r="D13" s="6"/>
      <c r="E13" s="1038" t="e">
        <f>#REF!</f>
        <v>#REF!</v>
      </c>
      <c r="F13" s="1038"/>
      <c r="G13" s="1038"/>
      <c r="H13" s="552" t="s">
        <v>533</v>
      </c>
      <c r="I13" s="6"/>
      <c r="J13" s="6"/>
      <c r="K13" s="6"/>
      <c r="L13" s="6"/>
      <c r="M13" s="6"/>
      <c r="N13" s="6"/>
      <c r="O13" s="56"/>
      <c r="P13" s="7"/>
      <c r="Q13" s="33"/>
    </row>
    <row r="14" spans="1:17" ht="19.5" customHeight="1">
      <c r="A14" s="5"/>
      <c r="B14" s="55"/>
      <c r="C14" s="55"/>
      <c r="D14" s="6"/>
      <c r="E14" s="6"/>
      <c r="F14" s="6"/>
      <c r="G14" s="6"/>
      <c r="H14" s="6"/>
      <c r="I14" s="6"/>
      <c r="J14" s="6"/>
      <c r="K14" s="6"/>
      <c r="L14" s="6"/>
      <c r="M14" s="6"/>
      <c r="N14" s="6"/>
      <c r="O14" s="56"/>
      <c r="P14" s="7"/>
    </row>
    <row r="15" spans="1:17" ht="19.5" customHeight="1">
      <c r="A15" s="5"/>
      <c r="B15" s="55"/>
      <c r="C15" s="55"/>
      <c r="D15" s="6"/>
      <c r="E15" s="6"/>
      <c r="F15" s="6"/>
      <c r="G15" s="6"/>
      <c r="H15" s="6"/>
      <c r="I15" s="6"/>
      <c r="J15" s="6"/>
      <c r="K15" s="6"/>
      <c r="L15" s="6"/>
      <c r="M15" s="6"/>
      <c r="N15" s="6"/>
      <c r="O15" s="56"/>
      <c r="P15" s="7"/>
    </row>
    <row r="16" spans="1:17" ht="19.5" customHeight="1">
      <c r="A16" s="5"/>
      <c r="B16" s="66" t="s">
        <v>88</v>
      </c>
      <c r="C16" s="55"/>
      <c r="D16" s="6"/>
      <c r="E16" s="6"/>
      <c r="F16" s="6"/>
      <c r="G16" s="6"/>
      <c r="H16" s="6"/>
      <c r="I16" s="6"/>
      <c r="J16" s="6"/>
      <c r="K16" s="6"/>
      <c r="L16" s="6"/>
      <c r="M16" s="6"/>
      <c r="N16" s="6"/>
      <c r="O16" s="56"/>
      <c r="P16" s="7"/>
    </row>
    <row r="17" spans="1:16" ht="19.5" customHeight="1">
      <c r="A17" s="5"/>
      <c r="B17" s="66" t="s">
        <v>89</v>
      </c>
      <c r="C17" s="55"/>
      <c r="D17" s="6"/>
      <c r="E17" s="6"/>
      <c r="F17" s="6"/>
      <c r="G17" s="6"/>
      <c r="H17" s="6"/>
      <c r="I17" s="6"/>
      <c r="J17" s="6"/>
      <c r="K17" s="6"/>
      <c r="L17" s="6"/>
      <c r="M17" s="6"/>
      <c r="N17" s="6"/>
      <c r="O17" s="56"/>
      <c r="P17" s="7"/>
    </row>
    <row r="18" spans="1:16" ht="19.5" customHeight="1">
      <c r="A18" s="5"/>
      <c r="B18" s="55"/>
      <c r="C18" s="55"/>
      <c r="D18" s="6"/>
      <c r="E18" s="6"/>
      <c r="F18" s="6"/>
      <c r="G18" s="6"/>
      <c r="H18" s="6"/>
      <c r="I18" s="6"/>
      <c r="J18" s="6"/>
      <c r="K18" s="6"/>
      <c r="L18" s="6"/>
      <c r="M18" s="6"/>
      <c r="N18" s="6"/>
      <c r="O18" s="56"/>
      <c r="P18" s="7"/>
    </row>
    <row r="19" spans="1:16" ht="19.5" customHeight="1">
      <c r="A19" s="5"/>
      <c r="B19" s="55"/>
      <c r="C19" s="55"/>
      <c r="D19" s="6"/>
      <c r="E19" s="6"/>
      <c r="F19" s="6"/>
      <c r="G19" s="6"/>
      <c r="H19" s="6"/>
      <c r="I19" s="6"/>
      <c r="J19" s="6"/>
      <c r="K19" s="6"/>
      <c r="L19" s="6"/>
      <c r="M19" s="6"/>
      <c r="N19" s="6"/>
      <c r="O19" s="56"/>
      <c r="P19" s="7"/>
    </row>
    <row r="20" spans="1:16" ht="19.5" customHeight="1">
      <c r="A20" s="5"/>
      <c r="B20" s="55"/>
      <c r="C20" s="55"/>
      <c r="D20" s="6"/>
      <c r="E20" s="6"/>
      <c r="F20" s="6"/>
      <c r="G20" s="6"/>
      <c r="H20" s="6"/>
      <c r="I20" s="6"/>
      <c r="J20" s="6"/>
      <c r="K20" s="6"/>
      <c r="L20" s="6"/>
      <c r="M20" s="6"/>
      <c r="N20" s="6"/>
      <c r="O20" s="56"/>
      <c r="P20" s="7"/>
    </row>
    <row r="21" spans="1:16" ht="19.5" customHeight="1">
      <c r="A21" s="5"/>
      <c r="B21" s="55"/>
      <c r="C21" s="55"/>
      <c r="D21" s="6"/>
      <c r="E21" s="6"/>
      <c r="F21" s="6"/>
      <c r="G21" s="6"/>
      <c r="H21" s="6"/>
      <c r="I21" s="6"/>
      <c r="J21" s="6"/>
      <c r="K21" s="6"/>
      <c r="L21" s="6"/>
      <c r="M21" s="6"/>
      <c r="N21" s="6"/>
      <c r="O21" s="56"/>
      <c r="P21" s="7"/>
    </row>
    <row r="22" spans="1:16" ht="19.5" customHeight="1">
      <c r="A22" s="5"/>
      <c r="B22" s="55"/>
      <c r="C22" s="55"/>
      <c r="D22" s="6"/>
      <c r="E22" s="6"/>
      <c r="F22" s="6"/>
      <c r="G22" s="6"/>
      <c r="H22" s="6"/>
      <c r="I22" s="6"/>
      <c r="J22" s="6"/>
      <c r="K22" s="6"/>
      <c r="L22" s="6"/>
      <c r="M22" s="6"/>
      <c r="N22" s="6"/>
      <c r="O22" s="56"/>
      <c r="P22" s="7"/>
    </row>
    <row r="23" spans="1:16" ht="19.5" customHeight="1">
      <c r="A23" s="5"/>
      <c r="B23" s="55"/>
      <c r="C23" s="55"/>
      <c r="D23" s="6"/>
      <c r="E23" s="6"/>
      <c r="F23" s="6"/>
      <c r="G23" s="6"/>
      <c r="H23" s="6"/>
      <c r="I23" s="6"/>
      <c r="J23" s="6"/>
      <c r="K23" s="6"/>
      <c r="L23" s="6"/>
      <c r="M23" s="6"/>
      <c r="N23" s="6"/>
      <c r="O23" s="56"/>
      <c r="P23" s="7"/>
    </row>
    <row r="24" spans="1:16" ht="19.5" customHeight="1">
      <c r="A24" s="5"/>
      <c r="B24" s="55"/>
      <c r="C24" s="55"/>
      <c r="D24" s="6"/>
      <c r="E24" s="6"/>
      <c r="F24" s="65"/>
      <c r="G24" s="65"/>
      <c r="H24" s="65"/>
      <c r="I24" s="65"/>
      <c r="J24" s="65"/>
      <c r="K24" s="6"/>
      <c r="L24" s="6"/>
      <c r="M24" s="6"/>
      <c r="N24" s="6"/>
      <c r="O24" s="56"/>
      <c r="P24" s="7"/>
    </row>
    <row r="25" spans="1:16" ht="19.5" customHeight="1">
      <c r="A25" s="5"/>
      <c r="B25" s="55"/>
      <c r="C25" s="55"/>
      <c r="D25" s="6"/>
      <c r="E25" s="6"/>
      <c r="F25" s="251"/>
      <c r="G25" s="251"/>
      <c r="H25" s="251"/>
      <c r="I25" s="251"/>
      <c r="J25" s="251"/>
      <c r="K25" s="6"/>
      <c r="L25" s="6"/>
      <c r="M25" s="6"/>
      <c r="N25" s="6"/>
      <c r="O25" s="56"/>
      <c r="P25" s="7"/>
    </row>
    <row r="26" spans="1:16" ht="19.5" customHeight="1">
      <c r="A26" s="5"/>
      <c r="B26" s="55"/>
      <c r="C26" s="55"/>
      <c r="D26" s="6"/>
      <c r="E26" s="6"/>
      <c r="F26" s="6"/>
      <c r="G26" s="6"/>
      <c r="H26" s="6"/>
      <c r="I26" s="6"/>
      <c r="J26" s="6"/>
      <c r="K26" s="6"/>
      <c r="L26" s="6"/>
      <c r="M26" s="6"/>
      <c r="N26" s="6"/>
      <c r="O26" s="56"/>
      <c r="P26" s="7"/>
    </row>
    <row r="27" spans="1:16" ht="19.5" customHeight="1">
      <c r="A27" s="5"/>
      <c r="B27" s="57"/>
      <c r="C27" s="57"/>
      <c r="D27" s="51"/>
      <c r="E27" s="51"/>
      <c r="F27" s="51"/>
      <c r="G27" s="51"/>
      <c r="H27" s="51"/>
      <c r="I27" s="51"/>
      <c r="J27" s="51"/>
      <c r="K27" s="51"/>
      <c r="L27" s="51"/>
      <c r="M27" s="51"/>
      <c r="N27" s="51"/>
      <c r="O27" s="58"/>
      <c r="P27" s="7"/>
    </row>
    <row r="28" spans="1:16" ht="6" customHeight="1">
      <c r="A28" s="8"/>
      <c r="B28" s="9"/>
      <c r="C28" s="9"/>
      <c r="D28" s="9"/>
      <c r="E28" s="9"/>
      <c r="F28" s="9"/>
      <c r="G28" s="9"/>
      <c r="H28" s="9"/>
      <c r="I28" s="9"/>
      <c r="J28" s="9"/>
      <c r="K28" s="9"/>
      <c r="L28" s="9"/>
      <c r="M28" s="9"/>
      <c r="N28" s="9"/>
      <c r="O28" s="9"/>
      <c r="P28" s="10"/>
    </row>
  </sheetData>
  <mergeCells count="3">
    <mergeCell ref="B2:O2"/>
    <mergeCell ref="E13:G13"/>
    <mergeCell ref="E12:G12"/>
  </mergeCells>
  <phoneticPr fontId="1"/>
  <printOptions horizontalCentered="1"/>
  <pageMargins left="0.31496062992125984" right="0.31496062992125984" top="0.94488188976377963" bottom="0.35433070866141736"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69086-63E0-4A2A-9B2C-36C6B49ACC50}">
  <sheetPr>
    <tabColor rgb="FF92D050"/>
  </sheetPr>
  <dimension ref="A1:AA39"/>
  <sheetViews>
    <sheetView view="pageBreakPreview" zoomScale="90" zoomScaleNormal="90" zoomScaleSheetLayoutView="90" workbookViewId="0">
      <selection activeCell="S9" sqref="S9"/>
    </sheetView>
  </sheetViews>
  <sheetFormatPr defaultColWidth="9" defaultRowHeight="13.5"/>
  <cols>
    <col min="1" max="1" width="0.875" style="623" customWidth="1"/>
    <col min="2" max="2" width="2.875" style="623" customWidth="1"/>
    <col min="3" max="3" width="5.375" style="623" customWidth="1"/>
    <col min="4" max="12" width="12.125" style="623" customWidth="1"/>
    <col min="13" max="15" width="6" style="623" customWidth="1"/>
    <col min="16" max="16" width="6.75" style="623" customWidth="1"/>
    <col min="17" max="17" width="5.25" style="623" customWidth="1"/>
    <col min="18" max="18" width="0.75" style="623" customWidth="1"/>
    <col min="19" max="19" width="5.875" style="623" customWidth="1"/>
    <col min="20" max="16384" width="9" style="623"/>
  </cols>
  <sheetData>
    <row r="1" spans="1:27" ht="6" customHeight="1">
      <c r="A1" s="622"/>
      <c r="B1" s="622"/>
      <c r="C1" s="622"/>
      <c r="D1" s="622"/>
      <c r="E1" s="622"/>
      <c r="F1" s="622"/>
      <c r="G1" s="622"/>
      <c r="H1" s="622"/>
      <c r="I1" s="622"/>
      <c r="J1" s="622"/>
      <c r="K1" s="622"/>
      <c r="L1" s="622"/>
      <c r="M1" s="622"/>
      <c r="N1" s="622"/>
      <c r="O1" s="622"/>
      <c r="P1" s="622"/>
      <c r="Q1" s="622"/>
      <c r="R1" s="622"/>
      <c r="S1" s="622"/>
    </row>
    <row r="2" spans="1:27" ht="15" customHeight="1">
      <c r="A2" s="622"/>
      <c r="B2" s="622"/>
      <c r="C2" s="622"/>
      <c r="D2" s="624"/>
      <c r="E2" s="624"/>
      <c r="F2" s="624"/>
      <c r="G2" s="624"/>
      <c r="H2" s="624"/>
      <c r="I2" s="624"/>
      <c r="J2" s="624"/>
      <c r="K2" s="624"/>
      <c r="L2" s="624"/>
      <c r="M2" s="624"/>
      <c r="N2" s="624"/>
      <c r="O2" s="624"/>
      <c r="P2" s="622"/>
      <c r="Q2" s="622"/>
      <c r="R2" s="622"/>
    </row>
    <row r="3" spans="1:27" ht="15" customHeight="1">
      <c r="A3" s="622"/>
      <c r="B3" s="622"/>
      <c r="D3" s="814" t="s">
        <v>647</v>
      </c>
      <c r="E3" s="814" t="s">
        <v>648</v>
      </c>
      <c r="F3" s="816" t="s">
        <v>649</v>
      </c>
      <c r="G3" s="817" t="s">
        <v>650</v>
      </c>
      <c r="H3" s="818"/>
      <c r="I3" s="819" t="s">
        <v>651</v>
      </c>
      <c r="J3" s="820"/>
      <c r="K3" s="814" t="s">
        <v>652</v>
      </c>
      <c r="L3" s="814" t="s">
        <v>4</v>
      </c>
      <c r="M3" s="825" t="s">
        <v>653</v>
      </c>
      <c r="N3" s="826"/>
      <c r="O3" s="825" t="s">
        <v>654</v>
      </c>
      <c r="P3" s="826"/>
      <c r="Q3" s="625"/>
      <c r="R3" s="622"/>
    </row>
    <row r="4" spans="1:27" ht="15" customHeight="1">
      <c r="A4" s="622"/>
      <c r="B4" s="622"/>
      <c r="D4" s="815"/>
      <c r="E4" s="815"/>
      <c r="F4" s="815"/>
      <c r="G4" s="695" t="s">
        <v>655</v>
      </c>
      <c r="H4" s="695" t="s">
        <v>656</v>
      </c>
      <c r="I4" s="697" t="s">
        <v>4</v>
      </c>
      <c r="J4" s="696" t="s">
        <v>657</v>
      </c>
      <c r="K4" s="815"/>
      <c r="L4" s="815"/>
      <c r="M4" s="827"/>
      <c r="N4" s="828"/>
      <c r="O4" s="827"/>
      <c r="P4" s="828"/>
      <c r="Q4" s="622"/>
      <c r="R4" s="622"/>
    </row>
    <row r="5" spans="1:27" ht="15" customHeight="1">
      <c r="A5" s="622"/>
      <c r="B5" s="622"/>
      <c r="D5" s="629"/>
      <c r="E5" s="630"/>
      <c r="F5" s="631"/>
      <c r="G5" s="631"/>
      <c r="H5" s="631"/>
      <c r="I5" s="631"/>
      <c r="J5" s="632"/>
      <c r="K5" s="631"/>
      <c r="L5" s="631"/>
      <c r="M5" s="622"/>
      <c r="N5" s="633"/>
      <c r="O5" s="622"/>
      <c r="P5" s="633"/>
      <c r="Q5" s="622"/>
      <c r="R5" s="622"/>
    </row>
    <row r="6" spans="1:27" ht="15" customHeight="1">
      <c r="A6" s="622"/>
      <c r="B6" s="622"/>
      <c r="D6" s="630"/>
      <c r="E6" s="630"/>
      <c r="F6" s="631"/>
      <c r="G6" s="631"/>
      <c r="H6" s="631"/>
      <c r="I6" s="631"/>
      <c r="J6" s="632"/>
      <c r="K6" s="631"/>
      <c r="L6" s="631"/>
      <c r="M6" s="622"/>
      <c r="N6" s="633"/>
      <c r="O6" s="622"/>
      <c r="P6" s="633"/>
      <c r="Q6" s="622"/>
      <c r="R6" s="622"/>
    </row>
    <row r="7" spans="1:27" ht="15" customHeight="1">
      <c r="A7" s="622"/>
      <c r="B7" s="622"/>
      <c r="D7" s="630"/>
      <c r="E7" s="630"/>
      <c r="F7" s="631"/>
      <c r="G7" s="631"/>
      <c r="H7" s="631"/>
      <c r="I7" s="631"/>
      <c r="J7" s="632"/>
      <c r="K7" s="631"/>
      <c r="L7" s="631"/>
      <c r="M7" s="622"/>
      <c r="N7" s="633"/>
      <c r="O7" s="622"/>
      <c r="P7" s="633"/>
      <c r="Q7" s="622"/>
      <c r="R7" s="622"/>
      <c r="S7" s="634" t="s">
        <v>14</v>
      </c>
    </row>
    <row r="8" spans="1:27" ht="15" customHeight="1">
      <c r="A8" s="622"/>
      <c r="B8" s="622"/>
      <c r="C8" s="633"/>
      <c r="D8" s="635"/>
      <c r="E8" s="635"/>
      <c r="F8" s="636"/>
      <c r="G8" s="636"/>
      <c r="H8" s="637"/>
      <c r="I8" s="636"/>
      <c r="J8" s="638"/>
      <c r="K8" s="636"/>
      <c r="L8" s="636"/>
      <c r="M8" s="624"/>
      <c r="N8" s="639"/>
      <c r="O8" s="640"/>
      <c r="P8" s="639"/>
      <c r="Q8" s="622"/>
      <c r="R8" s="622"/>
      <c r="S8" s="641" t="s">
        <v>11</v>
      </c>
      <c r="T8" s="809" t="s">
        <v>12</v>
      </c>
      <c r="U8" s="809"/>
    </row>
    <row r="9" spans="1:27" ht="15" customHeight="1">
      <c r="A9" s="622"/>
      <c r="B9" s="622"/>
      <c r="C9" s="622"/>
      <c r="D9" s="622"/>
      <c r="E9" s="642"/>
      <c r="F9" s="642"/>
      <c r="G9" s="642"/>
      <c r="H9" s="643"/>
      <c r="I9" s="643"/>
      <c r="J9" s="643"/>
      <c r="K9" s="643"/>
      <c r="L9" s="622"/>
      <c r="M9" s="644"/>
      <c r="N9" s="644"/>
      <c r="O9" s="644"/>
      <c r="P9" s="645"/>
      <c r="Q9" s="622"/>
      <c r="R9" s="622"/>
      <c r="T9" s="697" t="s">
        <v>10</v>
      </c>
      <c r="U9" s="697" t="s">
        <v>13</v>
      </c>
    </row>
    <row r="10" spans="1:27" ht="23.1" customHeight="1">
      <c r="A10" s="622"/>
      <c r="B10" s="810" t="s">
        <v>658</v>
      </c>
      <c r="C10" s="811"/>
      <c r="D10" s="812"/>
      <c r="E10" s="642"/>
      <c r="F10" s="642"/>
      <c r="G10" s="642"/>
      <c r="H10" s="642"/>
      <c r="I10" s="642"/>
      <c r="J10" s="642"/>
      <c r="K10" s="642"/>
      <c r="L10" s="646" t="s">
        <v>659</v>
      </c>
      <c r="M10" s="647" t="e">
        <f>#REF!</f>
        <v>#REF!</v>
      </c>
      <c r="N10" s="647"/>
      <c r="Q10" s="622"/>
      <c r="R10" s="622"/>
      <c r="T10" s="629"/>
      <c r="U10" s="629"/>
    </row>
    <row r="11" spans="1:27" ht="23.1" customHeight="1">
      <c r="A11" s="622"/>
      <c r="B11" s="622"/>
      <c r="C11" s="648" t="str">
        <f>'表紙 (2)'!C11</f>
        <v>令和５年度</v>
      </c>
      <c r="D11" s="649"/>
      <c r="E11" s="642"/>
      <c r="F11" s="642"/>
      <c r="G11" s="642"/>
      <c r="H11" s="642"/>
      <c r="I11" s="642"/>
      <c r="J11" s="642"/>
      <c r="K11" s="642"/>
      <c r="L11" s="622"/>
      <c r="M11" s="650" t="s">
        <v>660</v>
      </c>
      <c r="N11" s="646"/>
      <c r="O11" s="646"/>
      <c r="P11" s="622"/>
      <c r="Q11" s="622"/>
      <c r="R11" s="622"/>
      <c r="T11" s="630"/>
      <c r="U11" s="630"/>
    </row>
    <row r="12" spans="1:27" ht="15" customHeight="1">
      <c r="A12" s="622"/>
      <c r="B12" s="622"/>
      <c r="C12" s="622"/>
      <c r="D12" s="622"/>
      <c r="E12" s="642"/>
      <c r="F12" s="642"/>
      <c r="G12" s="642"/>
      <c r="H12" s="642"/>
      <c r="I12" s="642"/>
      <c r="J12" s="642"/>
      <c r="K12" s="642"/>
      <c r="L12" s="622"/>
      <c r="M12" s="644"/>
      <c r="N12" s="644"/>
      <c r="O12" s="644"/>
      <c r="P12" s="644"/>
      <c r="Q12" s="622"/>
      <c r="R12" s="622"/>
      <c r="T12" s="635"/>
      <c r="U12" s="635"/>
    </row>
    <row r="13" spans="1:27" ht="15" customHeight="1">
      <c r="A13" s="622"/>
      <c r="B13" s="622"/>
      <c r="C13" s="622"/>
      <c r="D13" s="622"/>
      <c r="E13" s="622"/>
      <c r="F13" s="622"/>
      <c r="G13" s="622"/>
      <c r="H13" s="622"/>
      <c r="I13" s="622"/>
      <c r="J13" s="622"/>
      <c r="K13" s="622"/>
      <c r="L13" s="622"/>
      <c r="M13" s="622"/>
      <c r="N13" s="622"/>
      <c r="O13" s="622"/>
      <c r="P13" s="622"/>
      <c r="Q13" s="622"/>
      <c r="R13" s="622"/>
    </row>
    <row r="14" spans="1:27" ht="25.5" customHeight="1">
      <c r="A14" s="622"/>
      <c r="B14" s="813" t="e">
        <f>#REF!</f>
        <v>#REF!</v>
      </c>
      <c r="C14" s="813"/>
      <c r="D14" s="813"/>
      <c r="E14" s="813"/>
      <c r="F14" s="813"/>
      <c r="G14" s="813"/>
      <c r="H14" s="813"/>
      <c r="I14" s="813"/>
      <c r="J14" s="813"/>
      <c r="K14" s="813"/>
      <c r="L14" s="813"/>
      <c r="M14" s="813"/>
      <c r="N14" s="813"/>
      <c r="O14" s="813"/>
      <c r="P14" s="813"/>
      <c r="Q14" s="813"/>
      <c r="R14" s="622"/>
    </row>
    <row r="15" spans="1:27" ht="25.5" customHeight="1">
      <c r="A15" s="622"/>
      <c r="B15" s="622"/>
      <c r="C15" s="622"/>
      <c r="D15" s="622"/>
      <c r="E15" s="622"/>
      <c r="F15" s="622"/>
      <c r="G15" s="622"/>
      <c r="H15" s="622"/>
      <c r="I15" s="622"/>
      <c r="J15" s="622"/>
      <c r="K15" s="622"/>
      <c r="L15" s="622"/>
      <c r="M15" s="622"/>
      <c r="N15" s="622"/>
      <c r="O15" s="622"/>
      <c r="P15" s="622"/>
      <c r="Q15" s="622"/>
      <c r="R15" s="622"/>
      <c r="S15" s="651"/>
      <c r="T15" s="652" t="s">
        <v>16</v>
      </c>
      <c r="Z15" s="633"/>
      <c r="AA15" s="653"/>
    </row>
    <row r="16" spans="1:27" ht="23.25" customHeight="1">
      <c r="A16" s="622"/>
      <c r="B16" s="829" t="s">
        <v>676</v>
      </c>
      <c r="C16" s="829"/>
      <c r="D16" s="829"/>
      <c r="E16" s="829"/>
      <c r="F16" s="829"/>
      <c r="G16" s="829"/>
      <c r="H16" s="829"/>
      <c r="I16" s="829"/>
      <c r="J16" s="829"/>
      <c r="K16" s="829"/>
      <c r="L16" s="829"/>
      <c r="M16" s="829"/>
      <c r="N16" s="829"/>
      <c r="O16" s="829"/>
      <c r="P16" s="829"/>
      <c r="Q16" s="829"/>
      <c r="R16" s="622"/>
      <c r="S16" s="651"/>
      <c r="T16" s="652" t="s">
        <v>38</v>
      </c>
    </row>
    <row r="17" spans="1:25" ht="18" customHeight="1">
      <c r="A17" s="622"/>
      <c r="B17" s="622"/>
      <c r="C17" s="649"/>
      <c r="D17" s="649"/>
      <c r="E17" s="622"/>
      <c r="F17" s="622"/>
      <c r="G17" s="622"/>
      <c r="H17" s="622"/>
      <c r="I17" s="622"/>
      <c r="R17" s="622"/>
      <c r="S17" s="651"/>
      <c r="T17" s="652" t="s">
        <v>39</v>
      </c>
    </row>
    <row r="18" spans="1:25" ht="18" customHeight="1">
      <c r="A18" s="622"/>
      <c r="B18" s="622"/>
      <c r="C18" s="649"/>
      <c r="D18" s="649"/>
      <c r="E18" s="622"/>
      <c r="F18" s="622"/>
      <c r="G18" s="622"/>
      <c r="H18" s="622"/>
      <c r="I18" s="622"/>
      <c r="Q18" s="622"/>
      <c r="R18" s="622"/>
      <c r="S18" s="651"/>
      <c r="T18" s="652"/>
      <c r="U18" s="652"/>
    </row>
    <row r="19" spans="1:25" ht="15.75" customHeight="1">
      <c r="A19" s="622"/>
      <c r="B19" s="622"/>
      <c r="I19" s="622"/>
      <c r="Q19" s="622"/>
      <c r="R19" s="622"/>
      <c r="S19" s="652"/>
    </row>
    <row r="20" spans="1:25" ht="18" customHeight="1">
      <c r="A20" s="622"/>
      <c r="B20" s="622"/>
      <c r="D20" s="622"/>
      <c r="E20" s="622"/>
      <c r="F20" s="622"/>
      <c r="G20" s="622"/>
      <c r="I20" s="622"/>
      <c r="J20" s="830" t="s">
        <v>19</v>
      </c>
      <c r="K20" s="832" t="e">
        <f>#REF!</f>
        <v>#REF!</v>
      </c>
      <c r="L20" s="832"/>
      <c r="M20" s="832"/>
      <c r="N20" s="832"/>
      <c r="O20" s="832"/>
      <c r="P20" s="832"/>
      <c r="Q20" s="832"/>
      <c r="R20" s="622"/>
      <c r="S20" s="652" t="s">
        <v>40</v>
      </c>
    </row>
    <row r="21" spans="1:25" ht="23.1" customHeight="1">
      <c r="A21" s="622"/>
      <c r="B21" s="622"/>
      <c r="C21" s="834" t="s">
        <v>661</v>
      </c>
      <c r="D21" s="835"/>
      <c r="E21" s="835"/>
      <c r="F21" s="836"/>
      <c r="G21" s="654"/>
      <c r="H21" s="622"/>
      <c r="I21" s="622"/>
      <c r="J21" s="831"/>
      <c r="K21" s="833"/>
      <c r="L21" s="833"/>
      <c r="M21" s="833"/>
      <c r="N21" s="833"/>
      <c r="O21" s="833"/>
      <c r="P21" s="833"/>
      <c r="Q21" s="833"/>
      <c r="R21" s="622"/>
      <c r="S21" s="652" t="s">
        <v>41</v>
      </c>
      <c r="X21" s="633"/>
      <c r="Y21" s="653"/>
    </row>
    <row r="22" spans="1:25" ht="23.1" customHeight="1">
      <c r="A22" s="622"/>
      <c r="B22" s="622"/>
      <c r="C22" s="837" t="str">
        <f>'表紙 (2)'!C22</f>
        <v>総括監督員</v>
      </c>
      <c r="D22" s="838"/>
      <c r="E22" s="694" t="str">
        <f>'表紙 (2)'!E22</f>
        <v>総括主幹</v>
      </c>
      <c r="F22" s="738" t="str">
        <f>'表紙 (2)'!F22</f>
        <v>佐藤　充伸</v>
      </c>
      <c r="G22" s="654"/>
      <c r="I22" s="622"/>
      <c r="Q22" s="656"/>
      <c r="R22" s="622"/>
      <c r="S22" s="652" t="s">
        <v>42</v>
      </c>
    </row>
    <row r="23" spans="1:25" ht="23.1" customHeight="1">
      <c r="A23" s="622"/>
      <c r="B23" s="622"/>
      <c r="C23" s="837" t="str">
        <f>'表紙 (2)'!C23</f>
        <v>主任監督員</v>
      </c>
      <c r="D23" s="838"/>
      <c r="E23" s="737" t="str">
        <f>'表紙 (2)'!E23</f>
        <v>主幹専門員</v>
      </c>
      <c r="F23" s="738" t="str">
        <f>'表紙 (2)'!F23</f>
        <v>中村　健</v>
      </c>
      <c r="G23" s="654"/>
      <c r="I23" s="622"/>
      <c r="J23" s="692" t="s">
        <v>663</v>
      </c>
      <c r="K23" s="823" t="e">
        <f>#REF!</f>
        <v>#REF!</v>
      </c>
      <c r="L23" s="824"/>
      <c r="M23" s="824"/>
      <c r="N23" s="824"/>
      <c r="O23" s="658" t="s">
        <v>23</v>
      </c>
      <c r="P23" s="659"/>
      <c r="Q23" s="656"/>
      <c r="R23" s="622"/>
      <c r="S23" s="652" t="s">
        <v>43</v>
      </c>
    </row>
    <row r="24" spans="1:25" ht="23.1" customHeight="1">
      <c r="A24" s="622"/>
      <c r="B24" s="622" t="s">
        <v>528</v>
      </c>
      <c r="C24" s="837" t="str">
        <f>'表紙 (2)'!C24</f>
        <v>監督員</v>
      </c>
      <c r="D24" s="838"/>
      <c r="E24" s="737" t="str">
        <f>'表紙 (2)'!E24</f>
        <v>技師</v>
      </c>
      <c r="F24" s="738" t="str">
        <f>'表紙 (2)'!F24</f>
        <v>木村　周作</v>
      </c>
      <c r="G24" s="661"/>
      <c r="H24" s="622"/>
      <c r="I24" s="622"/>
      <c r="J24" s="693"/>
      <c r="K24" s="663"/>
      <c r="L24" s="663"/>
      <c r="M24" s="663"/>
      <c r="N24" s="663"/>
      <c r="O24" s="663"/>
      <c r="P24" s="663"/>
      <c r="Q24" s="656"/>
      <c r="R24" s="622"/>
      <c r="S24" s="652"/>
    </row>
    <row r="25" spans="1:25" ht="23.1" customHeight="1">
      <c r="A25" s="622"/>
      <c r="B25" s="622"/>
      <c r="C25" s="837" t="str">
        <f>'表紙 (2)'!C25</f>
        <v>監督員</v>
      </c>
      <c r="D25" s="838"/>
      <c r="E25" s="737" t="str">
        <f>'表紙 (2)'!E25</f>
        <v>技師</v>
      </c>
      <c r="F25" s="738" t="str">
        <f>'表紙 (2)'!F25</f>
        <v>原子　禎輝</v>
      </c>
      <c r="G25" s="654"/>
      <c r="H25" s="622"/>
      <c r="I25" s="622"/>
      <c r="J25" s="693"/>
      <c r="K25" s="663"/>
      <c r="L25" s="663"/>
      <c r="M25" s="663"/>
      <c r="N25" s="663"/>
      <c r="O25" s="663"/>
      <c r="P25" s="663"/>
      <c r="Q25" s="656"/>
      <c r="R25" s="622"/>
      <c r="S25" s="652" t="s">
        <v>34</v>
      </c>
    </row>
    <row r="26" spans="1:25" ht="21" customHeight="1">
      <c r="A26" s="622"/>
      <c r="B26" s="622"/>
      <c r="C26" s="837"/>
      <c r="D26" s="838"/>
      <c r="E26" s="837"/>
      <c r="F26" s="838"/>
      <c r="G26" s="654"/>
      <c r="H26" s="622"/>
      <c r="I26" s="644"/>
      <c r="J26" s="846"/>
      <c r="K26" s="707"/>
      <c r="L26" s="1042"/>
      <c r="M26" s="1042"/>
      <c r="N26" s="1040"/>
      <c r="O26" s="1040"/>
      <c r="P26" s="665"/>
      <c r="Q26" s="622"/>
      <c r="R26" s="622"/>
      <c r="S26" s="652" t="s">
        <v>35</v>
      </c>
    </row>
    <row r="27" spans="1:25" ht="21" customHeight="1">
      <c r="A27" s="622"/>
      <c r="B27" s="622"/>
      <c r="C27" s="622"/>
      <c r="D27" s="622"/>
      <c r="E27" s="622"/>
      <c r="F27" s="622"/>
      <c r="G27" s="622"/>
      <c r="H27" s="622"/>
      <c r="I27" s="644"/>
      <c r="J27" s="846"/>
      <c r="K27" s="693"/>
      <c r="L27" s="1040"/>
      <c r="M27" s="1040"/>
      <c r="N27" s="1041"/>
      <c r="O27" s="1041"/>
      <c r="P27" s="666"/>
      <c r="Q27" s="622"/>
      <c r="R27" s="622"/>
      <c r="S27" s="652"/>
    </row>
    <row r="28" spans="1:25" ht="21" customHeight="1">
      <c r="A28" s="622"/>
      <c r="B28" s="622"/>
      <c r="C28" s="622"/>
      <c r="D28" s="622"/>
      <c r="E28" s="622"/>
      <c r="F28" s="622"/>
      <c r="G28" s="622"/>
      <c r="H28" s="622"/>
      <c r="I28" s="644"/>
      <c r="J28" s="846"/>
      <c r="K28" s="846"/>
      <c r="L28" s="846"/>
      <c r="M28" s="846"/>
      <c r="N28" s="1041"/>
      <c r="O28" s="1041"/>
      <c r="P28" s="666"/>
      <c r="Q28" s="622"/>
      <c r="R28" s="622"/>
      <c r="S28" s="652" t="s">
        <v>36</v>
      </c>
    </row>
    <row r="29" spans="1:25" ht="20.100000000000001" customHeight="1">
      <c r="A29" s="622"/>
      <c r="B29" s="667"/>
      <c r="C29" s="667"/>
      <c r="D29" s="667"/>
      <c r="E29" s="667"/>
      <c r="F29" s="667"/>
      <c r="G29" s="667"/>
      <c r="H29" s="667"/>
      <c r="I29" s="667"/>
      <c r="J29" s="643"/>
      <c r="K29" s="643"/>
      <c r="L29" s="643"/>
      <c r="M29" s="668"/>
      <c r="N29" s="668"/>
      <c r="O29" s="668"/>
      <c r="P29" s="668"/>
      <c r="Q29" s="667"/>
      <c r="R29" s="622"/>
      <c r="S29" s="652" t="s">
        <v>37</v>
      </c>
    </row>
    <row r="30" spans="1:25" ht="19.5" customHeight="1">
      <c r="A30" s="622"/>
      <c r="B30" s="667"/>
      <c r="C30" s="667"/>
      <c r="D30" s="667"/>
      <c r="E30" s="667"/>
      <c r="F30" s="667"/>
      <c r="G30" s="667"/>
      <c r="H30" s="667"/>
      <c r="I30" s="667"/>
      <c r="Q30" s="667"/>
      <c r="R30" s="622"/>
      <c r="S30" s="652"/>
    </row>
    <row r="31" spans="1:25" ht="23.1" customHeight="1">
      <c r="A31" s="622"/>
      <c r="B31" s="846" t="s">
        <v>670</v>
      </c>
      <c r="C31" s="846"/>
      <c r="D31" s="846"/>
      <c r="E31" s="846"/>
      <c r="F31" s="846"/>
      <c r="G31" s="846"/>
      <c r="H31" s="846"/>
      <c r="I31" s="846"/>
      <c r="J31" s="846"/>
      <c r="K31" s="846"/>
      <c r="L31" s="846"/>
      <c r="M31" s="846"/>
      <c r="N31" s="846"/>
      <c r="O31" s="846"/>
      <c r="P31" s="846"/>
      <c r="Q31" s="846"/>
      <c r="R31" s="622"/>
    </row>
    <row r="32" spans="1:25" ht="6" customHeight="1">
      <c r="A32" s="622"/>
      <c r="B32" s="622"/>
      <c r="C32" s="622"/>
      <c r="D32" s="622"/>
      <c r="E32" s="622"/>
      <c r="F32" s="622"/>
      <c r="G32" s="622"/>
      <c r="H32" s="622"/>
      <c r="I32" s="622"/>
      <c r="J32" s="622"/>
      <c r="K32" s="622"/>
      <c r="L32" s="622"/>
      <c r="M32" s="622"/>
      <c r="N32" s="622"/>
      <c r="O32" s="622"/>
      <c r="P32" s="622"/>
      <c r="Q32" s="622"/>
      <c r="R32" s="622"/>
      <c r="S32" s="622"/>
    </row>
    <row r="33" spans="1:12" ht="17.25" customHeight="1">
      <c r="A33" s="622"/>
      <c r="B33" s="622"/>
      <c r="D33" s="669" t="s">
        <v>543</v>
      </c>
    </row>
    <row r="34" spans="1:12" ht="17.25" customHeight="1">
      <c r="D34" s="669" t="s">
        <v>544</v>
      </c>
    </row>
    <row r="36" spans="1:12" ht="17.25">
      <c r="H36" s="649"/>
      <c r="I36" s="649"/>
      <c r="J36" s="622"/>
      <c r="K36" s="622"/>
      <c r="L36" s="622"/>
    </row>
    <row r="37" spans="1:12" ht="17.25">
      <c r="H37" s="649" t="s">
        <v>21</v>
      </c>
      <c r="I37" s="842" t="s">
        <v>671</v>
      </c>
      <c r="J37" s="842"/>
      <c r="K37" s="649" t="s">
        <v>22</v>
      </c>
      <c r="L37" s="622"/>
    </row>
    <row r="38" spans="1:12" ht="17.25">
      <c r="H38" s="649"/>
      <c r="I38" s="649"/>
      <c r="J38" s="622"/>
      <c r="K38" s="649"/>
      <c r="L38" s="622"/>
    </row>
    <row r="39" spans="1:12" ht="17.25">
      <c r="H39" s="649"/>
      <c r="I39" s="843">
        <v>43355</v>
      </c>
      <c r="J39" s="843"/>
      <c r="K39" s="649" t="s">
        <v>23</v>
      </c>
      <c r="L39" s="622"/>
    </row>
  </sheetData>
  <mergeCells count="33">
    <mergeCell ref="I37:J37"/>
    <mergeCell ref="I39:J39"/>
    <mergeCell ref="N26:O26"/>
    <mergeCell ref="L27:M27"/>
    <mergeCell ref="N27:O27"/>
    <mergeCell ref="J28:M28"/>
    <mergeCell ref="N28:O28"/>
    <mergeCell ref="B31:Q31"/>
    <mergeCell ref="L26:M26"/>
    <mergeCell ref="C24:D24"/>
    <mergeCell ref="C25:D25"/>
    <mergeCell ref="C26:D26"/>
    <mergeCell ref="E26:F26"/>
    <mergeCell ref="J26:J27"/>
    <mergeCell ref="C23:D23"/>
    <mergeCell ref="K23:N23"/>
    <mergeCell ref="L3:L4"/>
    <mergeCell ref="M3:N4"/>
    <mergeCell ref="O3:P4"/>
    <mergeCell ref="B16:Q16"/>
    <mergeCell ref="J20:J21"/>
    <mergeCell ref="K20:Q21"/>
    <mergeCell ref="C21:F21"/>
    <mergeCell ref="C22:D22"/>
    <mergeCell ref="T8:U8"/>
    <mergeCell ref="B10:D10"/>
    <mergeCell ref="B14:Q14"/>
    <mergeCell ref="D3:D4"/>
    <mergeCell ref="E3:E4"/>
    <mergeCell ref="F3:F4"/>
    <mergeCell ref="G3:H3"/>
    <mergeCell ref="I3:J3"/>
    <mergeCell ref="K3:K4"/>
  </mergeCells>
  <phoneticPr fontId="1"/>
  <printOptions horizontalCentered="1"/>
  <pageMargins left="0.39370078740157483" right="0.39370078740157483" top="0.72" bottom="0.19685039370078741" header="0.31496062992125984" footer="0.22"/>
  <pageSetup paperSize="9" scale="94" orientation="landscape" r:id="rId1"/>
  <drawing r:id="rId2"/>
  <extLst>
    <ext xmlns:x14="http://schemas.microsoft.com/office/spreadsheetml/2009/9/main" uri="{78C0D931-6437-407d-A8EE-F0AAD7539E65}">
      <x14:conditionalFormattings>
        <x14:conditionalFormatting xmlns:xm="http://schemas.microsoft.com/office/excel/2006/main">
          <x14:cfRule type="expression" priority="2" id="{269F7FE3-A13D-4384-A633-0DC187E6D906}">
            <xm:f>'C:\■レ営繕・県住工事（工事台帳他）\県営住宅\工事等設計内訳書\30工事\西北建30第1号　(松島団地外開閉器改修工事)\[30-1設計書.xlsx]data'!#REF!&lt;&gt;""</xm:f>
            <x14:dxf>
              <font>
                <strike/>
              </font>
            </x14:dxf>
          </x14:cfRule>
          <xm:sqref>I39:K39</xm:sqref>
        </x14:conditionalFormatting>
        <x14:conditionalFormatting xmlns:xm="http://schemas.microsoft.com/office/excel/2006/main">
          <x14:cfRule type="expression" priority="1" id="{532C2012-DF82-4CCF-82AA-0E03B5541BA6}">
            <xm:f>'C:\■レ営繕・県住工事（工事台帳他）\県営住宅\工事等設計内訳書\30工事\西北建30第1号　(松島団地外開閉器改修工事)\[30-1設計書.xlsx]data'!#REF!=""</xm:f>
            <x14:dxf>
              <font>
                <color theme="6"/>
              </font>
            </x14:dxf>
          </x14:cfRule>
          <xm:sqref>D33:D34</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8EFF2-E27B-43A2-A977-08FACFCE8B3D}">
  <sheetPr>
    <tabColor rgb="FF92D050"/>
  </sheetPr>
  <dimension ref="A1:P20"/>
  <sheetViews>
    <sheetView showZeros="0" view="pageBreakPreview" zoomScale="90" zoomScaleNormal="100" zoomScaleSheetLayoutView="90" workbookViewId="0">
      <selection activeCell="S9" sqref="S9"/>
    </sheetView>
  </sheetViews>
  <sheetFormatPr defaultRowHeight="13.5"/>
  <cols>
    <col min="1" max="1" width="0.875" style="40" customWidth="1"/>
    <col min="2" max="2" width="10.625" style="40" customWidth="1"/>
    <col min="3" max="3" width="20.75" style="40" customWidth="1"/>
    <col min="4" max="4" width="13.75" style="40" customWidth="1"/>
    <col min="5" max="5" width="6.625" style="40" customWidth="1"/>
    <col min="6" max="6" width="8.125" style="40" customWidth="1"/>
    <col min="7" max="7" width="5.875" style="40" customWidth="1"/>
    <col min="8" max="8" width="7.375" style="40" customWidth="1"/>
    <col min="9" max="9" width="12.375" style="40" customWidth="1"/>
    <col min="10" max="10" width="12.625" style="40" customWidth="1"/>
    <col min="11" max="12" width="13.125" style="40" customWidth="1"/>
    <col min="13" max="13" width="11.125" style="40" customWidth="1"/>
    <col min="14" max="14" width="3.625" style="40" customWidth="1"/>
    <col min="15" max="15" width="0.875" style="40" customWidth="1"/>
    <col min="16" max="16" width="3.625" style="40" customWidth="1"/>
    <col min="17" max="16384" width="9" style="40"/>
  </cols>
  <sheetData>
    <row r="1" spans="1:16" ht="6" customHeight="1">
      <c r="A1" s="37"/>
      <c r="B1" s="38"/>
      <c r="C1" s="38"/>
      <c r="D1" s="38"/>
      <c r="E1" s="38"/>
      <c r="F1" s="38"/>
      <c r="G1" s="38"/>
      <c r="H1" s="38"/>
      <c r="I1" s="38"/>
      <c r="J1" s="38"/>
      <c r="K1" s="38"/>
      <c r="L1" s="38"/>
      <c r="M1" s="38"/>
      <c r="N1" s="38"/>
      <c r="O1" s="39"/>
    </row>
    <row r="2" spans="1:16" ht="60" customHeight="1">
      <c r="A2" s="41"/>
      <c r="B2" s="926" t="s">
        <v>59</v>
      </c>
      <c r="C2" s="927"/>
      <c r="D2" s="927"/>
      <c r="E2" s="927"/>
      <c r="F2" s="927"/>
      <c r="G2" s="927"/>
      <c r="H2" s="927"/>
      <c r="I2" s="927"/>
      <c r="J2" s="927"/>
      <c r="K2" s="927"/>
      <c r="L2" s="927"/>
      <c r="M2" s="927"/>
      <c r="N2" s="928"/>
      <c r="O2" s="42"/>
    </row>
    <row r="3" spans="1:16" ht="30" customHeight="1">
      <c r="A3" s="41"/>
      <c r="B3" s="600" t="s">
        <v>60</v>
      </c>
      <c r="C3" s="929" t="e">
        <f>#REF!</f>
        <v>#REF!</v>
      </c>
      <c r="D3" s="930"/>
      <c r="E3" s="930"/>
      <c r="F3" s="930"/>
      <c r="G3" s="930"/>
      <c r="H3" s="930"/>
      <c r="I3" s="930"/>
      <c r="J3" s="930"/>
      <c r="K3" s="930"/>
      <c r="L3" s="930"/>
      <c r="M3" s="930"/>
      <c r="N3" s="931"/>
      <c r="O3" s="42"/>
    </row>
    <row r="4" spans="1:16" ht="30" customHeight="1">
      <c r="A4" s="41"/>
      <c r="B4" s="600" t="s">
        <v>73</v>
      </c>
      <c r="C4" s="929" t="e">
        <f>#REF!</f>
        <v>#REF!</v>
      </c>
      <c r="D4" s="930"/>
      <c r="E4" s="930"/>
      <c r="F4" s="930"/>
      <c r="G4" s="930"/>
      <c r="H4" s="930"/>
      <c r="I4" s="930"/>
      <c r="J4" s="930"/>
      <c r="K4" s="930"/>
      <c r="L4" s="930"/>
      <c r="M4" s="930"/>
      <c r="N4" s="931"/>
      <c r="O4" s="42"/>
    </row>
    <row r="5" spans="1:16" ht="30" customHeight="1">
      <c r="A5" s="41"/>
      <c r="B5" s="600" t="s">
        <v>61</v>
      </c>
      <c r="C5" s="932" t="e">
        <f>#REF!</f>
        <v>#REF!</v>
      </c>
      <c r="D5" s="930"/>
      <c r="E5" s="930"/>
      <c r="F5" s="930"/>
      <c r="G5" s="930"/>
      <c r="H5" s="930"/>
      <c r="I5" s="930"/>
      <c r="J5" s="930"/>
      <c r="K5" s="930"/>
      <c r="L5" s="930"/>
      <c r="M5" s="930"/>
      <c r="N5" s="931"/>
      <c r="O5" s="42"/>
    </row>
    <row r="6" spans="1:16" ht="27.75" customHeight="1">
      <c r="A6" s="41"/>
      <c r="B6" s="698" t="s">
        <v>62</v>
      </c>
      <c r="C6" s="933" t="s">
        <v>63</v>
      </c>
      <c r="D6" s="934"/>
      <c r="E6" s="934"/>
      <c r="F6" s="934"/>
      <c r="G6" s="934"/>
      <c r="H6" s="934"/>
      <c r="I6" s="934"/>
      <c r="J6" s="934"/>
      <c r="K6" s="934"/>
      <c r="L6" s="934"/>
      <c r="M6" s="934"/>
      <c r="N6" s="935"/>
      <c r="O6" s="42"/>
    </row>
    <row r="7" spans="1:16" ht="30" customHeight="1">
      <c r="A7" s="41"/>
      <c r="B7" s="902" t="s">
        <v>77</v>
      </c>
      <c r="C7" s="43" t="s">
        <v>64</v>
      </c>
      <c r="D7" s="919" t="str">
        <f>表紙!D22</f>
        <v>令和  年  月  日</v>
      </c>
      <c r="E7" s="920"/>
      <c r="F7" s="479" t="s">
        <v>22</v>
      </c>
      <c r="G7" s="920" t="e">
        <f>#REF!</f>
        <v>#REF!</v>
      </c>
      <c r="H7" s="920"/>
      <c r="I7" s="920"/>
      <c r="J7" s="477" t="s">
        <v>23</v>
      </c>
      <c r="K7" s="477"/>
      <c r="L7" s="477"/>
      <c r="M7" s="477"/>
      <c r="N7" s="478"/>
      <c r="O7" s="42"/>
    </row>
    <row r="8" spans="1:16" ht="30" customHeight="1">
      <c r="A8" s="41"/>
      <c r="B8" s="904"/>
      <c r="C8" s="699" t="s">
        <v>65</v>
      </c>
      <c r="D8" s="922" t="e">
        <f>IF(#REF!="","同　上",D7)</f>
        <v>#REF!</v>
      </c>
      <c r="E8" s="923"/>
      <c r="F8" s="495" t="e">
        <f>IF(#REF!="","","から")</f>
        <v>#REF!</v>
      </c>
      <c r="G8" s="921" t="e">
        <f>IF(#REF!="","",#REF!)</f>
        <v>#REF!</v>
      </c>
      <c r="H8" s="921"/>
      <c r="I8" s="921"/>
      <c r="J8" s="700" t="e">
        <f>IF(#REF!="","","まで")</f>
        <v>#REF!</v>
      </c>
      <c r="K8" s="700"/>
      <c r="L8" s="700"/>
      <c r="M8" s="700"/>
      <c r="N8" s="701"/>
      <c r="O8" s="42"/>
      <c r="P8" s="485" t="s">
        <v>495</v>
      </c>
    </row>
    <row r="9" spans="1:16" ht="30" customHeight="1">
      <c r="A9" s="41"/>
      <c r="B9" s="902" t="s">
        <v>74</v>
      </c>
      <c r="C9" s="43" t="s">
        <v>64</v>
      </c>
      <c r="D9" s="496" t="e">
        <f>内訳総括!H29</f>
        <v>#REF!</v>
      </c>
      <c r="E9" s="917" t="s">
        <v>66</v>
      </c>
      <c r="F9" s="917"/>
      <c r="G9" s="918" t="e">
        <f t="shared" ref="G9:G14" si="0">INT(D9-D9/1.1)</f>
        <v>#REF!</v>
      </c>
      <c r="H9" s="918"/>
      <c r="I9" s="44" t="s">
        <v>67</v>
      </c>
      <c r="J9" s="896" t="s">
        <v>68</v>
      </c>
      <c r="K9" s="899" t="e">
        <f>D10-D9</f>
        <v>#REF!</v>
      </c>
      <c r="L9" s="893" t="s">
        <v>66</v>
      </c>
      <c r="M9" s="890" t="e">
        <f>INT(K9-K9/1.1)</f>
        <v>#REF!</v>
      </c>
      <c r="N9" s="887" t="s">
        <v>67</v>
      </c>
      <c r="O9" s="42"/>
      <c r="P9" s="485"/>
    </row>
    <row r="10" spans="1:16" ht="30" customHeight="1">
      <c r="A10" s="41"/>
      <c r="B10" s="903"/>
      <c r="C10" s="583" t="s">
        <v>539</v>
      </c>
      <c r="D10" s="579" t="e">
        <f>内訳総括!K29</f>
        <v>#REF!</v>
      </c>
      <c r="E10" s="913" t="s">
        <v>66</v>
      </c>
      <c r="F10" s="913"/>
      <c r="G10" s="914" t="e">
        <f t="shared" si="0"/>
        <v>#REF!</v>
      </c>
      <c r="H10" s="914"/>
      <c r="I10" s="580" t="s">
        <v>67</v>
      </c>
      <c r="J10" s="897"/>
      <c r="K10" s="900"/>
      <c r="L10" s="894"/>
      <c r="M10" s="891"/>
      <c r="N10" s="888"/>
      <c r="O10" s="42"/>
      <c r="P10" s="485" t="s">
        <v>329</v>
      </c>
    </row>
    <row r="11" spans="1:16" ht="30" customHeight="1">
      <c r="A11" s="41"/>
      <c r="B11" s="904"/>
      <c r="C11" s="584" t="s">
        <v>540</v>
      </c>
      <c r="D11" s="577"/>
      <c r="E11" s="924" t="s">
        <v>538</v>
      </c>
      <c r="F11" s="924"/>
      <c r="G11" s="914">
        <f t="shared" si="0"/>
        <v>0</v>
      </c>
      <c r="H11" s="914"/>
      <c r="I11" s="559" t="s">
        <v>541</v>
      </c>
      <c r="J11" s="898"/>
      <c r="K11" s="901"/>
      <c r="L11" s="895"/>
      <c r="M11" s="892"/>
      <c r="N11" s="889"/>
      <c r="O11" s="42"/>
      <c r="P11" s="485" t="s">
        <v>329</v>
      </c>
    </row>
    <row r="12" spans="1:16" ht="30" customHeight="1">
      <c r="A12" s="41"/>
      <c r="B12" s="902" t="s">
        <v>75</v>
      </c>
      <c r="C12" s="43" t="s">
        <v>64</v>
      </c>
      <c r="D12" s="581"/>
      <c r="E12" s="917" t="s">
        <v>66</v>
      </c>
      <c r="F12" s="917"/>
      <c r="G12" s="925">
        <f t="shared" si="0"/>
        <v>0</v>
      </c>
      <c r="H12" s="925"/>
      <c r="I12" s="44" t="s">
        <v>67</v>
      </c>
      <c r="J12" s="896" t="s">
        <v>68</v>
      </c>
      <c r="K12" s="890" t="e">
        <f>D13-D12</f>
        <v>#REF!</v>
      </c>
      <c r="L12" s="893" t="s">
        <v>66</v>
      </c>
      <c r="M12" s="890" t="e">
        <f>INT(K12-K12/1.1)</f>
        <v>#REF!</v>
      </c>
      <c r="N12" s="887" t="s">
        <v>67</v>
      </c>
      <c r="O12" s="42"/>
      <c r="P12" s="485"/>
    </row>
    <row r="13" spans="1:16" ht="30" customHeight="1">
      <c r="A13" s="41"/>
      <c r="B13" s="903"/>
      <c r="C13" s="583" t="s">
        <v>539</v>
      </c>
      <c r="D13" s="703" t="e">
        <f>I17</f>
        <v>#REF!</v>
      </c>
      <c r="E13" s="913" t="s">
        <v>66</v>
      </c>
      <c r="F13" s="913"/>
      <c r="G13" s="914" t="e">
        <f t="shared" si="0"/>
        <v>#REF!</v>
      </c>
      <c r="H13" s="914"/>
      <c r="I13" s="580" t="s">
        <v>67</v>
      </c>
      <c r="J13" s="897"/>
      <c r="K13" s="891"/>
      <c r="L13" s="894"/>
      <c r="M13" s="891"/>
      <c r="N13" s="888"/>
      <c r="O13" s="42"/>
      <c r="P13" s="485" t="s">
        <v>329</v>
      </c>
    </row>
    <row r="14" spans="1:16" ht="30" customHeight="1">
      <c r="A14" s="41"/>
      <c r="B14" s="904"/>
      <c r="C14" s="584" t="s">
        <v>540</v>
      </c>
      <c r="D14" s="578"/>
      <c r="E14" s="924" t="s">
        <v>538</v>
      </c>
      <c r="F14" s="924"/>
      <c r="G14" s="914">
        <f t="shared" si="0"/>
        <v>0</v>
      </c>
      <c r="H14" s="914"/>
      <c r="I14" s="580" t="s">
        <v>67</v>
      </c>
      <c r="J14" s="898"/>
      <c r="K14" s="892"/>
      <c r="L14" s="895"/>
      <c r="M14" s="892"/>
      <c r="N14" s="889"/>
      <c r="O14" s="42"/>
      <c r="P14" s="485" t="s">
        <v>329</v>
      </c>
    </row>
    <row r="15" spans="1:16" ht="30" customHeight="1">
      <c r="A15" s="41"/>
      <c r="B15" s="902" t="s">
        <v>76</v>
      </c>
      <c r="C15" s="905" t="s">
        <v>551</v>
      </c>
      <c r="D15" s="497">
        <f>D12-G12</f>
        <v>0</v>
      </c>
      <c r="E15" s="893" t="s">
        <v>69</v>
      </c>
      <c r="F15" s="907" t="e">
        <f>内訳総括!K27</f>
        <v>#REF!</v>
      </c>
      <c r="G15" s="908"/>
      <c r="H15" s="893" t="s">
        <v>70</v>
      </c>
      <c r="I15" s="915" t="e">
        <f>D15/D16*F15</f>
        <v>#REF!</v>
      </c>
      <c r="J15" s="893" t="s">
        <v>71</v>
      </c>
      <c r="K15" s="907" t="e">
        <f>ROUNDDOWN(I15,-4)</f>
        <v>#REF!</v>
      </c>
      <c r="L15" s="908" t="s">
        <v>552</v>
      </c>
      <c r="M15" s="908"/>
      <c r="N15" s="910"/>
      <c r="O15" s="42"/>
      <c r="P15" s="485"/>
    </row>
    <row r="16" spans="1:16" ht="30" customHeight="1">
      <c r="A16" s="41"/>
      <c r="B16" s="903"/>
      <c r="C16" s="906"/>
      <c r="D16" s="498" t="e">
        <f>D9-G9</f>
        <v>#REF!</v>
      </c>
      <c r="E16" s="895"/>
      <c r="F16" s="909"/>
      <c r="G16" s="909"/>
      <c r="H16" s="895"/>
      <c r="I16" s="916"/>
      <c r="J16" s="895"/>
      <c r="K16" s="909"/>
      <c r="L16" s="909"/>
      <c r="M16" s="909"/>
      <c r="N16" s="911"/>
      <c r="O16" s="42"/>
      <c r="P16" s="485" t="s">
        <v>329</v>
      </c>
    </row>
    <row r="17" spans="1:16" ht="30" customHeight="1">
      <c r="A17" s="41"/>
      <c r="B17" s="904"/>
      <c r="C17" s="45" t="s">
        <v>72</v>
      </c>
      <c r="D17" s="499" t="e">
        <f>K15</f>
        <v>#REF!</v>
      </c>
      <c r="E17" s="912" t="s">
        <v>553</v>
      </c>
      <c r="F17" s="912"/>
      <c r="G17" s="912"/>
      <c r="H17" s="912"/>
      <c r="I17" s="500" t="e">
        <f>D17*1.1</f>
        <v>#REF!</v>
      </c>
      <c r="J17" s="702" t="s">
        <v>497</v>
      </c>
      <c r="K17" s="247"/>
      <c r="L17" s="247"/>
      <c r="M17" s="247"/>
      <c r="N17" s="250"/>
      <c r="O17" s="42"/>
      <c r="P17" s="485" t="s">
        <v>329</v>
      </c>
    </row>
    <row r="18" spans="1:16" ht="6" customHeight="1" thickBot="1">
      <c r="A18" s="46"/>
      <c r="B18" s="47"/>
      <c r="C18" s="47"/>
      <c r="D18" s="47"/>
      <c r="E18" s="47"/>
      <c r="F18" s="47"/>
      <c r="G18" s="47"/>
      <c r="H18" s="47"/>
      <c r="I18" s="47"/>
      <c r="J18" s="47"/>
      <c r="K18" s="47"/>
      <c r="L18" s="47"/>
      <c r="M18" s="47"/>
      <c r="N18" s="47"/>
      <c r="O18" s="48"/>
    </row>
    <row r="19" spans="1:16" ht="19.5" customHeight="1">
      <c r="C19" s="485" t="s">
        <v>542</v>
      </c>
    </row>
    <row r="20" spans="1:16" ht="19.5" customHeight="1">
      <c r="C20" s="485" t="s">
        <v>547</v>
      </c>
    </row>
  </sheetData>
  <mergeCells count="44">
    <mergeCell ref="B7:B8"/>
    <mergeCell ref="D7:E7"/>
    <mergeCell ref="G7:I7"/>
    <mergeCell ref="D8:E8"/>
    <mergeCell ref="G8:I8"/>
    <mergeCell ref="B2:N2"/>
    <mergeCell ref="C3:N3"/>
    <mergeCell ref="C4:N4"/>
    <mergeCell ref="C5:N5"/>
    <mergeCell ref="C6:N6"/>
    <mergeCell ref="B9:B11"/>
    <mergeCell ref="E9:F9"/>
    <mergeCell ref="G9:H9"/>
    <mergeCell ref="J9:J11"/>
    <mergeCell ref="K9:K11"/>
    <mergeCell ref="M9:M11"/>
    <mergeCell ref="N9:N11"/>
    <mergeCell ref="E10:F10"/>
    <mergeCell ref="G10:H10"/>
    <mergeCell ref="E11:F11"/>
    <mergeCell ref="G11:H11"/>
    <mergeCell ref="L9:L11"/>
    <mergeCell ref="B12:B14"/>
    <mergeCell ref="E12:F12"/>
    <mergeCell ref="G12:H12"/>
    <mergeCell ref="J12:J14"/>
    <mergeCell ref="K12:K14"/>
    <mergeCell ref="M12:M14"/>
    <mergeCell ref="N12:N14"/>
    <mergeCell ref="E13:F13"/>
    <mergeCell ref="G13:H13"/>
    <mergeCell ref="E14:F14"/>
    <mergeCell ref="G14:H14"/>
    <mergeCell ref="L12:L14"/>
    <mergeCell ref="J15:J16"/>
    <mergeCell ref="K15:K16"/>
    <mergeCell ref="L15:N16"/>
    <mergeCell ref="E17:H17"/>
    <mergeCell ref="B15:B17"/>
    <mergeCell ref="C15:C16"/>
    <mergeCell ref="E15:E16"/>
    <mergeCell ref="F15:G16"/>
    <mergeCell ref="H15:H16"/>
    <mergeCell ref="I15:I16"/>
  </mergeCells>
  <phoneticPr fontId="1"/>
  <printOptions horizontalCentered="1"/>
  <pageMargins left="0.31496062992125984" right="0.31496062992125984" top="1.0629921259842521" bottom="0.35433070866141736" header="0.31496062992125984" footer="0.31496062992125984"/>
  <pageSetup paperSize="9" orientation="landscape" r:id="rId1"/>
  <extLst>
    <ext xmlns:x14="http://schemas.microsoft.com/office/spreadsheetml/2009/9/main" uri="{78C0D931-6437-407d-A8EE-F0AAD7539E65}">
      <x14:conditionalFormattings>
        <x14:conditionalFormatting xmlns:xm="http://schemas.microsoft.com/office/excel/2006/main">
          <x14:cfRule type="expression" priority="1" id="{32C64BB2-B0F0-4BF7-8165-3823F64CE97E}">
            <xm:f>#REF!&lt;&gt;2</xm:f>
            <x14:dxf>
              <font>
                <color theme="0"/>
              </font>
            </x14:dxf>
          </x14:cfRule>
          <xm:sqref>D8:N8 D10:D11 G10:H11 K9 M9 G13:H14 K12 M12 F15 I15 K15 D13:D17 I17</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71D70-3882-4C3C-975C-A6522D0EA278}">
  <sheetPr>
    <tabColor rgb="FF92D050"/>
  </sheetPr>
  <dimension ref="A1:N196"/>
  <sheetViews>
    <sheetView showZeros="0" view="pageBreakPreview" zoomScale="90" zoomScaleNormal="90" zoomScaleSheetLayoutView="90" workbookViewId="0">
      <pane ySplit="2" topLeftCell="A3" activePane="bottomLeft" state="frozen"/>
      <selection activeCell="S9" sqref="S9"/>
      <selection pane="bottomLeft" activeCell="S9" sqref="S9"/>
    </sheetView>
  </sheetViews>
  <sheetFormatPr defaultRowHeight="13.5"/>
  <cols>
    <col min="1" max="1" width="3.625" style="675" customWidth="1"/>
    <col min="2" max="2" width="21.625" style="675" customWidth="1"/>
    <col min="3" max="4" width="15.625" style="675" customWidth="1"/>
    <col min="5" max="5" width="4.75" style="675" customWidth="1"/>
    <col min="6" max="6" width="8.75" style="606" customWidth="1"/>
    <col min="7" max="8" width="12.625" style="675" customWidth="1"/>
    <col min="9" max="9" width="5.625" style="378" customWidth="1"/>
    <col min="10" max="11" width="12.625" style="1" customWidth="1"/>
    <col min="12" max="12" width="12.625" style="378" customWidth="1"/>
    <col min="13" max="13" width="10.625" style="1" customWidth="1"/>
    <col min="14" max="16384" width="9" style="1"/>
  </cols>
  <sheetData>
    <row r="1" spans="1:14" ht="21" customHeight="1">
      <c r="A1" s="985" t="s">
        <v>190</v>
      </c>
      <c r="B1" s="986"/>
      <c r="C1" s="989" t="s">
        <v>191</v>
      </c>
      <c r="D1" s="986"/>
      <c r="E1" s="672" t="s">
        <v>192</v>
      </c>
      <c r="F1" s="1043" t="s">
        <v>194</v>
      </c>
      <c r="G1" s="1044"/>
      <c r="H1" s="1045"/>
      <c r="I1" s="1046" t="s">
        <v>195</v>
      </c>
      <c r="J1" s="1047"/>
      <c r="K1" s="1048"/>
      <c r="L1" s="383" t="s">
        <v>198</v>
      </c>
      <c r="M1" s="977" t="s">
        <v>200</v>
      </c>
      <c r="N1" s="501" t="s">
        <v>498</v>
      </c>
    </row>
    <row r="2" spans="1:14" ht="21" customHeight="1">
      <c r="A2" s="987"/>
      <c r="B2" s="988"/>
      <c r="C2" s="990"/>
      <c r="D2" s="988"/>
      <c r="E2" s="673" t="s">
        <v>193</v>
      </c>
      <c r="F2" s="674" t="s">
        <v>201</v>
      </c>
      <c r="G2" s="237" t="s">
        <v>196</v>
      </c>
      <c r="H2" s="237" t="s">
        <v>197</v>
      </c>
      <c r="I2" s="380" t="s">
        <v>201</v>
      </c>
      <c r="J2" s="387" t="s">
        <v>196</v>
      </c>
      <c r="K2" s="387" t="s">
        <v>197</v>
      </c>
      <c r="L2" s="384" t="s">
        <v>199</v>
      </c>
      <c r="M2" s="978"/>
      <c r="N2" s="501" t="s">
        <v>499</v>
      </c>
    </row>
    <row r="3" spans="1:14" ht="21" customHeight="1">
      <c r="B3" s="706" t="s">
        <v>683</v>
      </c>
      <c r="C3" s="706" t="s">
        <v>202</v>
      </c>
      <c r="D3" s="706" t="s">
        <v>203</v>
      </c>
      <c r="E3" s="706"/>
      <c r="F3" s="520"/>
    </row>
    <row r="4" spans="1:14" ht="21" customHeight="1">
      <c r="B4" s="187" t="s">
        <v>204</v>
      </c>
      <c r="E4" s="706"/>
      <c r="F4" s="520"/>
    </row>
    <row r="5" spans="1:14" ht="21" customHeight="1">
      <c r="E5" s="706"/>
      <c r="F5" s="520"/>
      <c r="G5" s="706"/>
      <c r="H5" s="706" t="s">
        <v>204</v>
      </c>
      <c r="J5" s="705" t="s">
        <v>208</v>
      </c>
      <c r="K5" s="705" t="s">
        <v>204</v>
      </c>
    </row>
    <row r="6" spans="1:14" ht="21" customHeight="1">
      <c r="B6" s="188" t="s">
        <v>205</v>
      </c>
      <c r="C6" s="676"/>
      <c r="D6" s="677">
        <v>0</v>
      </c>
      <c r="E6" s="706" t="s">
        <v>124</v>
      </c>
      <c r="F6" s="382">
        <v>1</v>
      </c>
      <c r="G6" s="606"/>
      <c r="H6" s="606">
        <v>452566</v>
      </c>
      <c r="I6" s="382">
        <v>1</v>
      </c>
      <c r="J6" s="378">
        <v>0</v>
      </c>
      <c r="K6" s="378">
        <v>0</v>
      </c>
      <c r="L6" s="378">
        <v>-452566</v>
      </c>
    </row>
    <row r="7" spans="1:14" ht="21" customHeight="1">
      <c r="B7" s="680" t="s">
        <v>646</v>
      </c>
      <c r="C7" s="677"/>
      <c r="D7" s="677" t="s">
        <v>674</v>
      </c>
      <c r="E7" s="706" t="s">
        <v>124</v>
      </c>
      <c r="F7" s="382">
        <v>1</v>
      </c>
      <c r="G7" s="606"/>
      <c r="H7" s="606">
        <v>36000</v>
      </c>
      <c r="I7" s="54" t="s">
        <v>674</v>
      </c>
      <c r="J7" s="378">
        <v>0</v>
      </c>
      <c r="K7" s="378">
        <v>0</v>
      </c>
      <c r="L7" s="378">
        <v>-36000</v>
      </c>
    </row>
    <row r="8" spans="1:14" ht="21" customHeight="1">
      <c r="B8" s="188" t="s">
        <v>450</v>
      </c>
      <c r="E8" s="706" t="s">
        <v>124</v>
      </c>
      <c r="F8" s="382">
        <v>1</v>
      </c>
      <c r="G8" s="606"/>
      <c r="H8" s="606"/>
      <c r="I8" s="54" t="s">
        <v>674</v>
      </c>
      <c r="J8" s="378">
        <v>0</v>
      </c>
      <c r="K8" s="378"/>
      <c r="L8" s="378">
        <v>0</v>
      </c>
    </row>
    <row r="9" spans="1:14" ht="21" customHeight="1">
      <c r="B9" s="678" t="s">
        <v>674</v>
      </c>
      <c r="E9" s="706" t="s">
        <v>674</v>
      </c>
      <c r="F9" s="382" t="s">
        <v>674</v>
      </c>
      <c r="G9" s="606"/>
      <c r="H9" s="606">
        <v>0</v>
      </c>
      <c r="I9" s="337" t="s">
        <v>674</v>
      </c>
      <c r="J9" s="378"/>
      <c r="K9" s="378">
        <v>0</v>
      </c>
      <c r="L9" s="378">
        <v>0</v>
      </c>
      <c r="N9" s="33" t="s">
        <v>494</v>
      </c>
    </row>
    <row r="10" spans="1:14" ht="21" customHeight="1">
      <c r="E10" s="706"/>
      <c r="F10" s="382"/>
      <c r="G10" s="606"/>
      <c r="H10" s="606"/>
      <c r="I10" s="382"/>
      <c r="J10" s="378"/>
      <c r="K10" s="378"/>
      <c r="L10" s="378">
        <v>0</v>
      </c>
    </row>
    <row r="11" spans="1:14" ht="21" customHeight="1">
      <c r="E11" s="706"/>
      <c r="F11" s="382"/>
      <c r="G11" s="606"/>
      <c r="H11" s="606"/>
      <c r="I11" s="382"/>
      <c r="J11" s="378"/>
      <c r="K11" s="378"/>
      <c r="L11" s="378">
        <v>0</v>
      </c>
    </row>
    <row r="12" spans="1:14" ht="21" customHeight="1">
      <c r="E12" s="706"/>
      <c r="F12" s="382"/>
      <c r="G12" s="606"/>
      <c r="H12" s="606"/>
      <c r="I12" s="382"/>
      <c r="J12" s="378"/>
      <c r="K12" s="378"/>
      <c r="L12" s="378">
        <v>0</v>
      </c>
    </row>
    <row r="13" spans="1:14" ht="21" customHeight="1">
      <c r="B13" s="706" t="s">
        <v>206</v>
      </c>
      <c r="E13" s="706"/>
      <c r="F13" s="382"/>
      <c r="G13" s="606"/>
      <c r="H13" s="606">
        <v>488566</v>
      </c>
      <c r="I13" s="382"/>
      <c r="J13" s="378">
        <v>0</v>
      </c>
      <c r="K13" s="378">
        <v>0</v>
      </c>
      <c r="L13" s="378">
        <v>-488566</v>
      </c>
    </row>
    <row r="14" spans="1:14" ht="21" customHeight="1">
      <c r="B14" s="706"/>
      <c r="E14" s="706"/>
      <c r="F14" s="382"/>
      <c r="G14" s="606"/>
      <c r="H14" s="606"/>
      <c r="I14" s="382"/>
      <c r="J14" s="378"/>
      <c r="K14" s="378"/>
    </row>
    <row r="15" spans="1:14" ht="21" customHeight="1">
      <c r="B15" s="187" t="s">
        <v>207</v>
      </c>
      <c r="E15" s="706"/>
      <c r="F15" s="382"/>
      <c r="G15" s="606"/>
      <c r="H15" s="606"/>
      <c r="I15" s="382"/>
      <c r="J15" s="378"/>
      <c r="K15" s="378"/>
    </row>
    <row r="16" spans="1:14" ht="21" customHeight="1">
      <c r="E16" s="706"/>
      <c r="F16" s="382"/>
      <c r="G16" s="679"/>
      <c r="H16" s="679" t="s">
        <v>207</v>
      </c>
      <c r="I16" s="382"/>
      <c r="J16" s="379" t="s">
        <v>209</v>
      </c>
      <c r="K16" s="379" t="s">
        <v>207</v>
      </c>
    </row>
    <row r="17" spans="1:14" ht="21" customHeight="1">
      <c r="B17" s="188" t="s">
        <v>205</v>
      </c>
      <c r="C17" s="677"/>
      <c r="D17" s="677">
        <v>0</v>
      </c>
      <c r="E17" s="706" t="s">
        <v>124</v>
      </c>
      <c r="F17" s="382">
        <v>1</v>
      </c>
      <c r="G17" s="606"/>
      <c r="H17" s="606">
        <v>1864012</v>
      </c>
      <c r="I17" s="382">
        <v>1</v>
      </c>
      <c r="J17" s="378">
        <v>0</v>
      </c>
      <c r="K17" s="378">
        <v>0</v>
      </c>
      <c r="L17" s="378">
        <v>-1864012</v>
      </c>
    </row>
    <row r="18" spans="1:14" ht="21" customHeight="1">
      <c r="B18" s="480"/>
      <c r="C18" s="677"/>
      <c r="D18" s="677" t="s">
        <v>674</v>
      </c>
      <c r="E18" s="706" t="s">
        <v>674</v>
      </c>
      <c r="F18" s="382" t="s">
        <v>674</v>
      </c>
      <c r="G18" s="606"/>
      <c r="H18" s="606">
        <v>0</v>
      </c>
      <c r="I18" s="54" t="s">
        <v>674</v>
      </c>
      <c r="J18" s="378">
        <v>0</v>
      </c>
      <c r="K18" s="378">
        <v>0</v>
      </c>
      <c r="L18" s="378">
        <v>0</v>
      </c>
    </row>
    <row r="19" spans="1:14" ht="21" customHeight="1">
      <c r="B19" s="480" t="s">
        <v>450</v>
      </c>
      <c r="E19" s="706" t="s">
        <v>124</v>
      </c>
      <c r="F19" s="382">
        <v>1</v>
      </c>
      <c r="G19" s="606"/>
      <c r="H19" s="606"/>
      <c r="I19" s="54" t="s">
        <v>674</v>
      </c>
      <c r="J19" s="378">
        <v>0</v>
      </c>
      <c r="K19" s="378"/>
      <c r="L19" s="378">
        <v>0</v>
      </c>
    </row>
    <row r="20" spans="1:14" ht="21" customHeight="1">
      <c r="B20" s="680" t="s">
        <v>674</v>
      </c>
      <c r="E20" s="706" t="s">
        <v>674</v>
      </c>
      <c r="F20" s="382" t="s">
        <v>674</v>
      </c>
      <c r="G20" s="606"/>
      <c r="H20" s="606" t="s">
        <v>674</v>
      </c>
      <c r="I20" s="337" t="s">
        <v>674</v>
      </c>
      <c r="J20" s="378"/>
      <c r="K20" s="378" t="s">
        <v>674</v>
      </c>
      <c r="L20" s="378" t="s">
        <v>674</v>
      </c>
      <c r="N20" s="33" t="s">
        <v>494</v>
      </c>
    </row>
    <row r="21" spans="1:14" ht="21" customHeight="1">
      <c r="E21" s="706"/>
      <c r="F21" s="382"/>
      <c r="G21" s="606"/>
      <c r="H21" s="606"/>
      <c r="I21" s="382"/>
      <c r="J21" s="378"/>
      <c r="K21" s="378"/>
      <c r="L21" s="378">
        <v>0</v>
      </c>
    </row>
    <row r="22" spans="1:14" ht="21" customHeight="1">
      <c r="E22" s="706"/>
      <c r="F22" s="382"/>
      <c r="G22" s="606"/>
      <c r="H22" s="606"/>
      <c r="I22" s="382"/>
      <c r="J22" s="378"/>
      <c r="K22" s="378"/>
      <c r="L22" s="378">
        <v>0</v>
      </c>
    </row>
    <row r="23" spans="1:14" ht="21" customHeight="1">
      <c r="E23" s="706"/>
      <c r="F23" s="382"/>
      <c r="G23" s="606"/>
      <c r="H23" s="606"/>
      <c r="I23" s="382"/>
      <c r="J23" s="378"/>
      <c r="K23" s="378"/>
      <c r="L23" s="378">
        <v>0</v>
      </c>
    </row>
    <row r="24" spans="1:14" ht="21" customHeight="1">
      <c r="B24" s="706" t="s">
        <v>206</v>
      </c>
      <c r="E24" s="706"/>
      <c r="F24" s="382"/>
      <c r="G24" s="606"/>
      <c r="H24" s="606">
        <v>1864012</v>
      </c>
      <c r="I24" s="382"/>
      <c r="J24" s="378">
        <v>0</v>
      </c>
      <c r="K24" s="378">
        <v>0</v>
      </c>
      <c r="L24" s="378">
        <v>-1864012</v>
      </c>
    </row>
    <row r="25" spans="1:14" ht="21" customHeight="1">
      <c r="E25" s="706"/>
      <c r="F25" s="382"/>
      <c r="G25" s="606"/>
      <c r="H25" s="606"/>
      <c r="I25" s="382"/>
      <c r="J25" s="378"/>
      <c r="K25" s="378"/>
    </row>
    <row r="26" spans="1:14" ht="21" customHeight="1">
      <c r="E26" s="706"/>
      <c r="F26" s="520"/>
      <c r="G26" s="606"/>
      <c r="H26" s="606"/>
      <c r="I26" s="382"/>
      <c r="J26" s="378"/>
      <c r="K26" s="378"/>
    </row>
    <row r="27" spans="1:14" ht="21" customHeight="1">
      <c r="A27" s="706" t="s">
        <v>210</v>
      </c>
      <c r="B27" s="675" t="s">
        <v>681</v>
      </c>
      <c r="E27" s="706"/>
      <c r="F27" s="520"/>
      <c r="G27" s="606"/>
      <c r="H27" s="606"/>
      <c r="J27" s="378"/>
      <c r="K27" s="378"/>
    </row>
    <row r="28" spans="1:14" ht="21" customHeight="1">
      <c r="B28" s="675" t="s">
        <v>211</v>
      </c>
      <c r="E28" s="706"/>
      <c r="F28" s="520"/>
      <c r="G28" s="606"/>
      <c r="H28" s="606"/>
      <c r="J28" s="378"/>
      <c r="K28" s="378"/>
    </row>
    <row r="29" spans="1:14" ht="21" customHeight="1">
      <c r="A29" s="706">
        <v>1</v>
      </c>
      <c r="B29" s="675" t="s">
        <v>441</v>
      </c>
      <c r="E29" s="706" t="s">
        <v>124</v>
      </c>
      <c r="F29" s="382">
        <v>1</v>
      </c>
      <c r="G29" s="606"/>
      <c r="H29" s="606">
        <v>5055222</v>
      </c>
      <c r="I29" s="378">
        <v>1</v>
      </c>
      <c r="J29" s="378"/>
      <c r="K29" s="378"/>
      <c r="L29" s="378">
        <v>-5055222</v>
      </c>
    </row>
    <row r="30" spans="1:14" ht="21" customHeight="1">
      <c r="A30" s="706">
        <v>2</v>
      </c>
      <c r="B30" s="675" t="s">
        <v>672</v>
      </c>
      <c r="E30" s="706" t="s">
        <v>124</v>
      </c>
      <c r="F30" s="382">
        <v>1</v>
      </c>
      <c r="G30" s="606"/>
      <c r="H30" s="606">
        <v>2316000</v>
      </c>
      <c r="I30" s="378">
        <v>1</v>
      </c>
      <c r="J30" s="378"/>
      <c r="K30" s="378"/>
      <c r="L30" s="378">
        <v>-2316000</v>
      </c>
    </row>
    <row r="31" spans="1:14" ht="21" customHeight="1">
      <c r="A31" s="706">
        <v>3</v>
      </c>
      <c r="B31" s="675" t="s">
        <v>673</v>
      </c>
      <c r="E31" s="706" t="s">
        <v>124</v>
      </c>
      <c r="F31" s="382">
        <v>1</v>
      </c>
      <c r="G31" s="606"/>
      <c r="H31" s="606">
        <v>3029340</v>
      </c>
      <c r="I31" s="378">
        <v>1</v>
      </c>
      <c r="J31" s="378"/>
      <c r="K31" s="378"/>
      <c r="L31" s="378">
        <v>-3029340</v>
      </c>
    </row>
    <row r="32" spans="1:14" ht="21" customHeight="1">
      <c r="A32" s="706">
        <v>4</v>
      </c>
      <c r="B32" s="675" t="s">
        <v>130</v>
      </c>
      <c r="E32" s="706" t="s">
        <v>124</v>
      </c>
      <c r="F32" s="382">
        <v>1</v>
      </c>
      <c r="G32" s="606"/>
      <c r="H32" s="606">
        <v>746404</v>
      </c>
      <c r="I32" s="378">
        <v>1</v>
      </c>
      <c r="J32" s="378"/>
      <c r="K32" s="378"/>
      <c r="L32" s="378">
        <v>-746404</v>
      </c>
    </row>
    <row r="33" spans="1:12" ht="21" customHeight="1">
      <c r="A33" s="706">
        <v>5</v>
      </c>
      <c r="B33" s="675" t="s">
        <v>674</v>
      </c>
      <c r="E33" s="706" t="s">
        <v>674</v>
      </c>
      <c r="F33" s="382" t="s">
        <v>674</v>
      </c>
      <c r="G33" s="606"/>
      <c r="H33" s="606"/>
      <c r="I33" s="378" t="s">
        <v>674</v>
      </c>
      <c r="J33" s="378"/>
      <c r="K33" s="378"/>
      <c r="L33" s="378">
        <v>0</v>
      </c>
    </row>
    <row r="34" spans="1:12" ht="21" customHeight="1">
      <c r="A34" s="706">
        <v>6</v>
      </c>
      <c r="B34" s="675" t="s">
        <v>674</v>
      </c>
      <c r="E34" s="706" t="s">
        <v>674</v>
      </c>
      <c r="F34" s="382" t="s">
        <v>674</v>
      </c>
      <c r="G34" s="606"/>
      <c r="H34" s="606"/>
      <c r="I34" s="378" t="s">
        <v>674</v>
      </c>
      <c r="J34" s="378"/>
      <c r="K34" s="378"/>
      <c r="L34" s="378">
        <v>0</v>
      </c>
    </row>
    <row r="35" spans="1:12" ht="21" customHeight="1">
      <c r="A35" s="706">
        <v>7</v>
      </c>
      <c r="B35" s="675" t="s">
        <v>674</v>
      </c>
      <c r="E35" s="706" t="s">
        <v>674</v>
      </c>
      <c r="F35" s="382" t="s">
        <v>674</v>
      </c>
      <c r="G35" s="606"/>
      <c r="H35" s="606"/>
      <c r="I35" s="378" t="s">
        <v>674</v>
      </c>
      <c r="J35" s="378"/>
      <c r="K35" s="378"/>
      <c r="L35" s="378">
        <v>0</v>
      </c>
    </row>
    <row r="36" spans="1:12" ht="21" customHeight="1">
      <c r="A36" s="706">
        <v>8</v>
      </c>
      <c r="B36" s="675" t="s">
        <v>674</v>
      </c>
      <c r="E36" s="706" t="s">
        <v>674</v>
      </c>
      <c r="F36" s="382" t="s">
        <v>674</v>
      </c>
      <c r="G36" s="606"/>
      <c r="H36" s="606"/>
      <c r="I36" s="378" t="s">
        <v>674</v>
      </c>
      <c r="J36" s="378"/>
      <c r="K36" s="378"/>
      <c r="L36" s="378">
        <v>0</v>
      </c>
    </row>
    <row r="37" spans="1:12" ht="21" customHeight="1">
      <c r="A37" s="706">
        <v>9</v>
      </c>
      <c r="B37" s="675" t="s">
        <v>674</v>
      </c>
      <c r="E37" s="706" t="s">
        <v>674</v>
      </c>
      <c r="F37" s="382" t="s">
        <v>674</v>
      </c>
      <c r="G37" s="606"/>
      <c r="H37" s="606"/>
      <c r="I37" s="378" t="s">
        <v>674</v>
      </c>
      <c r="J37" s="378"/>
      <c r="K37" s="378"/>
      <c r="L37" s="378">
        <v>0</v>
      </c>
    </row>
    <row r="38" spans="1:12" ht="21" customHeight="1">
      <c r="A38" s="706">
        <v>10</v>
      </c>
      <c r="B38" s="675" t="s">
        <v>674</v>
      </c>
      <c r="E38" s="706" t="s">
        <v>674</v>
      </c>
      <c r="F38" s="382" t="s">
        <v>674</v>
      </c>
      <c r="G38" s="606"/>
      <c r="H38" s="606"/>
      <c r="I38" s="378" t="s">
        <v>674</v>
      </c>
      <c r="J38" s="378"/>
      <c r="K38" s="378"/>
      <c r="L38" s="378">
        <v>0</v>
      </c>
    </row>
    <row r="39" spans="1:12" ht="21" customHeight="1">
      <c r="A39" s="706"/>
      <c r="B39" s="706" t="s">
        <v>212</v>
      </c>
      <c r="E39" s="706"/>
      <c r="F39" s="520"/>
      <c r="G39" s="606"/>
      <c r="H39" s="606">
        <v>11146966</v>
      </c>
      <c r="J39" s="378"/>
      <c r="K39" s="378">
        <v>0</v>
      </c>
      <c r="L39" s="378">
        <v>-11146966</v>
      </c>
    </row>
    <row r="40" spans="1:12" ht="21" customHeight="1">
      <c r="A40" s="706"/>
      <c r="E40" s="706"/>
      <c r="F40" s="520"/>
      <c r="G40" s="606"/>
      <c r="H40" s="606"/>
      <c r="J40" s="378"/>
      <c r="K40" s="378"/>
    </row>
    <row r="41" spans="1:12" ht="21" customHeight="1">
      <c r="A41" s="706"/>
      <c r="E41" s="706" t="s">
        <v>674</v>
      </c>
      <c r="F41" s="382" t="s">
        <v>674</v>
      </c>
      <c r="G41" s="606"/>
      <c r="H41" s="606"/>
      <c r="I41" s="378" t="s">
        <v>674</v>
      </c>
      <c r="J41" s="378"/>
      <c r="K41" s="378"/>
      <c r="L41" s="378">
        <v>0</v>
      </c>
    </row>
    <row r="42" spans="1:12" ht="21" customHeight="1">
      <c r="A42" s="706"/>
      <c r="E42" s="706" t="s">
        <v>674</v>
      </c>
      <c r="F42" s="382" t="s">
        <v>674</v>
      </c>
      <c r="G42" s="606"/>
      <c r="H42" s="606"/>
      <c r="I42" s="378" t="s">
        <v>674</v>
      </c>
      <c r="J42" s="378"/>
      <c r="K42" s="378"/>
      <c r="L42" s="378">
        <v>0</v>
      </c>
    </row>
    <row r="43" spans="1:12" ht="21" customHeight="1">
      <c r="A43" s="706"/>
      <c r="B43" s="706"/>
      <c r="E43" s="706"/>
      <c r="F43" s="520"/>
      <c r="G43" s="606"/>
      <c r="H43" s="606">
        <v>0</v>
      </c>
      <c r="J43" s="378"/>
      <c r="K43" s="378">
        <v>0</v>
      </c>
      <c r="L43" s="378">
        <v>0</v>
      </c>
    </row>
    <row r="44" spans="1:12" ht="21" customHeight="1">
      <c r="A44" s="706"/>
      <c r="E44" s="706"/>
      <c r="F44" s="520"/>
      <c r="G44" s="606"/>
      <c r="H44" s="606"/>
      <c r="J44" s="378"/>
      <c r="K44" s="378"/>
    </row>
    <row r="45" spans="1:12" ht="21" customHeight="1">
      <c r="A45" s="706">
        <v>21</v>
      </c>
      <c r="B45" s="675" t="s">
        <v>675</v>
      </c>
      <c r="E45" s="706" t="s">
        <v>124</v>
      </c>
      <c r="F45" s="382">
        <v>1</v>
      </c>
      <c r="G45" s="606"/>
      <c r="H45" s="606">
        <v>14000</v>
      </c>
      <c r="I45" s="378">
        <v>1</v>
      </c>
      <c r="J45" s="378"/>
      <c r="K45" s="378"/>
      <c r="L45" s="378">
        <v>-14000</v>
      </c>
    </row>
    <row r="46" spans="1:12" ht="21" customHeight="1">
      <c r="A46" s="706">
        <v>22</v>
      </c>
      <c r="B46" s="675" t="s">
        <v>133</v>
      </c>
      <c r="E46" s="706" t="s">
        <v>124</v>
      </c>
      <c r="F46" s="382">
        <v>1</v>
      </c>
      <c r="G46" s="606"/>
      <c r="H46" s="606">
        <v>60</v>
      </c>
      <c r="I46" s="378">
        <v>1</v>
      </c>
      <c r="J46" s="378"/>
      <c r="K46" s="378"/>
      <c r="L46" s="378">
        <v>-60</v>
      </c>
    </row>
    <row r="47" spans="1:12" ht="21" customHeight="1">
      <c r="A47" s="706"/>
      <c r="B47" s="706" t="s">
        <v>212</v>
      </c>
      <c r="E47" s="706"/>
      <c r="F47" s="520"/>
      <c r="G47" s="606"/>
      <c r="H47" s="606">
        <v>14060</v>
      </c>
      <c r="J47" s="378"/>
      <c r="K47" s="378">
        <v>0</v>
      </c>
      <c r="L47" s="378">
        <v>-14060</v>
      </c>
    </row>
    <row r="48" spans="1:12" ht="21" customHeight="1">
      <c r="A48" s="706"/>
      <c r="B48" s="706" t="s">
        <v>214</v>
      </c>
      <c r="E48" s="706"/>
      <c r="F48" s="520"/>
      <c r="G48" s="606"/>
      <c r="H48" s="606">
        <v>11161026</v>
      </c>
      <c r="J48" s="378"/>
      <c r="K48" s="378">
        <v>0</v>
      </c>
      <c r="L48" s="378">
        <v>-11161026</v>
      </c>
    </row>
    <row r="49" spans="1:11" ht="21" customHeight="1">
      <c r="A49" s="706"/>
      <c r="E49" s="706"/>
      <c r="F49" s="520"/>
      <c r="G49" s="606"/>
      <c r="H49" s="606"/>
      <c r="J49" s="378"/>
      <c r="K49" s="378"/>
    </row>
    <row r="50" spans="1:11" ht="21" customHeight="1">
      <c r="A50" s="706"/>
      <c r="E50" s="706"/>
      <c r="F50" s="520"/>
      <c r="G50" s="606"/>
      <c r="H50" s="606"/>
      <c r="J50" s="378"/>
      <c r="K50" s="378"/>
    </row>
    <row r="51" spans="1:11" ht="21" customHeight="1">
      <c r="A51" s="706">
        <v>1</v>
      </c>
      <c r="B51" s="681" t="s">
        <v>208</v>
      </c>
      <c r="E51" s="706"/>
      <c r="F51" s="520"/>
      <c r="G51" s="606"/>
      <c r="H51" s="606"/>
      <c r="J51" s="378"/>
      <c r="K51" s="378"/>
    </row>
    <row r="52" spans="1:11" ht="21" customHeight="1">
      <c r="A52" s="706"/>
      <c r="B52" s="681"/>
      <c r="E52" s="706"/>
      <c r="F52" s="520"/>
      <c r="G52" s="606"/>
      <c r="H52" s="606"/>
      <c r="J52" s="378"/>
      <c r="K52" s="378"/>
    </row>
    <row r="53" spans="1:11" ht="21" customHeight="1">
      <c r="A53" s="706"/>
      <c r="B53" s="682" t="s">
        <v>560</v>
      </c>
      <c r="C53" s="683" t="s">
        <v>561</v>
      </c>
      <c r="D53" s="684" t="s">
        <v>562</v>
      </c>
      <c r="E53" s="706" t="s">
        <v>637</v>
      </c>
      <c r="F53" s="685">
        <v>445</v>
      </c>
      <c r="G53" s="606"/>
      <c r="H53" s="520">
        <v>146850</v>
      </c>
      <c r="J53" s="378"/>
      <c r="K53" s="378"/>
    </row>
    <row r="54" spans="1:11" ht="21" customHeight="1">
      <c r="A54" s="706"/>
      <c r="B54" s="682" t="s">
        <v>563</v>
      </c>
      <c r="C54" s="683" t="s">
        <v>561</v>
      </c>
      <c r="D54" s="684" t="s">
        <v>562</v>
      </c>
      <c r="E54" s="706" t="s">
        <v>637</v>
      </c>
      <c r="F54" s="685">
        <v>445</v>
      </c>
      <c r="G54" s="606"/>
      <c r="H54" s="520">
        <v>551800</v>
      </c>
      <c r="J54" s="378"/>
      <c r="K54" s="378"/>
    </row>
    <row r="55" spans="1:11" ht="21" customHeight="1">
      <c r="A55" s="706"/>
      <c r="B55" s="682" t="s">
        <v>564</v>
      </c>
      <c r="C55" s="952" t="s">
        <v>565</v>
      </c>
      <c r="D55" s="952"/>
      <c r="E55" s="706" t="s">
        <v>639</v>
      </c>
      <c r="F55" s="685">
        <v>1309</v>
      </c>
      <c r="G55" s="606"/>
      <c r="H55" s="520">
        <v>2748900</v>
      </c>
      <c r="J55" s="378"/>
      <c r="K55" s="378"/>
    </row>
    <row r="56" spans="1:11" ht="21" customHeight="1">
      <c r="A56" s="706"/>
      <c r="B56" s="682" t="s">
        <v>566</v>
      </c>
      <c r="C56" s="683" t="s">
        <v>567</v>
      </c>
      <c r="D56" s="684"/>
      <c r="E56" s="706" t="s">
        <v>640</v>
      </c>
      <c r="F56" s="685">
        <v>253</v>
      </c>
      <c r="G56" s="606"/>
      <c r="H56" s="520">
        <v>126500</v>
      </c>
      <c r="J56" s="378"/>
      <c r="K56" s="378"/>
    </row>
    <row r="57" spans="1:11" ht="21" customHeight="1">
      <c r="A57" s="706"/>
      <c r="B57" s="682" t="s">
        <v>568</v>
      </c>
      <c r="C57" s="683" t="s">
        <v>569</v>
      </c>
      <c r="D57" s="684"/>
      <c r="E57" s="706" t="s">
        <v>639</v>
      </c>
      <c r="F57" s="685">
        <v>1309</v>
      </c>
      <c r="G57" s="606"/>
      <c r="H57" s="520">
        <v>1021020</v>
      </c>
      <c r="J57" s="378"/>
      <c r="K57" s="378"/>
    </row>
    <row r="58" spans="1:11" ht="21" customHeight="1">
      <c r="A58" s="706"/>
      <c r="B58" s="682" t="s">
        <v>570</v>
      </c>
      <c r="C58" s="683" t="s">
        <v>571</v>
      </c>
      <c r="D58" s="684"/>
      <c r="E58" s="706" t="s">
        <v>639</v>
      </c>
      <c r="F58" s="685">
        <v>1309</v>
      </c>
      <c r="G58" s="606"/>
      <c r="H58" s="520">
        <v>431970</v>
      </c>
      <c r="J58" s="378"/>
      <c r="K58" s="378"/>
    </row>
    <row r="59" spans="1:11" ht="21" customHeight="1">
      <c r="A59" s="706"/>
      <c r="B59" s="682" t="s">
        <v>572</v>
      </c>
      <c r="C59" s="683" t="s">
        <v>573</v>
      </c>
      <c r="D59" s="684"/>
      <c r="E59" s="706" t="s">
        <v>640</v>
      </c>
      <c r="F59" s="685">
        <v>253</v>
      </c>
      <c r="G59" s="606"/>
      <c r="H59" s="520">
        <v>17710</v>
      </c>
      <c r="J59" s="378"/>
      <c r="K59" s="378"/>
    </row>
    <row r="60" spans="1:11" ht="21" customHeight="1">
      <c r="A60" s="706"/>
      <c r="B60" s="682" t="s">
        <v>572</v>
      </c>
      <c r="C60" s="683" t="s">
        <v>574</v>
      </c>
      <c r="D60" s="684"/>
      <c r="E60" s="706" t="s">
        <v>639</v>
      </c>
      <c r="F60" s="685">
        <v>1309</v>
      </c>
      <c r="G60" s="606"/>
      <c r="H60" s="520">
        <v>10472</v>
      </c>
      <c r="J60" s="378"/>
      <c r="K60" s="378"/>
    </row>
    <row r="61" spans="1:11" ht="21" customHeight="1">
      <c r="A61" s="706"/>
      <c r="E61" s="706"/>
      <c r="F61" s="685">
        <v>0</v>
      </c>
      <c r="G61" s="606"/>
      <c r="H61" s="606"/>
      <c r="J61" s="378"/>
      <c r="K61" s="378"/>
    </row>
    <row r="62" spans="1:11" ht="21" customHeight="1">
      <c r="A62" s="706"/>
      <c r="E62" s="706"/>
      <c r="F62" s="685">
        <v>0</v>
      </c>
      <c r="G62" s="606"/>
      <c r="H62" s="606"/>
      <c r="J62" s="378"/>
      <c r="K62" s="378"/>
    </row>
    <row r="63" spans="1:11" ht="21" customHeight="1">
      <c r="A63" s="706"/>
      <c r="E63" s="706"/>
      <c r="F63" s="685">
        <v>0</v>
      </c>
      <c r="G63" s="606"/>
      <c r="H63" s="606"/>
      <c r="J63" s="378"/>
      <c r="K63" s="378"/>
    </row>
    <row r="64" spans="1:11" ht="21" customHeight="1">
      <c r="A64" s="706"/>
      <c r="E64" s="706"/>
      <c r="F64" s="685">
        <v>0</v>
      </c>
      <c r="G64" s="606"/>
      <c r="H64" s="606"/>
      <c r="J64" s="378"/>
      <c r="K64" s="378"/>
    </row>
    <row r="65" spans="1:11" ht="21" customHeight="1">
      <c r="A65" s="706"/>
      <c r="E65" s="706"/>
      <c r="F65" s="685">
        <v>0</v>
      </c>
      <c r="G65" s="606"/>
      <c r="H65" s="606"/>
      <c r="J65" s="378"/>
      <c r="K65" s="378"/>
    </row>
    <row r="66" spans="1:11" ht="21" customHeight="1">
      <c r="A66" s="706"/>
      <c r="E66" s="706"/>
      <c r="F66" s="685">
        <v>0</v>
      </c>
      <c r="G66" s="606"/>
      <c r="H66" s="606"/>
      <c r="J66" s="378"/>
      <c r="K66" s="378"/>
    </row>
    <row r="67" spans="1:11" ht="21" customHeight="1">
      <c r="A67" s="706"/>
      <c r="E67" s="706"/>
      <c r="F67" s="685">
        <v>0</v>
      </c>
      <c r="G67" s="606"/>
      <c r="H67" s="606"/>
      <c r="J67" s="378"/>
      <c r="K67" s="378"/>
    </row>
    <row r="68" spans="1:11" ht="21" customHeight="1">
      <c r="A68" s="706"/>
      <c r="E68" s="706"/>
      <c r="F68" s="685">
        <v>0</v>
      </c>
      <c r="G68" s="606"/>
      <c r="H68" s="606"/>
      <c r="J68" s="378"/>
      <c r="K68" s="378"/>
    </row>
    <row r="69" spans="1:11" ht="21" customHeight="1">
      <c r="A69" s="706"/>
      <c r="E69" s="706"/>
      <c r="F69" s="685">
        <v>0</v>
      </c>
      <c r="G69" s="606"/>
      <c r="H69" s="606"/>
      <c r="J69" s="378"/>
      <c r="K69" s="378"/>
    </row>
    <row r="70" spans="1:11" ht="21" customHeight="1">
      <c r="A70" s="706"/>
      <c r="E70" s="706"/>
      <c r="F70" s="685">
        <v>0</v>
      </c>
      <c r="G70" s="606"/>
      <c r="H70" s="606"/>
      <c r="J70" s="378"/>
      <c r="K70" s="378"/>
    </row>
    <row r="71" spans="1:11" ht="21" customHeight="1">
      <c r="A71" s="706"/>
      <c r="E71" s="706"/>
      <c r="F71" s="685">
        <v>0</v>
      </c>
      <c r="G71" s="606"/>
      <c r="H71" s="606"/>
      <c r="J71" s="378"/>
      <c r="K71" s="378"/>
    </row>
    <row r="72" spans="1:11" ht="21" customHeight="1">
      <c r="A72" s="706"/>
      <c r="E72" s="706"/>
      <c r="F72" s="685">
        <v>0</v>
      </c>
      <c r="G72" s="606"/>
      <c r="H72" s="606"/>
      <c r="J72" s="378"/>
      <c r="K72" s="378"/>
    </row>
    <row r="73" spans="1:11" ht="21" customHeight="1">
      <c r="A73" s="706"/>
      <c r="E73" s="706"/>
      <c r="F73" s="685">
        <v>0</v>
      </c>
      <c r="G73" s="606"/>
      <c r="H73" s="606"/>
      <c r="J73" s="378"/>
      <c r="K73" s="378"/>
    </row>
    <row r="74" spans="1:11" ht="21" customHeight="1">
      <c r="A74" s="706"/>
      <c r="B74" s="706" t="s">
        <v>206</v>
      </c>
      <c r="E74" s="706"/>
      <c r="F74" s="685">
        <v>0</v>
      </c>
      <c r="G74" s="606"/>
      <c r="H74" s="606">
        <v>5055222</v>
      </c>
      <c r="J74" s="378"/>
      <c r="K74" s="378"/>
    </row>
    <row r="75" spans="1:11" ht="21" customHeight="1">
      <c r="A75" s="706">
        <v>2</v>
      </c>
      <c r="B75" s="675" t="s">
        <v>581</v>
      </c>
      <c r="E75" s="706"/>
      <c r="F75" s="685">
        <v>0</v>
      </c>
      <c r="G75" s="606"/>
      <c r="H75" s="606"/>
      <c r="J75" s="378"/>
      <c r="K75" s="378"/>
    </row>
    <row r="76" spans="1:11" ht="21" customHeight="1">
      <c r="A76" s="706"/>
      <c r="E76" s="706"/>
      <c r="F76" s="685">
        <v>0</v>
      </c>
      <c r="G76" s="606"/>
      <c r="H76" s="606"/>
      <c r="J76" s="378"/>
      <c r="K76" s="378"/>
    </row>
    <row r="77" spans="1:11" ht="21" customHeight="1">
      <c r="A77" s="706" t="s">
        <v>528</v>
      </c>
      <c r="B77" s="686" t="s">
        <v>582</v>
      </c>
      <c r="C77" s="682"/>
      <c r="D77" s="209"/>
      <c r="E77" s="706"/>
      <c r="F77" s="685">
        <v>0</v>
      </c>
      <c r="G77" s="606"/>
      <c r="H77" s="606"/>
      <c r="J77" s="378"/>
      <c r="K77" s="378"/>
    </row>
    <row r="78" spans="1:11" ht="21" customHeight="1">
      <c r="A78" s="706"/>
      <c r="B78" s="686" t="s">
        <v>583</v>
      </c>
      <c r="C78" s="682"/>
      <c r="D78" s="209"/>
      <c r="E78" s="687" t="s">
        <v>548</v>
      </c>
      <c r="F78" s="685">
        <v>1283</v>
      </c>
      <c r="G78" s="606"/>
      <c r="H78" s="520">
        <v>256600</v>
      </c>
      <c r="J78" s="378"/>
      <c r="K78" s="378"/>
    </row>
    <row r="79" spans="1:11" ht="21" customHeight="1">
      <c r="A79" s="706"/>
      <c r="B79" s="686" t="s">
        <v>584</v>
      </c>
      <c r="C79" s="952" t="s">
        <v>585</v>
      </c>
      <c r="D79" s="952"/>
      <c r="E79" s="687" t="s">
        <v>597</v>
      </c>
      <c r="F79" s="685">
        <v>852</v>
      </c>
      <c r="G79" s="606"/>
      <c r="H79" s="520">
        <v>136320</v>
      </c>
      <c r="J79" s="378"/>
      <c r="K79" s="378"/>
    </row>
    <row r="80" spans="1:11" ht="21" customHeight="1">
      <c r="A80" s="706"/>
      <c r="B80" s="686" t="s">
        <v>586</v>
      </c>
      <c r="C80" s="682" t="s">
        <v>624</v>
      </c>
      <c r="D80" s="209"/>
      <c r="E80" s="687" t="s">
        <v>597</v>
      </c>
      <c r="F80" s="685">
        <v>852</v>
      </c>
      <c r="G80" s="606"/>
      <c r="H80" s="520">
        <v>102240</v>
      </c>
      <c r="J80" s="378"/>
      <c r="K80" s="378"/>
    </row>
    <row r="81" spans="1:11" ht="21" customHeight="1">
      <c r="A81" s="706"/>
      <c r="B81" s="686" t="s">
        <v>588</v>
      </c>
      <c r="C81" s="952" t="s">
        <v>589</v>
      </c>
      <c r="D81" s="952"/>
      <c r="E81" s="687" t="s">
        <v>597</v>
      </c>
      <c r="F81" s="685">
        <v>852</v>
      </c>
      <c r="G81" s="606"/>
      <c r="H81" s="520">
        <v>238560</v>
      </c>
      <c r="J81" s="378"/>
      <c r="K81" s="378"/>
    </row>
    <row r="82" spans="1:11" ht="21" customHeight="1">
      <c r="A82" s="706"/>
      <c r="B82" s="686" t="s">
        <v>590</v>
      </c>
      <c r="C82" s="952" t="s">
        <v>591</v>
      </c>
      <c r="D82" s="952"/>
      <c r="E82" s="687" t="s">
        <v>597</v>
      </c>
      <c r="F82" s="685">
        <v>852</v>
      </c>
      <c r="G82" s="606"/>
      <c r="H82" s="520">
        <v>1465440</v>
      </c>
      <c r="J82" s="378"/>
      <c r="K82" s="378"/>
    </row>
    <row r="83" spans="1:11" ht="21" customHeight="1">
      <c r="A83" s="706" t="s">
        <v>528</v>
      </c>
      <c r="B83" s="686" t="s">
        <v>592</v>
      </c>
      <c r="C83" s="682"/>
      <c r="D83" s="209"/>
      <c r="E83" s="687"/>
      <c r="F83" s="685">
        <v>0</v>
      </c>
      <c r="G83" s="606"/>
      <c r="H83" s="520">
        <v>0</v>
      </c>
      <c r="J83" s="378"/>
      <c r="K83" s="378"/>
    </row>
    <row r="84" spans="1:11" ht="21" customHeight="1">
      <c r="A84" s="706"/>
      <c r="B84" s="686" t="s">
        <v>593</v>
      </c>
      <c r="C84" s="704" t="s">
        <v>594</v>
      </c>
      <c r="D84" s="704"/>
      <c r="E84" s="687" t="s">
        <v>597</v>
      </c>
      <c r="F84" s="685">
        <v>127</v>
      </c>
      <c r="G84" s="606"/>
      <c r="H84" s="520">
        <v>60960</v>
      </c>
      <c r="J84" s="378"/>
      <c r="K84" s="378"/>
    </row>
    <row r="85" spans="1:11" ht="21" customHeight="1">
      <c r="A85" s="706"/>
      <c r="B85" s="686" t="s">
        <v>595</v>
      </c>
      <c r="C85" s="209" t="s">
        <v>596</v>
      </c>
      <c r="D85" s="209"/>
      <c r="E85" s="687" t="s">
        <v>597</v>
      </c>
      <c r="F85" s="685">
        <v>127</v>
      </c>
      <c r="G85" s="606"/>
      <c r="H85" s="520">
        <v>55880</v>
      </c>
      <c r="J85" s="378"/>
      <c r="K85" s="378"/>
    </row>
    <row r="86" spans="1:11" ht="21" customHeight="1">
      <c r="A86" s="706"/>
      <c r="E86" s="706"/>
      <c r="F86" s="685">
        <v>0</v>
      </c>
      <c r="G86" s="606"/>
      <c r="H86" s="606"/>
      <c r="J86" s="378"/>
      <c r="K86" s="378"/>
    </row>
    <row r="87" spans="1:11" ht="21" customHeight="1">
      <c r="A87" s="706"/>
      <c r="E87" s="706"/>
      <c r="F87" s="685">
        <v>0</v>
      </c>
      <c r="G87" s="606"/>
      <c r="H87" s="606"/>
      <c r="J87" s="378"/>
      <c r="K87" s="378"/>
    </row>
    <row r="88" spans="1:11" ht="21" customHeight="1">
      <c r="A88" s="706"/>
      <c r="E88" s="706"/>
      <c r="F88" s="685">
        <v>0</v>
      </c>
      <c r="G88" s="606"/>
      <c r="H88" s="606"/>
      <c r="J88" s="378"/>
      <c r="K88" s="378"/>
    </row>
    <row r="89" spans="1:11" ht="21" customHeight="1">
      <c r="A89" s="706"/>
      <c r="E89" s="706"/>
      <c r="F89" s="685">
        <v>0</v>
      </c>
      <c r="G89" s="606"/>
      <c r="H89" s="606"/>
      <c r="J89" s="378"/>
      <c r="K89" s="378"/>
    </row>
    <row r="90" spans="1:11" ht="21" customHeight="1">
      <c r="A90" s="706"/>
      <c r="E90" s="706"/>
      <c r="F90" s="685">
        <v>0</v>
      </c>
      <c r="G90" s="606"/>
      <c r="H90" s="606"/>
      <c r="J90" s="378"/>
      <c r="K90" s="378"/>
    </row>
    <row r="91" spans="1:11" ht="21" customHeight="1">
      <c r="A91" s="706"/>
      <c r="E91" s="706"/>
      <c r="F91" s="685">
        <v>0</v>
      </c>
      <c r="G91" s="606"/>
      <c r="H91" s="606"/>
      <c r="J91" s="378"/>
      <c r="K91" s="378"/>
    </row>
    <row r="92" spans="1:11" ht="21" customHeight="1">
      <c r="A92" s="706"/>
      <c r="E92" s="706"/>
      <c r="F92" s="685">
        <v>0</v>
      </c>
      <c r="G92" s="606"/>
      <c r="H92" s="606"/>
      <c r="J92" s="378"/>
      <c r="K92" s="378"/>
    </row>
    <row r="93" spans="1:11" ht="21" customHeight="1">
      <c r="A93" s="706"/>
      <c r="E93" s="706"/>
      <c r="F93" s="685">
        <v>0</v>
      </c>
      <c r="G93" s="606"/>
      <c r="H93" s="606"/>
      <c r="J93" s="378"/>
      <c r="K93" s="378"/>
    </row>
    <row r="94" spans="1:11" ht="21" customHeight="1">
      <c r="A94" s="706"/>
      <c r="E94" s="706"/>
      <c r="F94" s="685">
        <v>0</v>
      </c>
      <c r="G94" s="606"/>
      <c r="H94" s="606"/>
      <c r="J94" s="378"/>
      <c r="K94" s="378"/>
    </row>
    <row r="95" spans="1:11" ht="21" customHeight="1">
      <c r="A95" s="706"/>
      <c r="E95" s="706"/>
      <c r="F95" s="685">
        <v>0</v>
      </c>
      <c r="G95" s="606"/>
      <c r="H95" s="606"/>
      <c r="J95" s="378"/>
      <c r="K95" s="378"/>
    </row>
    <row r="96" spans="1:11" ht="21" customHeight="1">
      <c r="A96" s="706"/>
      <c r="E96" s="706"/>
      <c r="F96" s="685">
        <v>0</v>
      </c>
      <c r="G96" s="606"/>
      <c r="H96" s="606"/>
      <c r="J96" s="378"/>
      <c r="K96" s="378"/>
    </row>
    <row r="97" spans="1:11" ht="21" customHeight="1">
      <c r="A97" s="706"/>
      <c r="E97" s="706"/>
      <c r="F97" s="685">
        <v>0</v>
      </c>
      <c r="G97" s="606"/>
      <c r="H97" s="606"/>
      <c r="J97" s="378"/>
      <c r="K97" s="378"/>
    </row>
    <row r="98" spans="1:11" ht="21" customHeight="1">
      <c r="A98" s="706"/>
      <c r="B98" s="706" t="s">
        <v>206</v>
      </c>
      <c r="E98" s="706"/>
      <c r="F98" s="685">
        <v>0</v>
      </c>
      <c r="G98" s="606"/>
      <c r="H98" s="606">
        <v>2316000</v>
      </c>
      <c r="J98" s="378"/>
      <c r="K98" s="378"/>
    </row>
    <row r="99" spans="1:11" ht="21" customHeight="1">
      <c r="A99" s="706">
        <v>3</v>
      </c>
      <c r="B99" s="675" t="s">
        <v>599</v>
      </c>
      <c r="E99" s="706"/>
      <c r="F99" s="685">
        <v>0</v>
      </c>
      <c r="G99" s="606"/>
      <c r="H99" s="606"/>
      <c r="J99" s="378"/>
      <c r="K99" s="378"/>
    </row>
    <row r="100" spans="1:11" ht="21" customHeight="1">
      <c r="A100" s="706" t="s">
        <v>528</v>
      </c>
      <c r="B100" s="682" t="s">
        <v>600</v>
      </c>
      <c r="C100" s="209"/>
      <c r="D100" s="209"/>
      <c r="E100" s="706"/>
      <c r="F100" s="685">
        <v>0</v>
      </c>
      <c r="G100" s="606"/>
      <c r="H100" s="606"/>
      <c r="J100" s="378"/>
      <c r="K100" s="378"/>
    </row>
    <row r="101" spans="1:11" ht="21" customHeight="1">
      <c r="A101" s="706"/>
      <c r="B101" s="686" t="s">
        <v>584</v>
      </c>
      <c r="C101" s="952" t="s">
        <v>585</v>
      </c>
      <c r="D101" s="952"/>
      <c r="E101" s="706" t="s">
        <v>637</v>
      </c>
      <c r="F101" s="685">
        <v>424</v>
      </c>
      <c r="G101" s="606"/>
      <c r="H101" s="520">
        <v>67840</v>
      </c>
      <c r="J101" s="378"/>
      <c r="K101" s="378"/>
    </row>
    <row r="102" spans="1:11" ht="21" customHeight="1">
      <c r="A102" s="706"/>
      <c r="B102" s="686" t="s">
        <v>586</v>
      </c>
      <c r="C102" s="682" t="s">
        <v>587</v>
      </c>
      <c r="D102" s="209"/>
      <c r="E102" s="706" t="s">
        <v>637</v>
      </c>
      <c r="F102" s="685">
        <v>424</v>
      </c>
      <c r="G102" s="606"/>
      <c r="H102" s="520">
        <v>203520</v>
      </c>
      <c r="J102" s="378"/>
      <c r="K102" s="378"/>
    </row>
    <row r="103" spans="1:11" ht="21" customHeight="1">
      <c r="A103" s="706"/>
      <c r="B103" s="686" t="s">
        <v>601</v>
      </c>
      <c r="C103" s="682"/>
      <c r="D103" s="209"/>
      <c r="E103" s="706" t="s">
        <v>637</v>
      </c>
      <c r="F103" s="685">
        <v>424</v>
      </c>
      <c r="G103" s="606"/>
      <c r="H103" s="520">
        <v>720800</v>
      </c>
      <c r="J103" s="378"/>
      <c r="K103" s="378"/>
    </row>
    <row r="104" spans="1:11" ht="21" customHeight="1">
      <c r="A104" s="706" t="s">
        <v>528</v>
      </c>
      <c r="B104" s="686" t="s">
        <v>602</v>
      </c>
      <c r="C104" s="209"/>
      <c r="D104" s="209"/>
      <c r="E104" s="706"/>
      <c r="F104" s="685">
        <v>0</v>
      </c>
      <c r="G104" s="606"/>
      <c r="H104" s="520">
        <v>0</v>
      </c>
      <c r="J104" s="378"/>
      <c r="K104" s="378"/>
    </row>
    <row r="105" spans="1:11" ht="21" customHeight="1">
      <c r="A105" s="706"/>
      <c r="B105" s="686" t="s">
        <v>584</v>
      </c>
      <c r="C105" s="704" t="s">
        <v>585</v>
      </c>
      <c r="D105" s="209"/>
      <c r="E105" s="706" t="s">
        <v>637</v>
      </c>
      <c r="F105" s="685">
        <v>228</v>
      </c>
      <c r="G105" s="606"/>
      <c r="H105" s="520">
        <v>36480</v>
      </c>
      <c r="J105" s="378"/>
      <c r="K105" s="378"/>
    </row>
    <row r="106" spans="1:11" ht="21" customHeight="1">
      <c r="A106" s="706"/>
      <c r="B106" s="686" t="s">
        <v>586</v>
      </c>
      <c r="C106" s="682" t="s">
        <v>587</v>
      </c>
      <c r="D106" s="704"/>
      <c r="E106" s="706" t="s">
        <v>637</v>
      </c>
      <c r="F106" s="685">
        <v>228</v>
      </c>
      <c r="G106" s="606"/>
      <c r="H106" s="520">
        <v>63840</v>
      </c>
      <c r="J106" s="378"/>
      <c r="K106" s="378"/>
    </row>
    <row r="107" spans="1:11" ht="21" customHeight="1">
      <c r="A107" s="706"/>
      <c r="B107" s="686" t="s">
        <v>603</v>
      </c>
      <c r="C107" s="682" t="s">
        <v>604</v>
      </c>
      <c r="D107" s="209"/>
      <c r="E107" s="706" t="s">
        <v>637</v>
      </c>
      <c r="F107" s="685">
        <v>228</v>
      </c>
      <c r="G107" s="606"/>
      <c r="H107" s="520">
        <v>289560</v>
      </c>
      <c r="J107" s="378"/>
      <c r="K107" s="378"/>
    </row>
    <row r="108" spans="1:11" ht="21" customHeight="1">
      <c r="A108" s="706" t="s">
        <v>528</v>
      </c>
      <c r="B108" s="686" t="s">
        <v>605</v>
      </c>
      <c r="C108" s="682"/>
      <c r="D108" s="209"/>
      <c r="E108" s="706"/>
      <c r="F108" s="685">
        <v>0</v>
      </c>
      <c r="G108" s="606"/>
      <c r="H108" s="520">
        <v>0</v>
      </c>
      <c r="J108" s="378"/>
      <c r="K108" s="378"/>
    </row>
    <row r="109" spans="1:11" ht="21" customHeight="1">
      <c r="A109" s="706"/>
      <c r="B109" s="686" t="s">
        <v>606</v>
      </c>
      <c r="C109" s="682" t="s">
        <v>607</v>
      </c>
      <c r="D109" s="209"/>
      <c r="E109" s="706" t="s">
        <v>640</v>
      </c>
      <c r="F109" s="685">
        <v>180</v>
      </c>
      <c r="G109" s="606"/>
      <c r="H109" s="520">
        <v>12600</v>
      </c>
      <c r="J109" s="378"/>
      <c r="K109" s="378"/>
    </row>
    <row r="110" spans="1:11" ht="21" customHeight="1">
      <c r="A110" s="706"/>
      <c r="B110" s="686" t="s">
        <v>608</v>
      </c>
      <c r="C110" s="689" t="s">
        <v>609</v>
      </c>
      <c r="D110" s="209"/>
      <c r="E110" s="706" t="s">
        <v>640</v>
      </c>
      <c r="F110" s="685">
        <v>180</v>
      </c>
      <c r="G110" s="606"/>
      <c r="H110" s="520">
        <v>32400</v>
      </c>
      <c r="J110" s="378"/>
      <c r="K110" s="378"/>
    </row>
    <row r="111" spans="1:11" ht="21" customHeight="1">
      <c r="A111" s="706"/>
      <c r="B111" s="686" t="s">
        <v>610</v>
      </c>
      <c r="C111" s="704" t="s">
        <v>611</v>
      </c>
      <c r="D111" s="209"/>
      <c r="E111" s="706" t="s">
        <v>640</v>
      </c>
      <c r="F111" s="685">
        <v>180</v>
      </c>
      <c r="G111" s="606"/>
      <c r="H111" s="520">
        <v>109800</v>
      </c>
      <c r="J111" s="378"/>
      <c r="K111" s="378"/>
    </row>
    <row r="112" spans="1:11" ht="21" customHeight="1">
      <c r="A112" s="706" t="s">
        <v>528</v>
      </c>
      <c r="B112" s="686" t="s">
        <v>612</v>
      </c>
      <c r="C112" s="209"/>
      <c r="D112" s="689"/>
      <c r="E112" s="706"/>
      <c r="F112" s="685">
        <v>0</v>
      </c>
      <c r="G112" s="606"/>
      <c r="H112" s="520">
        <v>0</v>
      </c>
      <c r="J112" s="378"/>
      <c r="K112" s="378"/>
    </row>
    <row r="113" spans="1:11" ht="21" customHeight="1">
      <c r="A113" s="706"/>
      <c r="B113" s="686" t="s">
        <v>613</v>
      </c>
      <c r="C113" s="682" t="s">
        <v>614</v>
      </c>
      <c r="D113" s="704"/>
      <c r="E113" s="706" t="s">
        <v>640</v>
      </c>
      <c r="F113" s="685">
        <v>27</v>
      </c>
      <c r="G113" s="606"/>
      <c r="H113" s="520">
        <v>1890</v>
      </c>
      <c r="J113" s="378"/>
      <c r="K113" s="378"/>
    </row>
    <row r="114" spans="1:11" ht="21" customHeight="1">
      <c r="A114" s="706"/>
      <c r="B114" s="686" t="s">
        <v>603</v>
      </c>
      <c r="C114" s="682" t="s">
        <v>604</v>
      </c>
      <c r="D114" s="209"/>
      <c r="E114" s="706" t="s">
        <v>640</v>
      </c>
      <c r="F114" s="685">
        <v>27</v>
      </c>
      <c r="G114" s="606"/>
      <c r="H114" s="520">
        <v>8370</v>
      </c>
      <c r="J114" s="378"/>
      <c r="K114" s="378"/>
    </row>
    <row r="115" spans="1:11" ht="21" customHeight="1">
      <c r="A115" s="706" t="s">
        <v>528</v>
      </c>
      <c r="B115" s="686" t="s">
        <v>615</v>
      </c>
      <c r="C115" s="209"/>
      <c r="D115" s="209"/>
      <c r="E115" s="706"/>
      <c r="F115" s="685">
        <v>0</v>
      </c>
      <c r="G115" s="606"/>
      <c r="H115" s="520">
        <v>0</v>
      </c>
      <c r="J115" s="378"/>
      <c r="K115" s="378"/>
    </row>
    <row r="116" spans="1:11" ht="21" customHeight="1">
      <c r="A116" s="706"/>
      <c r="B116" s="686" t="s">
        <v>616</v>
      </c>
      <c r="C116" s="682"/>
      <c r="D116" s="209" t="s">
        <v>617</v>
      </c>
      <c r="E116" s="706" t="s">
        <v>642</v>
      </c>
      <c r="F116" s="685">
        <v>16</v>
      </c>
      <c r="G116" s="606"/>
      <c r="H116" s="520">
        <v>240000</v>
      </c>
      <c r="J116" s="378"/>
      <c r="K116" s="378"/>
    </row>
    <row r="117" spans="1:11" ht="21" customHeight="1">
      <c r="A117" s="706"/>
      <c r="B117" s="686" t="s">
        <v>586</v>
      </c>
      <c r="C117" s="682" t="s">
        <v>587</v>
      </c>
      <c r="D117" s="209"/>
      <c r="E117" s="706"/>
      <c r="F117" s="685">
        <v>0</v>
      </c>
      <c r="G117" s="606"/>
      <c r="H117" s="520">
        <v>0</v>
      </c>
      <c r="J117" s="378"/>
      <c r="K117" s="378"/>
    </row>
    <row r="118" spans="1:11" ht="21" customHeight="1">
      <c r="A118" s="706"/>
      <c r="B118" s="686" t="s">
        <v>608</v>
      </c>
      <c r="C118" s="682"/>
      <c r="D118" s="209" t="s">
        <v>618</v>
      </c>
      <c r="E118" s="706" t="s">
        <v>642</v>
      </c>
      <c r="F118" s="685">
        <v>4</v>
      </c>
      <c r="G118" s="606"/>
      <c r="H118" s="520">
        <v>120000</v>
      </c>
      <c r="J118" s="378"/>
      <c r="K118" s="378"/>
    </row>
    <row r="119" spans="1:11" ht="21" customHeight="1">
      <c r="A119" s="706"/>
      <c r="B119" s="686" t="s">
        <v>601</v>
      </c>
      <c r="C119" s="682"/>
      <c r="D119" s="209"/>
      <c r="E119" s="706"/>
      <c r="F119" s="685">
        <v>0</v>
      </c>
      <c r="G119" s="606"/>
      <c r="H119" s="520">
        <v>0</v>
      </c>
      <c r="J119" s="378"/>
      <c r="K119" s="378"/>
    </row>
    <row r="120" spans="1:11" ht="21" customHeight="1">
      <c r="A120" s="706" t="s">
        <v>619</v>
      </c>
      <c r="B120" s="686" t="s">
        <v>620</v>
      </c>
      <c r="C120" s="209" t="s">
        <v>621</v>
      </c>
      <c r="D120" s="209"/>
      <c r="E120" s="706" t="s">
        <v>640</v>
      </c>
      <c r="F120" s="685">
        <v>1284</v>
      </c>
      <c r="G120" s="606"/>
      <c r="H120" s="520">
        <v>590640</v>
      </c>
      <c r="J120" s="378"/>
      <c r="K120" s="378"/>
    </row>
    <row r="121" spans="1:11" ht="21" customHeight="1">
      <c r="A121" s="706" t="s">
        <v>619</v>
      </c>
      <c r="B121" s="686" t="s">
        <v>622</v>
      </c>
      <c r="C121" s="209" t="s">
        <v>623</v>
      </c>
      <c r="D121" s="209"/>
      <c r="E121" s="706" t="s">
        <v>642</v>
      </c>
      <c r="F121" s="685">
        <v>5</v>
      </c>
      <c r="G121" s="606"/>
      <c r="H121" s="520">
        <v>150000</v>
      </c>
      <c r="J121" s="378"/>
      <c r="K121" s="378"/>
    </row>
    <row r="122" spans="1:11" ht="21" customHeight="1">
      <c r="A122" s="706" t="s">
        <v>619</v>
      </c>
      <c r="B122" s="686" t="s">
        <v>625</v>
      </c>
      <c r="C122" s="209"/>
      <c r="D122" s="209"/>
      <c r="E122" s="706"/>
      <c r="F122" s="685">
        <v>0</v>
      </c>
      <c r="G122" s="606"/>
      <c r="H122" s="520">
        <v>0</v>
      </c>
      <c r="J122" s="378"/>
      <c r="K122" s="378"/>
    </row>
    <row r="123" spans="1:11" ht="21" customHeight="1">
      <c r="A123" s="706"/>
      <c r="B123" s="686" t="s">
        <v>626</v>
      </c>
      <c r="C123" s="209" t="s">
        <v>627</v>
      </c>
      <c r="D123" s="209"/>
      <c r="E123" s="706" t="s">
        <v>640</v>
      </c>
      <c r="F123" s="685">
        <v>159</v>
      </c>
      <c r="G123" s="606"/>
      <c r="H123" s="520">
        <v>381600</v>
      </c>
      <c r="J123" s="378"/>
      <c r="K123" s="378"/>
    </row>
    <row r="124" spans="1:11" ht="21" customHeight="1">
      <c r="A124" s="706"/>
      <c r="B124" s="706" t="s">
        <v>206</v>
      </c>
      <c r="C124" s="209"/>
      <c r="E124" s="706"/>
      <c r="F124" s="685">
        <v>0</v>
      </c>
      <c r="G124" s="606"/>
      <c r="H124" s="606">
        <v>3029340</v>
      </c>
      <c r="J124" s="378"/>
      <c r="K124" s="378"/>
    </row>
    <row r="125" spans="1:11" ht="21" customHeight="1">
      <c r="A125" s="706">
        <v>4</v>
      </c>
      <c r="B125" s="690" t="s">
        <v>130</v>
      </c>
      <c r="E125" s="706"/>
      <c r="F125" s="685">
        <v>0</v>
      </c>
      <c r="G125" s="606"/>
      <c r="H125" s="606"/>
      <c r="J125" s="378"/>
      <c r="K125" s="378"/>
    </row>
    <row r="126" spans="1:11" ht="21" customHeight="1">
      <c r="A126" s="706"/>
      <c r="B126" s="686"/>
      <c r="C126" s="209"/>
      <c r="D126" s="209"/>
      <c r="E126" s="687"/>
      <c r="F126" s="685">
        <v>0</v>
      </c>
      <c r="G126" s="606"/>
      <c r="H126" s="606"/>
      <c r="J126" s="378"/>
      <c r="K126" s="378"/>
    </row>
    <row r="127" spans="1:11" ht="21" customHeight="1">
      <c r="A127" s="706"/>
      <c r="B127" s="686" t="s">
        <v>628</v>
      </c>
      <c r="C127" s="682" t="s">
        <v>629</v>
      </c>
      <c r="D127" s="209"/>
      <c r="E127" s="687" t="s">
        <v>548</v>
      </c>
      <c r="F127" s="685">
        <v>1284</v>
      </c>
      <c r="G127" s="606"/>
      <c r="H127" s="520">
        <v>744720</v>
      </c>
      <c r="J127" s="378"/>
      <c r="K127" s="378"/>
    </row>
    <row r="128" spans="1:11" ht="21" customHeight="1">
      <c r="A128" s="706"/>
      <c r="B128" s="686"/>
      <c r="C128" s="682"/>
      <c r="D128" s="209"/>
      <c r="E128" s="687"/>
      <c r="F128" s="685">
        <v>0</v>
      </c>
      <c r="G128" s="606"/>
      <c r="H128" s="520">
        <v>0</v>
      </c>
      <c r="J128" s="378"/>
      <c r="K128" s="378"/>
    </row>
    <row r="129" spans="1:11" ht="21" customHeight="1">
      <c r="A129" s="706"/>
      <c r="B129" s="686"/>
      <c r="C129" s="209"/>
      <c r="D129" s="209"/>
      <c r="E129" s="687"/>
      <c r="F129" s="685">
        <v>0</v>
      </c>
      <c r="G129" s="606"/>
      <c r="H129" s="520">
        <v>0</v>
      </c>
      <c r="J129" s="378"/>
      <c r="K129" s="378"/>
    </row>
    <row r="130" spans="1:11" ht="21" customHeight="1">
      <c r="A130" s="706"/>
      <c r="B130" s="686" t="s">
        <v>630</v>
      </c>
      <c r="C130" s="209" t="s">
        <v>631</v>
      </c>
      <c r="D130" s="209" t="s">
        <v>632</v>
      </c>
      <c r="E130" s="687" t="s">
        <v>633</v>
      </c>
      <c r="F130" s="685">
        <v>0.2</v>
      </c>
      <c r="G130" s="606"/>
      <c r="H130" s="520">
        <v>892</v>
      </c>
      <c r="J130" s="378"/>
      <c r="K130" s="378"/>
    </row>
    <row r="131" spans="1:11" ht="21" customHeight="1">
      <c r="A131" s="706"/>
      <c r="B131" s="686" t="s">
        <v>634</v>
      </c>
      <c r="C131" s="209" t="s">
        <v>631</v>
      </c>
      <c r="D131" s="209" t="s">
        <v>635</v>
      </c>
      <c r="E131" s="687" t="s">
        <v>633</v>
      </c>
      <c r="F131" s="685">
        <v>0.2</v>
      </c>
      <c r="G131" s="606"/>
      <c r="H131" s="520">
        <v>792</v>
      </c>
      <c r="J131" s="378"/>
      <c r="K131" s="378"/>
    </row>
    <row r="132" spans="1:11" ht="21" customHeight="1">
      <c r="A132" s="706"/>
      <c r="E132" s="706"/>
      <c r="F132" s="685">
        <v>0</v>
      </c>
      <c r="G132" s="606"/>
      <c r="H132" s="520">
        <v>0</v>
      </c>
      <c r="J132" s="378"/>
      <c r="K132" s="378"/>
    </row>
    <row r="133" spans="1:11" ht="21" customHeight="1">
      <c r="A133" s="706"/>
      <c r="E133" s="706"/>
      <c r="F133" s="685">
        <v>0</v>
      </c>
      <c r="G133" s="606"/>
      <c r="H133" s="520">
        <v>0</v>
      </c>
      <c r="J133" s="378"/>
      <c r="K133" s="378"/>
    </row>
    <row r="134" spans="1:11" ht="21" customHeight="1">
      <c r="A134" s="706"/>
      <c r="E134" s="706"/>
      <c r="F134" s="685">
        <v>0</v>
      </c>
      <c r="G134" s="606"/>
      <c r="H134" s="520">
        <v>0</v>
      </c>
      <c r="J134" s="378"/>
      <c r="K134" s="378"/>
    </row>
    <row r="135" spans="1:11" ht="21" customHeight="1">
      <c r="A135" s="706"/>
      <c r="E135" s="706"/>
      <c r="F135" s="685">
        <v>0</v>
      </c>
      <c r="G135" s="606"/>
      <c r="H135" s="520">
        <v>0</v>
      </c>
      <c r="J135" s="378"/>
      <c r="K135" s="378"/>
    </row>
    <row r="136" spans="1:11" ht="21" customHeight="1">
      <c r="A136" s="706"/>
      <c r="E136" s="706"/>
      <c r="F136" s="685">
        <v>0</v>
      </c>
      <c r="G136" s="606"/>
      <c r="H136" s="520">
        <v>0</v>
      </c>
      <c r="J136" s="378"/>
      <c r="K136" s="378"/>
    </row>
    <row r="137" spans="1:11" ht="21" customHeight="1">
      <c r="A137" s="706"/>
      <c r="E137" s="706"/>
      <c r="F137" s="685">
        <v>0</v>
      </c>
      <c r="G137" s="606"/>
      <c r="H137" s="520">
        <v>0</v>
      </c>
      <c r="J137" s="378"/>
      <c r="K137" s="378"/>
    </row>
    <row r="138" spans="1:11" ht="21" customHeight="1">
      <c r="A138" s="706"/>
      <c r="E138" s="706"/>
      <c r="F138" s="685">
        <v>0</v>
      </c>
      <c r="G138" s="606"/>
      <c r="H138" s="520">
        <v>0</v>
      </c>
      <c r="J138" s="378"/>
      <c r="K138" s="378"/>
    </row>
    <row r="139" spans="1:11" ht="21" customHeight="1">
      <c r="A139" s="706"/>
      <c r="E139" s="706"/>
      <c r="F139" s="685">
        <v>0</v>
      </c>
      <c r="G139" s="606"/>
      <c r="H139" s="520">
        <v>0</v>
      </c>
      <c r="J139" s="378"/>
      <c r="K139" s="378"/>
    </row>
    <row r="140" spans="1:11" ht="21" customHeight="1">
      <c r="A140" s="706"/>
      <c r="E140" s="706"/>
      <c r="F140" s="685">
        <v>0</v>
      </c>
      <c r="G140" s="606"/>
      <c r="H140" s="520">
        <v>0</v>
      </c>
      <c r="J140" s="378"/>
      <c r="K140" s="378"/>
    </row>
    <row r="141" spans="1:11" ht="21" customHeight="1">
      <c r="A141" s="706"/>
      <c r="E141" s="706"/>
      <c r="F141" s="685">
        <v>0</v>
      </c>
      <c r="G141" s="606"/>
      <c r="H141" s="520">
        <v>0</v>
      </c>
      <c r="J141" s="378"/>
      <c r="K141" s="378"/>
    </row>
    <row r="142" spans="1:11" ht="21" customHeight="1">
      <c r="A142" s="706"/>
      <c r="E142" s="706"/>
      <c r="F142" s="685">
        <v>0</v>
      </c>
      <c r="G142" s="606"/>
      <c r="H142" s="520">
        <v>0</v>
      </c>
      <c r="J142" s="378"/>
      <c r="K142" s="378"/>
    </row>
    <row r="143" spans="1:11" ht="21" customHeight="1">
      <c r="A143" s="706"/>
      <c r="E143" s="706"/>
      <c r="F143" s="685">
        <v>0</v>
      </c>
      <c r="G143" s="606"/>
      <c r="H143" s="520">
        <v>0</v>
      </c>
      <c r="J143" s="378"/>
      <c r="K143" s="378"/>
    </row>
    <row r="144" spans="1:11" ht="21" customHeight="1">
      <c r="A144" s="706"/>
      <c r="E144" s="706"/>
      <c r="F144" s="685">
        <v>0</v>
      </c>
      <c r="G144" s="606"/>
      <c r="H144" s="520">
        <v>0</v>
      </c>
      <c r="J144" s="378"/>
      <c r="K144" s="378"/>
    </row>
    <row r="145" spans="1:11" ht="21" customHeight="1">
      <c r="A145" s="706"/>
      <c r="E145" s="706"/>
      <c r="F145" s="685">
        <v>0</v>
      </c>
      <c r="G145" s="606"/>
      <c r="H145" s="520">
        <v>0</v>
      </c>
      <c r="J145" s="378"/>
      <c r="K145" s="378"/>
    </row>
    <row r="146" spans="1:11" ht="21" customHeight="1">
      <c r="A146" s="706"/>
      <c r="B146" s="706" t="s">
        <v>206</v>
      </c>
      <c r="E146" s="706"/>
      <c r="F146" s="685">
        <v>0</v>
      </c>
      <c r="G146" s="606"/>
      <c r="H146" s="520">
        <v>746404</v>
      </c>
      <c r="J146" s="378"/>
      <c r="K146" s="378"/>
    </row>
    <row r="147" spans="1:11" ht="21" customHeight="1">
      <c r="A147" s="706"/>
      <c r="E147" s="706"/>
      <c r="F147" s="685">
        <v>0</v>
      </c>
      <c r="G147" s="606"/>
      <c r="H147" s="520">
        <v>0</v>
      </c>
      <c r="J147" s="378"/>
      <c r="K147" s="378"/>
    </row>
    <row r="148" spans="1:11" ht="21" customHeight="1">
      <c r="A148" s="706"/>
      <c r="E148" s="706"/>
      <c r="F148" s="685">
        <v>0</v>
      </c>
      <c r="G148" s="606"/>
      <c r="H148" s="520">
        <v>0</v>
      </c>
      <c r="J148" s="378"/>
      <c r="K148" s="378"/>
    </row>
    <row r="149" spans="1:11" ht="21" customHeight="1">
      <c r="A149" s="706">
        <v>21</v>
      </c>
      <c r="B149" s="681" t="s">
        <v>215</v>
      </c>
      <c r="E149" s="706"/>
      <c r="F149" s="685">
        <v>0</v>
      </c>
      <c r="G149" s="606"/>
      <c r="H149" s="520">
        <v>0</v>
      </c>
      <c r="J149" s="378"/>
      <c r="K149" s="378"/>
    </row>
    <row r="150" spans="1:11" ht="21" customHeight="1">
      <c r="A150" s="706"/>
      <c r="B150" s="681"/>
      <c r="E150" s="706"/>
      <c r="F150" s="685">
        <v>0</v>
      </c>
      <c r="G150" s="606"/>
      <c r="H150" s="520">
        <v>0</v>
      </c>
      <c r="J150" s="378"/>
      <c r="K150" s="378"/>
    </row>
    <row r="151" spans="1:11" ht="21" customHeight="1">
      <c r="A151" s="706"/>
      <c r="B151" s="686" t="s">
        <v>631</v>
      </c>
      <c r="C151" s="675" t="s">
        <v>57</v>
      </c>
      <c r="E151" s="706" t="s">
        <v>636</v>
      </c>
      <c r="F151" s="685">
        <v>0.2</v>
      </c>
      <c r="G151" s="606"/>
      <c r="H151" s="520">
        <v>14000</v>
      </c>
      <c r="J151" s="378"/>
      <c r="K151" s="378"/>
    </row>
    <row r="152" spans="1:11" ht="21" customHeight="1">
      <c r="A152" s="706"/>
      <c r="E152" s="706"/>
      <c r="F152" s="685">
        <v>0</v>
      </c>
      <c r="G152" s="606"/>
      <c r="H152" s="520">
        <v>0</v>
      </c>
      <c r="J152" s="378"/>
      <c r="K152" s="378"/>
    </row>
    <row r="153" spans="1:11" ht="21" customHeight="1">
      <c r="A153" s="706"/>
      <c r="E153" s="706"/>
      <c r="F153" s="685">
        <v>0</v>
      </c>
      <c r="G153" s="606"/>
      <c r="H153" s="520">
        <v>0</v>
      </c>
      <c r="J153" s="378"/>
      <c r="K153" s="378"/>
    </row>
    <row r="154" spans="1:11" ht="21" customHeight="1">
      <c r="A154" s="706"/>
      <c r="E154" s="706"/>
      <c r="F154" s="685">
        <v>0</v>
      </c>
      <c r="G154" s="606"/>
      <c r="H154" s="520">
        <v>0</v>
      </c>
      <c r="J154" s="378"/>
      <c r="K154" s="378"/>
    </row>
    <row r="155" spans="1:11" ht="21" customHeight="1">
      <c r="A155" s="706"/>
      <c r="E155" s="706"/>
      <c r="F155" s="685">
        <v>0</v>
      </c>
      <c r="G155" s="606"/>
      <c r="H155" s="520">
        <v>0</v>
      </c>
      <c r="J155" s="378"/>
      <c r="K155" s="378"/>
    </row>
    <row r="156" spans="1:11" ht="21" customHeight="1">
      <c r="A156" s="706"/>
      <c r="E156" s="706"/>
      <c r="F156" s="685">
        <v>0</v>
      </c>
      <c r="G156" s="606"/>
      <c r="H156" s="520">
        <v>0</v>
      </c>
      <c r="J156" s="378"/>
      <c r="K156" s="378"/>
    </row>
    <row r="157" spans="1:11" ht="21" customHeight="1">
      <c r="A157" s="706"/>
      <c r="E157" s="706"/>
      <c r="F157" s="685">
        <v>0</v>
      </c>
      <c r="G157" s="606"/>
      <c r="H157" s="520">
        <v>0</v>
      </c>
      <c r="J157" s="378"/>
      <c r="K157" s="378"/>
    </row>
    <row r="158" spans="1:11" ht="21" customHeight="1">
      <c r="A158" s="706"/>
      <c r="E158" s="706"/>
      <c r="F158" s="685">
        <v>0</v>
      </c>
      <c r="G158" s="606"/>
      <c r="H158" s="520">
        <v>0</v>
      </c>
      <c r="J158" s="378"/>
      <c r="K158" s="378"/>
    </row>
    <row r="159" spans="1:11" ht="21" customHeight="1">
      <c r="A159" s="706"/>
      <c r="E159" s="706"/>
      <c r="F159" s="685">
        <v>0</v>
      </c>
      <c r="G159" s="606"/>
      <c r="H159" s="520">
        <v>0</v>
      </c>
      <c r="J159" s="378"/>
      <c r="K159" s="378"/>
    </row>
    <row r="160" spans="1:11" ht="21" customHeight="1">
      <c r="A160" s="706"/>
      <c r="E160" s="706"/>
      <c r="F160" s="685">
        <v>0</v>
      </c>
      <c r="G160" s="606"/>
      <c r="H160" s="520">
        <v>0</v>
      </c>
      <c r="J160" s="378"/>
      <c r="K160" s="378"/>
    </row>
    <row r="161" spans="1:11" ht="21" customHeight="1">
      <c r="A161" s="706"/>
      <c r="E161" s="706"/>
      <c r="F161" s="685">
        <v>0</v>
      </c>
      <c r="G161" s="606"/>
      <c r="H161" s="520">
        <v>0</v>
      </c>
      <c r="J161" s="378"/>
      <c r="K161" s="378"/>
    </row>
    <row r="162" spans="1:11" ht="21" customHeight="1">
      <c r="A162" s="706"/>
      <c r="E162" s="706"/>
      <c r="F162" s="685">
        <v>0</v>
      </c>
      <c r="G162" s="606"/>
      <c r="H162" s="520">
        <v>0</v>
      </c>
      <c r="J162" s="378"/>
      <c r="K162" s="378"/>
    </row>
    <row r="163" spans="1:11" ht="21" customHeight="1">
      <c r="A163" s="706"/>
      <c r="E163" s="706"/>
      <c r="F163" s="685">
        <v>0</v>
      </c>
      <c r="G163" s="606"/>
      <c r="H163" s="520">
        <v>0</v>
      </c>
      <c r="J163" s="378"/>
      <c r="K163" s="378"/>
    </row>
    <row r="164" spans="1:11" ht="21" customHeight="1">
      <c r="A164" s="706"/>
      <c r="E164" s="706"/>
      <c r="F164" s="685">
        <v>0</v>
      </c>
      <c r="G164" s="606"/>
      <c r="H164" s="520">
        <v>0</v>
      </c>
      <c r="J164" s="378"/>
      <c r="K164" s="378"/>
    </row>
    <row r="165" spans="1:11" ht="21" customHeight="1">
      <c r="A165" s="706"/>
      <c r="E165" s="706"/>
      <c r="F165" s="685">
        <v>0</v>
      </c>
      <c r="G165" s="606"/>
      <c r="H165" s="520">
        <v>0</v>
      </c>
      <c r="J165" s="378"/>
      <c r="K165" s="378"/>
    </row>
    <row r="166" spans="1:11" ht="21" customHeight="1">
      <c r="A166" s="706"/>
      <c r="E166" s="706"/>
      <c r="F166" s="685">
        <v>0</v>
      </c>
      <c r="G166" s="606"/>
      <c r="H166" s="520">
        <v>0</v>
      </c>
      <c r="J166" s="378"/>
      <c r="K166" s="378"/>
    </row>
    <row r="167" spans="1:11" ht="21" customHeight="1">
      <c r="A167" s="706"/>
      <c r="E167" s="706"/>
      <c r="F167" s="685">
        <v>0</v>
      </c>
      <c r="G167" s="606"/>
      <c r="H167" s="520">
        <v>0</v>
      </c>
      <c r="J167" s="378"/>
      <c r="K167" s="378"/>
    </row>
    <row r="168" spans="1:11" ht="21" customHeight="1">
      <c r="A168" s="706"/>
      <c r="E168" s="706"/>
      <c r="F168" s="685">
        <v>0</v>
      </c>
      <c r="G168" s="606"/>
      <c r="H168" s="520">
        <v>0</v>
      </c>
      <c r="J168" s="378"/>
      <c r="K168" s="378"/>
    </row>
    <row r="169" spans="1:11" ht="21" customHeight="1">
      <c r="A169" s="706"/>
      <c r="E169" s="706"/>
      <c r="F169" s="685">
        <v>0</v>
      </c>
      <c r="G169" s="606"/>
      <c r="H169" s="520">
        <v>0</v>
      </c>
      <c r="J169" s="378"/>
      <c r="K169" s="378"/>
    </row>
    <row r="170" spans="1:11" ht="21" customHeight="1">
      <c r="A170" s="706"/>
      <c r="B170" s="706" t="s">
        <v>206</v>
      </c>
      <c r="E170" s="706"/>
      <c r="F170" s="685">
        <v>0</v>
      </c>
      <c r="G170" s="606"/>
      <c r="H170" s="520">
        <v>14000</v>
      </c>
      <c r="J170" s="378"/>
      <c r="K170" s="378"/>
    </row>
    <row r="171" spans="1:11" ht="21" customHeight="1">
      <c r="A171" s="706"/>
      <c r="E171" s="706"/>
      <c r="F171" s="685">
        <v>0</v>
      </c>
      <c r="G171" s="606"/>
      <c r="H171" s="520">
        <v>0</v>
      </c>
      <c r="J171" s="378"/>
      <c r="K171" s="378"/>
    </row>
    <row r="172" spans="1:11" ht="21" customHeight="1">
      <c r="A172" s="706"/>
      <c r="E172" s="706"/>
      <c r="F172" s="691">
        <v>0</v>
      </c>
      <c r="G172" s="606"/>
      <c r="H172" s="520">
        <v>0</v>
      </c>
      <c r="J172" s="378"/>
      <c r="K172" s="378"/>
    </row>
    <row r="173" spans="1:11" ht="21" customHeight="1">
      <c r="A173" s="706">
        <v>22</v>
      </c>
      <c r="B173" s="681" t="s">
        <v>216</v>
      </c>
      <c r="E173" s="706"/>
      <c r="F173" s="691">
        <v>0</v>
      </c>
      <c r="G173" s="606"/>
      <c r="H173" s="520">
        <v>0</v>
      </c>
      <c r="J173" s="378"/>
      <c r="K173" s="378"/>
    </row>
    <row r="174" spans="1:11" ht="21" customHeight="1">
      <c r="A174" s="706"/>
      <c r="B174" s="681"/>
      <c r="E174" s="706"/>
      <c r="F174" s="691">
        <v>0</v>
      </c>
      <c r="G174" s="606"/>
      <c r="H174" s="520">
        <v>0</v>
      </c>
      <c r="J174" s="378"/>
      <c r="K174" s="378"/>
    </row>
    <row r="175" spans="1:11" ht="21" customHeight="1">
      <c r="A175" s="706"/>
      <c r="B175" s="686" t="s">
        <v>631</v>
      </c>
      <c r="C175" s="675" t="s">
        <v>684</v>
      </c>
      <c r="E175" s="706" t="s">
        <v>636</v>
      </c>
      <c r="F175" s="691">
        <v>0.06</v>
      </c>
      <c r="G175" s="606"/>
      <c r="H175" s="520">
        <v>60</v>
      </c>
      <c r="J175" s="378"/>
      <c r="K175" s="378"/>
    </row>
    <row r="176" spans="1:11" ht="21" customHeight="1">
      <c r="A176" s="706"/>
      <c r="E176" s="706"/>
      <c r="F176" s="520">
        <v>0</v>
      </c>
      <c r="G176" s="606"/>
      <c r="H176" s="606"/>
      <c r="J176" s="378"/>
      <c r="K176" s="378"/>
    </row>
    <row r="177" spans="1:11" ht="21" customHeight="1">
      <c r="A177" s="706"/>
      <c r="E177" s="706"/>
      <c r="F177" s="520">
        <v>0</v>
      </c>
      <c r="G177" s="606"/>
      <c r="H177" s="606"/>
      <c r="J177" s="378"/>
      <c r="K177" s="378"/>
    </row>
    <row r="178" spans="1:11" ht="21" customHeight="1">
      <c r="A178" s="706"/>
      <c r="E178" s="706"/>
      <c r="F178" s="520">
        <v>0</v>
      </c>
      <c r="G178" s="606"/>
      <c r="H178" s="606"/>
      <c r="J178" s="378"/>
      <c r="K178" s="378"/>
    </row>
    <row r="179" spans="1:11" ht="21" customHeight="1">
      <c r="A179" s="706"/>
      <c r="E179" s="706"/>
      <c r="F179" s="520">
        <v>0</v>
      </c>
      <c r="G179" s="606"/>
      <c r="H179" s="606"/>
      <c r="J179" s="378"/>
      <c r="K179" s="378"/>
    </row>
    <row r="180" spans="1:11" ht="21" customHeight="1">
      <c r="A180" s="706"/>
      <c r="E180" s="706"/>
      <c r="F180" s="520">
        <v>0</v>
      </c>
      <c r="G180" s="606"/>
      <c r="H180" s="606"/>
      <c r="J180" s="378"/>
      <c r="K180" s="378"/>
    </row>
    <row r="181" spans="1:11" ht="21" customHeight="1">
      <c r="A181" s="706"/>
      <c r="E181" s="706"/>
      <c r="F181" s="520">
        <v>0</v>
      </c>
      <c r="G181" s="606"/>
      <c r="H181" s="606"/>
      <c r="J181" s="378"/>
      <c r="K181" s="378"/>
    </row>
    <row r="182" spans="1:11" ht="21" customHeight="1">
      <c r="A182" s="706"/>
      <c r="E182" s="706"/>
      <c r="F182" s="520">
        <v>0</v>
      </c>
      <c r="G182" s="606"/>
      <c r="H182" s="606"/>
      <c r="J182" s="378"/>
      <c r="K182" s="378"/>
    </row>
    <row r="183" spans="1:11" ht="21" customHeight="1">
      <c r="A183" s="706"/>
      <c r="E183" s="706"/>
      <c r="F183" s="520">
        <v>0</v>
      </c>
      <c r="G183" s="606"/>
      <c r="H183" s="606"/>
      <c r="J183" s="378"/>
      <c r="K183" s="378"/>
    </row>
    <row r="184" spans="1:11" ht="21" customHeight="1">
      <c r="A184" s="706"/>
      <c r="E184" s="706"/>
      <c r="F184" s="520">
        <v>0</v>
      </c>
      <c r="G184" s="606"/>
      <c r="H184" s="606"/>
      <c r="J184" s="378"/>
      <c r="K184" s="378"/>
    </row>
    <row r="185" spans="1:11" ht="21" customHeight="1">
      <c r="A185" s="706"/>
      <c r="E185" s="706"/>
      <c r="F185" s="520">
        <v>0</v>
      </c>
      <c r="G185" s="606"/>
      <c r="H185" s="606"/>
      <c r="J185" s="378"/>
      <c r="K185" s="378"/>
    </row>
    <row r="186" spans="1:11" ht="21" customHeight="1">
      <c r="A186" s="706"/>
      <c r="E186" s="706"/>
      <c r="F186" s="520">
        <v>0</v>
      </c>
      <c r="G186" s="606"/>
      <c r="H186" s="606"/>
      <c r="J186" s="378"/>
      <c r="K186" s="378"/>
    </row>
    <row r="187" spans="1:11" ht="21" customHeight="1">
      <c r="A187" s="706"/>
      <c r="E187" s="706"/>
      <c r="F187" s="520">
        <v>0</v>
      </c>
      <c r="G187" s="606"/>
      <c r="H187" s="606"/>
      <c r="J187" s="378"/>
      <c r="K187" s="378"/>
    </row>
    <row r="188" spans="1:11" ht="21" customHeight="1">
      <c r="A188" s="706"/>
      <c r="E188" s="706"/>
      <c r="F188" s="520">
        <v>0</v>
      </c>
      <c r="G188" s="606"/>
      <c r="H188" s="606"/>
      <c r="J188" s="378"/>
      <c r="K188" s="378"/>
    </row>
    <row r="189" spans="1:11" ht="21" customHeight="1">
      <c r="A189" s="706"/>
      <c r="E189" s="706"/>
      <c r="F189" s="520">
        <v>0</v>
      </c>
      <c r="G189" s="606"/>
      <c r="H189" s="606"/>
      <c r="J189" s="378"/>
      <c r="K189" s="378"/>
    </row>
    <row r="190" spans="1:11" ht="21" customHeight="1">
      <c r="A190" s="706"/>
      <c r="E190" s="706"/>
      <c r="F190" s="520">
        <v>0</v>
      </c>
      <c r="G190" s="606"/>
      <c r="H190" s="606"/>
      <c r="J190" s="378"/>
      <c r="K190" s="378"/>
    </row>
    <row r="191" spans="1:11" ht="21" customHeight="1">
      <c r="A191" s="706"/>
      <c r="E191" s="706"/>
      <c r="F191" s="520">
        <v>0</v>
      </c>
      <c r="G191" s="606"/>
      <c r="H191" s="606"/>
      <c r="J191" s="378"/>
      <c r="K191" s="378"/>
    </row>
    <row r="192" spans="1:11" ht="21" customHeight="1">
      <c r="A192" s="706"/>
      <c r="E192" s="706"/>
      <c r="F192" s="520">
        <v>0</v>
      </c>
      <c r="G192" s="606"/>
      <c r="H192" s="606"/>
      <c r="J192" s="378"/>
      <c r="K192" s="378"/>
    </row>
    <row r="193" spans="1:11" ht="21" customHeight="1">
      <c r="A193" s="706"/>
      <c r="E193" s="706"/>
      <c r="F193" s="520">
        <v>0</v>
      </c>
      <c r="G193" s="606"/>
      <c r="H193" s="606"/>
      <c r="J193" s="378"/>
      <c r="K193" s="378"/>
    </row>
    <row r="194" spans="1:11" ht="21" customHeight="1">
      <c r="A194" s="706"/>
      <c r="B194" s="706" t="s">
        <v>206</v>
      </c>
      <c r="E194" s="706"/>
      <c r="F194" s="520">
        <v>0</v>
      </c>
      <c r="G194" s="606"/>
      <c r="H194" s="606">
        <v>60</v>
      </c>
      <c r="J194" s="378"/>
      <c r="K194" s="378"/>
    </row>
    <row r="195" spans="1:11" ht="21" customHeight="1"/>
    <row r="196" spans="1:11" ht="21" customHeight="1"/>
  </sheetData>
  <mergeCells count="10">
    <mergeCell ref="F1:H1"/>
    <mergeCell ref="I1:K1"/>
    <mergeCell ref="M1:M2"/>
    <mergeCell ref="C55:D55"/>
    <mergeCell ref="C79:D79"/>
    <mergeCell ref="C81:D81"/>
    <mergeCell ref="C82:D82"/>
    <mergeCell ref="C101:D101"/>
    <mergeCell ref="A1:B2"/>
    <mergeCell ref="C1:D2"/>
  </mergeCells>
  <phoneticPr fontId="1"/>
  <printOptions horizontalCentered="1" gridLines="1"/>
  <pageMargins left="0.11811023622047245" right="0.11811023622047245" top="0.74803149606299213" bottom="0.59055118110236227" header="0" footer="0.39370078740157483"/>
  <pageSetup paperSize="9" scale="93" firstPageNumber="2" orientation="landscape" useFirstPageNumber="1" r:id="rId1"/>
  <headerFooter alignWithMargins="0">
    <oddFooter>&amp;C&amp;"ＭＳ ゴシック,標準"&amp;9西北地域県民局地域整備部&amp;R&amp;"ＭＳ ゴシック,標準"&amp;P</oddFooter>
  </headerFooter>
  <rowBreaks count="7" manualBreakCount="7">
    <brk id="26" max="12" man="1"/>
    <brk id="50" max="12" man="1"/>
    <brk id="74" max="12" man="1"/>
    <brk id="98" max="12" man="1"/>
    <brk id="124" max="12" man="1"/>
    <brk id="148" max="12" man="1"/>
    <brk id="172" max="12" man="1"/>
  </rowBreaks>
  <drawing r:id="rId2"/>
  <extLst>
    <ext xmlns:x14="http://schemas.microsoft.com/office/spreadsheetml/2009/9/main" uri="{78C0D931-6437-407d-A8EE-F0AAD7539E65}">
      <x14:conditionalFormattings>
        <x14:conditionalFormatting xmlns:xm="http://schemas.microsoft.com/office/excel/2006/main">
          <x14:cfRule type="expression" priority="3" id="{548470BD-0F3B-4B97-B56B-AE98FE0FEC26}">
            <xm:f>#REF!&lt;&gt;2</xm:f>
            <x14:dxf>
              <font>
                <color theme="0"/>
              </font>
            </x14:dxf>
          </x14:cfRule>
          <xm:sqref>D5:D26 I5:L8 I10:L19 J9:L9 I21:L38 I49:L50 L39:L48 I39:J48</xm:sqref>
        </x14:conditionalFormatting>
        <x14:conditionalFormatting xmlns:xm="http://schemas.microsoft.com/office/excel/2006/main">
          <x14:cfRule type="expression" priority="2" id="{32E8E600-6DCE-4D89-815F-250EFBDFA756}">
            <xm:f>#REF!&lt;&gt;2</xm:f>
            <x14:dxf>
              <font>
                <color theme="0"/>
              </font>
            </x14:dxf>
          </x14:cfRule>
          <xm:sqref>I9</xm:sqref>
        </x14:conditionalFormatting>
        <x14:conditionalFormatting xmlns:xm="http://schemas.microsoft.com/office/excel/2006/main">
          <x14:cfRule type="expression" priority="1" id="{BC795571-8701-4B23-9EA9-ADD0E640ABBA}">
            <xm:f>#REF!&lt;&gt;2</xm:f>
            <x14:dxf>
              <font>
                <color theme="0"/>
              </font>
            </x14:dxf>
          </x14:cfRule>
          <xm:sqref>I20:J20 L20</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tint="-0.14999847407452621"/>
  </sheetPr>
  <dimension ref="A1:N98"/>
  <sheetViews>
    <sheetView showZeros="0" view="pageBreakPreview" zoomScale="90" zoomScaleNormal="90" zoomScaleSheetLayoutView="90" workbookViewId="0">
      <selection activeCell="B29" sqref="B29"/>
    </sheetView>
  </sheetViews>
  <sheetFormatPr defaultRowHeight="13.5"/>
  <cols>
    <col min="1" max="1" width="3.625" style="1" customWidth="1"/>
    <col min="2" max="2" width="21.625" style="1" customWidth="1"/>
    <col min="3" max="4" width="15.625" style="1" customWidth="1"/>
    <col min="5" max="5" width="4.75" style="1" customWidth="1"/>
    <col min="6" max="6" width="5.625" style="1" customWidth="1"/>
    <col min="7" max="8" width="12.625" style="1" customWidth="1"/>
    <col min="9" max="9" width="5.625" style="1" customWidth="1"/>
    <col min="10" max="12" width="12.625" style="1" customWidth="1"/>
    <col min="13" max="13" width="10.625" style="1" customWidth="1"/>
    <col min="14" max="16384" width="9" style="1"/>
  </cols>
  <sheetData>
    <row r="1" spans="1:14" ht="21" customHeight="1">
      <c r="A1" s="971" t="s">
        <v>190</v>
      </c>
      <c r="B1" s="972"/>
      <c r="C1" s="975" t="s">
        <v>191</v>
      </c>
      <c r="D1" s="972"/>
      <c r="E1" s="355" t="s">
        <v>192</v>
      </c>
      <c r="F1" s="959" t="s">
        <v>194</v>
      </c>
      <c r="G1" s="959"/>
      <c r="H1" s="959"/>
      <c r="I1" s="959" t="s">
        <v>195</v>
      </c>
      <c r="J1" s="959"/>
      <c r="K1" s="959"/>
      <c r="L1" s="355" t="s">
        <v>198</v>
      </c>
      <c r="M1" s="977" t="s">
        <v>200</v>
      </c>
      <c r="N1" s="6"/>
    </row>
    <row r="2" spans="1:14" ht="21" customHeight="1">
      <c r="A2" s="973"/>
      <c r="B2" s="974"/>
      <c r="C2" s="976"/>
      <c r="D2" s="974"/>
      <c r="E2" s="356" t="s">
        <v>193</v>
      </c>
      <c r="F2" s="353" t="s">
        <v>201</v>
      </c>
      <c r="G2" s="353" t="s">
        <v>196</v>
      </c>
      <c r="H2" s="353" t="s">
        <v>197</v>
      </c>
      <c r="I2" s="353" t="s">
        <v>201</v>
      </c>
      <c r="J2" s="353" t="s">
        <v>196</v>
      </c>
      <c r="K2" s="353" t="s">
        <v>197</v>
      </c>
      <c r="L2" s="356" t="s">
        <v>199</v>
      </c>
      <c r="M2" s="978"/>
      <c r="N2" s="6"/>
    </row>
    <row r="3" spans="1:14" ht="21" customHeight="1">
      <c r="A3" s="354"/>
      <c r="B3" s="354"/>
      <c r="C3" s="354"/>
      <c r="D3" s="354"/>
      <c r="E3" s="354"/>
      <c r="F3" s="337"/>
      <c r="H3" s="337"/>
    </row>
    <row r="4" spans="1:14" ht="21" customHeight="1">
      <c r="A4" s="354"/>
      <c r="E4" s="354"/>
      <c r="F4" s="337"/>
      <c r="H4" s="337"/>
    </row>
    <row r="5" spans="1:14" ht="21" customHeight="1">
      <c r="A5" s="354" t="s">
        <v>436</v>
      </c>
      <c r="B5" s="1" t="s">
        <v>441</v>
      </c>
      <c r="E5" s="354" t="s">
        <v>446</v>
      </c>
      <c r="F5" s="337">
        <v>1</v>
      </c>
      <c r="G5" s="354"/>
      <c r="H5" s="381">
        <f>内訳総括!H10</f>
        <v>32846634</v>
      </c>
      <c r="J5" s="354"/>
      <c r="K5" s="354"/>
    </row>
    <row r="6" spans="1:14" ht="21" customHeight="1">
      <c r="A6" s="354"/>
      <c r="B6" s="54"/>
      <c r="E6" s="354"/>
      <c r="F6" s="357"/>
      <c r="H6" s="337"/>
    </row>
    <row r="7" spans="1:14" ht="21" customHeight="1">
      <c r="A7" s="354" t="s">
        <v>437</v>
      </c>
      <c r="B7" s="1" t="s">
        <v>442</v>
      </c>
      <c r="E7" s="354" t="s">
        <v>446</v>
      </c>
      <c r="F7" s="337">
        <v>1</v>
      </c>
      <c r="H7" s="381" t="e">
        <f>内訳総括!H12</f>
        <v>#REF!</v>
      </c>
    </row>
    <row r="8" spans="1:14" ht="21" customHeight="1">
      <c r="A8" s="354"/>
      <c r="B8" s="54"/>
      <c r="E8" s="354"/>
      <c r="F8" s="357"/>
      <c r="H8" s="337"/>
    </row>
    <row r="9" spans="1:14" ht="21" customHeight="1">
      <c r="A9" s="354" t="s">
        <v>438</v>
      </c>
      <c r="B9" s="1" t="s">
        <v>443</v>
      </c>
      <c r="E9" s="354" t="s">
        <v>446</v>
      </c>
      <c r="F9" s="337">
        <v>1</v>
      </c>
      <c r="H9" s="381" t="e">
        <f>内訳総括!H16</f>
        <v>#REF!</v>
      </c>
    </row>
    <row r="10" spans="1:14" ht="21" customHeight="1">
      <c r="A10" s="354"/>
      <c r="E10" s="354"/>
      <c r="F10" s="337"/>
      <c r="H10" s="337"/>
    </row>
    <row r="11" spans="1:14" ht="21" customHeight="1">
      <c r="A11" s="354" t="s">
        <v>439</v>
      </c>
      <c r="B11" s="1" t="s">
        <v>444</v>
      </c>
      <c r="E11" s="354" t="s">
        <v>446</v>
      </c>
      <c r="F11" s="337">
        <v>1</v>
      </c>
      <c r="H11" s="337" t="e">
        <f>内訳総括!H24</f>
        <v>#REF!</v>
      </c>
    </row>
    <row r="12" spans="1:14" ht="21" customHeight="1">
      <c r="A12" s="354"/>
      <c r="E12" s="354"/>
      <c r="F12" s="337"/>
      <c r="H12" s="337"/>
    </row>
    <row r="13" spans="1:14" ht="21" customHeight="1">
      <c r="A13" s="354"/>
      <c r="B13" s="354"/>
      <c r="E13" s="354"/>
      <c r="F13" s="337"/>
      <c r="H13" s="337"/>
    </row>
    <row r="14" spans="1:14" ht="21" customHeight="1">
      <c r="A14" s="354" t="s">
        <v>440</v>
      </c>
      <c r="B14" s="337" t="s">
        <v>445</v>
      </c>
      <c r="E14" s="354" t="s">
        <v>446</v>
      </c>
      <c r="F14" s="337">
        <v>1</v>
      </c>
      <c r="H14" s="337">
        <f>内訳総括!H27</f>
        <v>0</v>
      </c>
    </row>
    <row r="15" spans="1:14" ht="21" customHeight="1">
      <c r="A15" s="354"/>
      <c r="B15" s="337"/>
      <c r="E15" s="354"/>
      <c r="F15" s="337"/>
      <c r="H15" s="337"/>
    </row>
    <row r="16" spans="1:14" ht="21" customHeight="1">
      <c r="A16" s="354"/>
      <c r="E16" s="354"/>
      <c r="F16" s="337"/>
      <c r="G16" s="354"/>
      <c r="H16" s="337"/>
      <c r="J16" s="354"/>
      <c r="K16" s="354"/>
    </row>
    <row r="17" spans="1:14" ht="21" customHeight="1">
      <c r="A17" s="354"/>
      <c r="B17" s="54"/>
      <c r="E17" s="354"/>
      <c r="F17" s="357"/>
    </row>
    <row r="18" spans="1:14" ht="21" customHeight="1">
      <c r="A18" s="354"/>
      <c r="B18" s="358"/>
      <c r="E18" s="354"/>
      <c r="F18" s="357"/>
    </row>
    <row r="19" spans="1:14" ht="21" customHeight="1">
      <c r="A19" s="354"/>
      <c r="B19" s="359"/>
      <c r="E19" s="354"/>
      <c r="F19" s="357"/>
    </row>
    <row r="20" spans="1:14" ht="21" customHeight="1">
      <c r="A20" s="354"/>
      <c r="E20" s="354"/>
      <c r="F20" s="337"/>
    </row>
    <row r="21" spans="1:14" ht="21" customHeight="1">
      <c r="A21" s="354"/>
      <c r="E21" s="354"/>
      <c r="F21" s="337"/>
    </row>
    <row r="22" spans="1:14" ht="21" customHeight="1">
      <c r="A22" s="354"/>
      <c r="E22" s="354"/>
      <c r="F22" s="337"/>
    </row>
    <row r="23" spans="1:14" ht="21" customHeight="1">
      <c r="A23" s="354"/>
      <c r="E23" s="354"/>
      <c r="F23" s="337"/>
    </row>
    <row r="24" spans="1:14" ht="21" customHeight="1">
      <c r="A24" s="354"/>
      <c r="B24" s="354"/>
      <c r="E24" s="354"/>
      <c r="F24" s="337"/>
    </row>
    <row r="25" spans="1:14" ht="21" customHeight="1">
      <c r="A25" s="354"/>
      <c r="E25" s="354"/>
      <c r="F25" s="337"/>
    </row>
    <row r="26" spans="1:14" ht="21" customHeight="1">
      <c r="A26" s="354"/>
      <c r="E26" s="354"/>
      <c r="F26" s="337"/>
    </row>
    <row r="27" spans="1:14" ht="21" customHeight="1">
      <c r="B27" s="1" t="s">
        <v>447</v>
      </c>
      <c r="E27" s="354"/>
      <c r="F27" s="337"/>
      <c r="N27" s="33" t="s">
        <v>537</v>
      </c>
    </row>
    <row r="28" spans="1:14" ht="21" customHeight="1">
      <c r="A28" s="354" t="s">
        <v>210</v>
      </c>
      <c r="B28" s="1" t="e">
        <f>'2号棟（建築）'!B27</f>
        <v>#REF!</v>
      </c>
      <c r="E28" s="354"/>
      <c r="F28" s="337"/>
      <c r="N28" s="486"/>
    </row>
    <row r="29" spans="1:14" ht="21" customHeight="1">
      <c r="B29" s="1" t="s">
        <v>211</v>
      </c>
      <c r="E29" s="354"/>
      <c r="F29" s="337"/>
    </row>
    <row r="30" spans="1:14" ht="21" customHeight="1">
      <c r="A30" s="354">
        <v>1</v>
      </c>
      <c r="B30" s="1" t="str">
        <f>'2号棟（建築）'!B29</f>
        <v>直接工事費</v>
      </c>
      <c r="E30" s="354" t="str">
        <f>IF(B30="","","式")</f>
        <v>式</v>
      </c>
      <c r="F30" s="357">
        <f>IF(B30="","",1)</f>
        <v>1</v>
      </c>
      <c r="H30" s="378">
        <f>'2号棟（建築）'!H29</f>
        <v>5586032</v>
      </c>
    </row>
    <row r="31" spans="1:14" ht="21" customHeight="1">
      <c r="A31" s="354">
        <v>2</v>
      </c>
      <c r="B31" s="1" t="str">
        <f>'2号棟（建築）'!B30</f>
        <v>屋根改修工事</v>
      </c>
      <c r="E31" s="354" t="str">
        <f>IF(B31="","","式")</f>
        <v>式</v>
      </c>
      <c r="F31" s="357">
        <f>IF(B31="","",1)</f>
        <v>1</v>
      </c>
      <c r="H31" s="378">
        <f>'2号棟（建築）'!H30</f>
        <v>6427097</v>
      </c>
    </row>
    <row r="32" spans="1:14" ht="21" customHeight="1">
      <c r="A32" s="354">
        <v>3</v>
      </c>
      <c r="B32" s="1" t="str">
        <f>'2号棟（建築）'!B31</f>
        <v>外壁改修工事</v>
      </c>
      <c r="E32" s="354" t="str">
        <f t="shared" ref="E32:E39" si="0">IF(B32="","","式")</f>
        <v>式</v>
      </c>
      <c r="F32" s="357">
        <f t="shared" ref="F32:F39" si="1">IF(B32="","",1)</f>
        <v>1</v>
      </c>
      <c r="H32" s="378">
        <f>'2号棟（建築）'!H31</f>
        <v>18294686</v>
      </c>
    </row>
    <row r="33" spans="1:8" ht="21" customHeight="1">
      <c r="A33" s="354">
        <v>4</v>
      </c>
      <c r="B33" s="1" t="str">
        <f>'2号棟（建築）'!B32</f>
        <v>防水改修工事</v>
      </c>
      <c r="E33" s="354" t="str">
        <f t="shared" si="0"/>
        <v>式</v>
      </c>
      <c r="F33" s="357">
        <f t="shared" si="1"/>
        <v>1</v>
      </c>
      <c r="H33" s="378">
        <f>'2号棟（建築）'!H32</f>
        <v>1058700</v>
      </c>
    </row>
    <row r="34" spans="1:8" ht="21" customHeight="1">
      <c r="A34" s="354">
        <v>5</v>
      </c>
      <c r="B34" s="1" t="str">
        <f>'2号棟（建築）'!B33</f>
        <v>外壁付属品改修工事</v>
      </c>
      <c r="E34" s="354" t="str">
        <f t="shared" si="0"/>
        <v>式</v>
      </c>
      <c r="F34" s="357">
        <f t="shared" si="1"/>
        <v>1</v>
      </c>
      <c r="H34" s="378">
        <f>'2号棟（建築）'!H33</f>
        <v>1410850</v>
      </c>
    </row>
    <row r="35" spans="1:8" ht="21" customHeight="1">
      <c r="A35" s="354">
        <v>6</v>
      </c>
      <c r="B35" s="1" t="str">
        <f>'2号棟（建築）'!B34</f>
        <v>発生材処理</v>
      </c>
      <c r="E35" s="354" t="str">
        <f t="shared" si="0"/>
        <v>式</v>
      </c>
      <c r="F35" s="357">
        <f t="shared" si="1"/>
        <v>1</v>
      </c>
      <c r="H35" s="378">
        <f>'2号棟（建築）'!H34</f>
        <v>18669</v>
      </c>
    </row>
    <row r="36" spans="1:8" ht="21" customHeight="1">
      <c r="A36" s="354">
        <v>7</v>
      </c>
      <c r="B36" s="1" t="str">
        <f>'2号棟（建築）'!B35</f>
        <v/>
      </c>
      <c r="E36" s="354" t="str">
        <f t="shared" si="0"/>
        <v/>
      </c>
      <c r="F36" s="357" t="str">
        <f t="shared" si="1"/>
        <v/>
      </c>
      <c r="H36" s="378">
        <f>'2号棟（建築）'!H35</f>
        <v>0</v>
      </c>
    </row>
    <row r="37" spans="1:8" ht="21" customHeight="1">
      <c r="A37" s="354">
        <v>8</v>
      </c>
      <c r="B37" s="1" t="str">
        <f>'2号棟（建築）'!B36</f>
        <v/>
      </c>
      <c r="E37" s="354" t="str">
        <f t="shared" si="0"/>
        <v/>
      </c>
      <c r="F37" s="357" t="str">
        <f t="shared" si="1"/>
        <v/>
      </c>
      <c r="H37" s="378">
        <f>'2号棟（建築）'!H36</f>
        <v>0</v>
      </c>
    </row>
    <row r="38" spans="1:8" ht="21" customHeight="1">
      <c r="A38" s="354">
        <v>9</v>
      </c>
      <c r="B38" s="1" t="str">
        <f>'2号棟（建築）'!B37</f>
        <v/>
      </c>
      <c r="E38" s="354" t="str">
        <f>IF(B38="","","式")</f>
        <v/>
      </c>
      <c r="F38" s="357" t="str">
        <f>IF(B38="","",1)</f>
        <v/>
      </c>
      <c r="H38" s="378">
        <f>'2号棟（建築）'!H37</f>
        <v>0</v>
      </c>
    </row>
    <row r="39" spans="1:8" ht="21" customHeight="1">
      <c r="A39" s="354">
        <v>10</v>
      </c>
      <c r="B39" s="1" t="str">
        <f>'2号棟（建築）'!B38</f>
        <v/>
      </c>
      <c r="E39" s="354" t="str">
        <f t="shared" si="0"/>
        <v/>
      </c>
      <c r="F39" s="357" t="str">
        <f t="shared" si="1"/>
        <v/>
      </c>
      <c r="H39" s="378">
        <f>'2号棟（建築）'!H38</f>
        <v>0</v>
      </c>
    </row>
    <row r="40" spans="1:8" ht="21" customHeight="1">
      <c r="A40" s="354"/>
      <c r="B40" s="1" t="s">
        <v>213</v>
      </c>
      <c r="E40" s="354"/>
      <c r="F40" s="337"/>
    </row>
    <row r="41" spans="1:8" ht="21" customHeight="1">
      <c r="A41" s="354">
        <v>11</v>
      </c>
      <c r="B41" s="1">
        <f>'2号棟（建築）'!B41</f>
        <v>0</v>
      </c>
      <c r="E41" s="354" t="str">
        <f>IF(B41="","","式")</f>
        <v>式</v>
      </c>
      <c r="F41" s="357">
        <f>IF(B41="","",1)</f>
        <v>1</v>
      </c>
      <c r="H41" s="378">
        <f>'2号棟（建築）'!H41</f>
        <v>0</v>
      </c>
    </row>
    <row r="42" spans="1:8" ht="21" customHeight="1">
      <c r="A42" s="354">
        <v>12</v>
      </c>
      <c r="B42" s="1">
        <f>'2号棟（建築）'!B42</f>
        <v>0</v>
      </c>
      <c r="E42" s="354" t="str">
        <f>IF(B42="","","式")</f>
        <v>式</v>
      </c>
      <c r="F42" s="357">
        <f>IF(B42="","",1)</f>
        <v>1</v>
      </c>
      <c r="H42" s="378">
        <f>'2号棟（建築）'!H42</f>
        <v>0</v>
      </c>
    </row>
    <row r="43" spans="1:8" ht="21" customHeight="1">
      <c r="A43" s="354"/>
      <c r="B43" s="354"/>
      <c r="E43" s="354"/>
      <c r="F43" s="337"/>
    </row>
    <row r="44" spans="1:8" ht="21" customHeight="1">
      <c r="A44" s="354">
        <v>21</v>
      </c>
      <c r="B44" s="1" t="str">
        <f>'2号棟（建築）'!B45</f>
        <v>発生材処分費</v>
      </c>
      <c r="E44" s="354" t="str">
        <f>IF(B44="","","式")</f>
        <v>式</v>
      </c>
      <c r="F44" s="357">
        <f>IF(B44="","",1)</f>
        <v>1</v>
      </c>
      <c r="H44" s="378">
        <f>'2号棟（建築）'!H45</f>
        <v>47900</v>
      </c>
    </row>
    <row r="45" spans="1:8" ht="21" customHeight="1">
      <c r="A45" s="354">
        <v>22</v>
      </c>
      <c r="B45" s="1" t="str">
        <f>'2号棟（建築）'!B46</f>
        <v>産業廃棄物税相当額</v>
      </c>
      <c r="E45" s="354" t="str">
        <f>IF(B45="","","式")</f>
        <v>式</v>
      </c>
      <c r="F45" s="357">
        <f>IF(B45="","",1)</f>
        <v>1</v>
      </c>
      <c r="H45" s="378">
        <f>'2号棟（建築）'!H46</f>
        <v>2700</v>
      </c>
    </row>
    <row r="46" spans="1:8" ht="21" customHeight="1">
      <c r="A46" s="354"/>
      <c r="B46" s="354"/>
      <c r="E46" s="354"/>
      <c r="F46" s="337"/>
    </row>
    <row r="47" spans="1:8" ht="21" customHeight="1">
      <c r="A47" s="354"/>
      <c r="B47" s="354" t="s">
        <v>214</v>
      </c>
      <c r="E47" s="354"/>
      <c r="F47" s="337"/>
      <c r="H47" s="378">
        <f>SUM(H30:H46)</f>
        <v>32846634</v>
      </c>
    </row>
    <row r="48" spans="1:8" ht="21" customHeight="1">
      <c r="A48" s="553"/>
      <c r="B48" s="553"/>
      <c r="E48" s="553"/>
      <c r="F48" s="337"/>
    </row>
    <row r="49" spans="1:14" ht="21" customHeight="1">
      <c r="A49" s="553"/>
      <c r="B49" s="553"/>
      <c r="E49" s="553"/>
      <c r="F49" s="337"/>
    </row>
    <row r="50" spans="1:14" ht="21" customHeight="1">
      <c r="A50" s="354"/>
      <c r="E50" s="354"/>
      <c r="F50" s="337"/>
    </row>
    <row r="51" spans="1:14" ht="21" customHeight="1">
      <c r="B51" s="1" t="s">
        <v>447</v>
      </c>
      <c r="E51" s="553"/>
      <c r="F51" s="337"/>
    </row>
    <row r="52" spans="1:14" ht="21" customHeight="1">
      <c r="A52" s="553" t="s">
        <v>535</v>
      </c>
      <c r="B52" s="1" t="e">
        <f>H棟!B27</f>
        <v>#REF!</v>
      </c>
      <c r="E52" s="553"/>
      <c r="F52" s="337"/>
      <c r="N52" s="486"/>
    </row>
    <row r="53" spans="1:14" ht="21" customHeight="1">
      <c r="B53" s="1" t="s">
        <v>211</v>
      </c>
      <c r="E53" s="553"/>
      <c r="F53" s="337"/>
    </row>
    <row r="54" spans="1:14" ht="21" customHeight="1">
      <c r="A54" s="553">
        <v>1</v>
      </c>
      <c r="B54" s="1" t="str">
        <f>H棟!B29</f>
        <v>直接工事費</v>
      </c>
      <c r="E54" s="553" t="str">
        <f>IF(B54="","","式")</f>
        <v>式</v>
      </c>
      <c r="F54" s="357">
        <f>IF(B54="","",1)</f>
        <v>1</v>
      </c>
      <c r="H54" s="378">
        <f>H棟!H29</f>
        <v>1233244</v>
      </c>
    </row>
    <row r="55" spans="1:14" ht="21" customHeight="1">
      <c r="A55" s="553">
        <v>2</v>
      </c>
      <c r="B55" s="1" t="str">
        <f>H棟!B30</f>
        <v>屋根改修工事</v>
      </c>
      <c r="E55" s="553" t="str">
        <f>IF(B55="","","式")</f>
        <v>式</v>
      </c>
      <c r="F55" s="357">
        <f>IF(B55="","",1)</f>
        <v>1</v>
      </c>
      <c r="H55" s="378">
        <f>H棟!H30</f>
        <v>957840</v>
      </c>
    </row>
    <row r="56" spans="1:14" ht="21" customHeight="1">
      <c r="A56" s="553">
        <v>3</v>
      </c>
      <c r="B56" s="1" t="str">
        <f>H棟!B31</f>
        <v>外壁改修工事</v>
      </c>
      <c r="E56" s="553" t="str">
        <f t="shared" ref="E56:E61" si="2">IF(B56="","","式")</f>
        <v>式</v>
      </c>
      <c r="F56" s="357">
        <f t="shared" ref="F56:F61" si="3">IF(B56="","",1)</f>
        <v>1</v>
      </c>
      <c r="H56" s="378">
        <f>H棟!H31</f>
        <v>1081220</v>
      </c>
    </row>
    <row r="57" spans="1:14" ht="21" customHeight="1">
      <c r="A57" s="553">
        <v>4</v>
      </c>
      <c r="B57" s="1" t="str">
        <f>H棟!B32</f>
        <v>撤去工事</v>
      </c>
      <c r="E57" s="553" t="str">
        <f t="shared" si="2"/>
        <v>式</v>
      </c>
      <c r="F57" s="357">
        <f t="shared" si="3"/>
        <v>1</v>
      </c>
      <c r="H57" s="378">
        <f>H棟!H32</f>
        <v>238642</v>
      </c>
    </row>
    <row r="58" spans="1:14" ht="21" customHeight="1">
      <c r="A58" s="553">
        <v>5</v>
      </c>
      <c r="B58" s="1" t="str">
        <f>H棟!B33</f>
        <v/>
      </c>
      <c r="E58" s="553" t="str">
        <f t="shared" si="2"/>
        <v/>
      </c>
      <c r="F58" s="357" t="str">
        <f t="shared" si="3"/>
        <v/>
      </c>
      <c r="H58" s="378">
        <f>H棟!H33</f>
        <v>0</v>
      </c>
    </row>
    <row r="59" spans="1:14" ht="21" customHeight="1">
      <c r="A59" s="553">
        <v>6</v>
      </c>
      <c r="B59" s="1" t="str">
        <f>H棟!B34</f>
        <v/>
      </c>
      <c r="E59" s="553" t="str">
        <f t="shared" si="2"/>
        <v/>
      </c>
      <c r="F59" s="357" t="str">
        <f t="shared" si="3"/>
        <v/>
      </c>
      <c r="H59" s="378">
        <f>H棟!H34</f>
        <v>0</v>
      </c>
    </row>
    <row r="60" spans="1:14" ht="21" customHeight="1">
      <c r="A60" s="553">
        <v>7</v>
      </c>
      <c r="B60" s="1" t="str">
        <f>H棟!B35</f>
        <v/>
      </c>
      <c r="E60" s="553" t="str">
        <f t="shared" si="2"/>
        <v/>
      </c>
      <c r="F60" s="357" t="str">
        <f t="shared" si="3"/>
        <v/>
      </c>
      <c r="H60" s="378">
        <f>H棟!H35</f>
        <v>0</v>
      </c>
    </row>
    <row r="61" spans="1:14" ht="21" customHeight="1">
      <c r="A61" s="553">
        <v>8</v>
      </c>
      <c r="B61" s="1" t="str">
        <f>H棟!B36</f>
        <v/>
      </c>
      <c r="E61" s="553" t="str">
        <f t="shared" si="2"/>
        <v/>
      </c>
      <c r="F61" s="357" t="str">
        <f t="shared" si="3"/>
        <v/>
      </c>
      <c r="H61" s="378">
        <f>H棟!H36</f>
        <v>0</v>
      </c>
    </row>
    <row r="62" spans="1:14" ht="21" customHeight="1">
      <c r="A62" s="553">
        <v>9</v>
      </c>
      <c r="B62" s="1" t="str">
        <f>H棟!B37</f>
        <v/>
      </c>
      <c r="E62" s="553" t="str">
        <f>IF(B62="","","式")</f>
        <v/>
      </c>
      <c r="F62" s="357" t="str">
        <f>IF(B62="","",1)</f>
        <v/>
      </c>
      <c r="H62" s="378">
        <f>H棟!H37</f>
        <v>0</v>
      </c>
    </row>
    <row r="63" spans="1:14" ht="21" customHeight="1">
      <c r="A63" s="553">
        <v>10</v>
      </c>
      <c r="B63" s="1" t="str">
        <f>H棟!B38</f>
        <v/>
      </c>
      <c r="E63" s="553" t="str">
        <f>IF(B63="","","式")</f>
        <v/>
      </c>
      <c r="F63" s="357" t="str">
        <f>IF(B63="","",1)</f>
        <v/>
      </c>
      <c r="H63" s="378">
        <f>H棟!H38</f>
        <v>0</v>
      </c>
    </row>
    <row r="64" spans="1:14" ht="21" customHeight="1">
      <c r="A64" s="553"/>
      <c r="B64" s="1" t="s">
        <v>213</v>
      </c>
      <c r="E64" s="553"/>
      <c r="F64" s="337"/>
    </row>
    <row r="65" spans="1:14" ht="21" customHeight="1">
      <c r="A65" s="553">
        <v>11</v>
      </c>
      <c r="B65" s="1">
        <f>H棟!B41</f>
        <v>0</v>
      </c>
      <c r="E65" s="553" t="str">
        <f>IF(B65="","","式")</f>
        <v>式</v>
      </c>
      <c r="F65" s="357">
        <f>IF(B65="","",1)</f>
        <v>1</v>
      </c>
      <c r="H65" s="378">
        <f>H棟!H41</f>
        <v>0</v>
      </c>
    </row>
    <row r="66" spans="1:14" ht="21" customHeight="1">
      <c r="A66" s="553">
        <v>12</v>
      </c>
      <c r="B66" s="1">
        <f>H棟!B42</f>
        <v>0</v>
      </c>
      <c r="E66" s="553" t="str">
        <f>IF(B66="","","式")</f>
        <v>式</v>
      </c>
      <c r="F66" s="357">
        <f>IF(B66="","",1)</f>
        <v>1</v>
      </c>
      <c r="H66" s="378">
        <f>H棟!H42</f>
        <v>0</v>
      </c>
    </row>
    <row r="67" spans="1:14" ht="21" customHeight="1">
      <c r="A67" s="553"/>
      <c r="E67" s="553"/>
      <c r="F67" s="337"/>
    </row>
    <row r="68" spans="1:14" ht="21" customHeight="1">
      <c r="A68" s="553">
        <v>21</v>
      </c>
      <c r="B68" s="1" t="str">
        <f>H棟!B45</f>
        <v>発生材処分費</v>
      </c>
      <c r="E68" s="553" t="str">
        <f>IF(B68="","","式")</f>
        <v>式</v>
      </c>
      <c r="F68" s="357">
        <f>IF(B68="","",1)</f>
        <v>1</v>
      </c>
      <c r="H68" s="378">
        <f>H棟!H45</f>
        <v>7000</v>
      </c>
    </row>
    <row r="69" spans="1:14" ht="21" customHeight="1">
      <c r="A69" s="553">
        <v>22</v>
      </c>
      <c r="B69" s="1" t="str">
        <f>H棟!B46</f>
        <v>産業廃棄物税相当額</v>
      </c>
      <c r="E69" s="553" t="str">
        <f>IF(B69="","","式")</f>
        <v>式</v>
      </c>
      <c r="F69" s="357">
        <f>IF(B69="","",1)</f>
        <v>1</v>
      </c>
      <c r="H69" s="378">
        <f>H棟!H46</f>
        <v>30</v>
      </c>
    </row>
    <row r="70" spans="1:14" ht="21" customHeight="1">
      <c r="A70" s="553"/>
      <c r="B70" s="553"/>
      <c r="E70" s="553"/>
      <c r="F70" s="337"/>
    </row>
    <row r="71" spans="1:14" ht="21" customHeight="1">
      <c r="A71" s="553"/>
      <c r="B71" s="553" t="s">
        <v>214</v>
      </c>
      <c r="E71" s="553"/>
      <c r="F71" s="337"/>
      <c r="H71" s="378">
        <f>SUM(H54:H70)</f>
        <v>3517976</v>
      </c>
    </row>
    <row r="72" spans="1:14" ht="21" customHeight="1">
      <c r="A72" s="553"/>
      <c r="B72" s="553"/>
      <c r="E72" s="553"/>
      <c r="F72" s="337"/>
    </row>
    <row r="73" spans="1:14" ht="21" customHeight="1">
      <c r="A73" s="553"/>
      <c r="B73" s="553"/>
      <c r="E73" s="553"/>
      <c r="F73" s="337"/>
    </row>
    <row r="74" spans="1:14" ht="21" customHeight="1">
      <c r="A74" s="553"/>
      <c r="E74" s="553"/>
      <c r="F74" s="337"/>
    </row>
    <row r="75" spans="1:14" ht="21" customHeight="1">
      <c r="B75" s="1" t="s">
        <v>447</v>
      </c>
      <c r="E75" s="553"/>
      <c r="F75" s="337"/>
    </row>
    <row r="76" spans="1:14" ht="21" customHeight="1">
      <c r="A76" s="553" t="s">
        <v>536</v>
      </c>
      <c r="B76" s="1" t="e">
        <f>内訳まとめ!B27</f>
        <v>#REF!</v>
      </c>
      <c r="E76" s="553"/>
      <c r="F76" s="337"/>
      <c r="N76" s="486"/>
    </row>
    <row r="77" spans="1:14" ht="21" customHeight="1">
      <c r="B77" s="1" t="s">
        <v>211</v>
      </c>
      <c r="E77" s="553"/>
      <c r="F77" s="337"/>
    </row>
    <row r="78" spans="1:14" ht="21" customHeight="1">
      <c r="A78" s="553">
        <v>1</v>
      </c>
      <c r="B78" s="1" t="str">
        <f>内訳まとめ!B29</f>
        <v>直接工事費</v>
      </c>
      <c r="E78" s="553" t="str">
        <f>IF(B78="","","式")</f>
        <v>式</v>
      </c>
      <c r="F78" s="357">
        <f>IF(B78="","",1)</f>
        <v>1</v>
      </c>
      <c r="H78" s="378">
        <f>内訳まとめ!H29</f>
        <v>5380524</v>
      </c>
    </row>
    <row r="79" spans="1:14" ht="21" customHeight="1">
      <c r="A79" s="553">
        <v>2</v>
      </c>
      <c r="B79" s="1" t="str">
        <f>内訳まとめ!B30</f>
        <v>屋根改修工事</v>
      </c>
      <c r="E79" s="553" t="str">
        <f>IF(B79="","","式")</f>
        <v>式</v>
      </c>
      <c r="F79" s="357">
        <f>IF(B79="","",1)</f>
        <v>1</v>
      </c>
      <c r="H79" s="378">
        <f>内訳まとめ!H30</f>
        <v>2773795</v>
      </c>
    </row>
    <row r="80" spans="1:14" ht="21" customHeight="1">
      <c r="A80" s="553">
        <v>3</v>
      </c>
      <c r="B80" s="1" t="str">
        <f>内訳まとめ!B31</f>
        <v>外壁改修工事</v>
      </c>
      <c r="E80" s="553" t="str">
        <f t="shared" ref="E80:E85" si="4">IF(B80="","","式")</f>
        <v>式</v>
      </c>
      <c r="F80" s="357">
        <f t="shared" ref="F80:F85" si="5">IF(B80="","",1)</f>
        <v>1</v>
      </c>
      <c r="H80" s="378">
        <f>内訳まとめ!H31</f>
        <v>17619324</v>
      </c>
    </row>
    <row r="81" spans="1:8" ht="21" customHeight="1">
      <c r="A81" s="553">
        <v>4</v>
      </c>
      <c r="B81" s="1" t="str">
        <f>内訳まとめ!B32</f>
        <v>撤去工事</v>
      </c>
      <c r="E81" s="553" t="str">
        <f t="shared" si="4"/>
        <v>式</v>
      </c>
      <c r="F81" s="357">
        <f t="shared" si="5"/>
        <v>1</v>
      </c>
      <c r="H81" s="378">
        <f>内訳まとめ!H32</f>
        <v>270142</v>
      </c>
    </row>
    <row r="82" spans="1:8" ht="21" customHeight="1">
      <c r="A82" s="553">
        <v>5</v>
      </c>
      <c r="B82" s="1" t="str">
        <f>内訳まとめ!B33</f>
        <v/>
      </c>
      <c r="E82" s="553" t="str">
        <f t="shared" si="4"/>
        <v/>
      </c>
      <c r="F82" s="357" t="str">
        <f t="shared" si="5"/>
        <v/>
      </c>
      <c r="H82" s="378">
        <f>内訳まとめ!H33</f>
        <v>0</v>
      </c>
    </row>
    <row r="83" spans="1:8" ht="21" customHeight="1">
      <c r="A83" s="553">
        <v>6</v>
      </c>
      <c r="B83" s="1" t="str">
        <f>内訳まとめ!B34</f>
        <v/>
      </c>
      <c r="E83" s="553" t="str">
        <f t="shared" si="4"/>
        <v/>
      </c>
      <c r="F83" s="357" t="str">
        <f t="shared" si="5"/>
        <v/>
      </c>
      <c r="H83" s="378">
        <f>内訳まとめ!H34</f>
        <v>0</v>
      </c>
    </row>
    <row r="84" spans="1:8" ht="21" customHeight="1">
      <c r="A84" s="553">
        <v>7</v>
      </c>
      <c r="B84" s="1" t="str">
        <f>内訳まとめ!B35</f>
        <v/>
      </c>
      <c r="E84" s="553" t="str">
        <f t="shared" si="4"/>
        <v/>
      </c>
      <c r="F84" s="357" t="str">
        <f t="shared" si="5"/>
        <v/>
      </c>
      <c r="H84" s="378">
        <f>内訳まとめ!H35</f>
        <v>0</v>
      </c>
    </row>
    <row r="85" spans="1:8" ht="21" customHeight="1">
      <c r="A85" s="553">
        <v>8</v>
      </c>
      <c r="B85" s="1" t="str">
        <f>内訳まとめ!B36</f>
        <v/>
      </c>
      <c r="E85" s="553" t="str">
        <f t="shared" si="4"/>
        <v/>
      </c>
      <c r="F85" s="357" t="str">
        <f t="shared" si="5"/>
        <v/>
      </c>
      <c r="H85" s="378">
        <f>内訳まとめ!H36</f>
        <v>0</v>
      </c>
    </row>
    <row r="86" spans="1:8" ht="21" customHeight="1">
      <c r="A86" s="553">
        <v>9</v>
      </c>
      <c r="B86" s="1" t="str">
        <f>内訳まとめ!B37</f>
        <v/>
      </c>
      <c r="E86" s="553" t="str">
        <f>IF(B86="","","式")</f>
        <v/>
      </c>
      <c r="F86" s="357" t="str">
        <f>IF(B86="","",1)</f>
        <v/>
      </c>
      <c r="H86" s="378">
        <f>内訳まとめ!H37</f>
        <v>0</v>
      </c>
    </row>
    <row r="87" spans="1:8" ht="21" customHeight="1">
      <c r="A87" s="553">
        <v>10</v>
      </c>
      <c r="B87" s="1" t="str">
        <f>内訳まとめ!B38</f>
        <v/>
      </c>
      <c r="E87" s="553" t="str">
        <f>IF(B87="","","式")</f>
        <v/>
      </c>
      <c r="F87" s="357" t="str">
        <f>IF(B87="","",1)</f>
        <v/>
      </c>
      <c r="H87" s="378">
        <f>内訳まとめ!H38</f>
        <v>0</v>
      </c>
    </row>
    <row r="88" spans="1:8" ht="21" customHeight="1">
      <c r="A88" s="553"/>
      <c r="B88" s="1" t="s">
        <v>213</v>
      </c>
      <c r="E88" s="553"/>
      <c r="F88" s="337"/>
    </row>
    <row r="89" spans="1:8" ht="21" customHeight="1">
      <c r="A89" s="553">
        <v>11</v>
      </c>
      <c r="B89" s="1">
        <f>内訳まとめ!B41</f>
        <v>0</v>
      </c>
      <c r="E89" s="553" t="str">
        <f>IF(B89="","","式")</f>
        <v>式</v>
      </c>
      <c r="F89" s="357">
        <f>IF(B89="","",1)</f>
        <v>1</v>
      </c>
      <c r="H89" s="378">
        <f>内訳まとめ!H41</f>
        <v>0</v>
      </c>
    </row>
    <row r="90" spans="1:8" ht="21" customHeight="1">
      <c r="A90" s="553">
        <v>12</v>
      </c>
      <c r="B90" s="1">
        <f>内訳まとめ!B42</f>
        <v>0</v>
      </c>
      <c r="E90" s="553" t="str">
        <f>IF(B90="","","式")</f>
        <v>式</v>
      </c>
      <c r="F90" s="357">
        <f>IF(B90="","",1)</f>
        <v>1</v>
      </c>
      <c r="H90" s="378">
        <f>内訳まとめ!H42</f>
        <v>0</v>
      </c>
    </row>
    <row r="91" spans="1:8" ht="21" customHeight="1">
      <c r="A91" s="553"/>
      <c r="E91" s="553"/>
      <c r="F91" s="337"/>
    </row>
    <row r="92" spans="1:8" ht="21" customHeight="1">
      <c r="A92" s="553">
        <v>21</v>
      </c>
      <c r="B92" s="1" t="str">
        <f>内訳まとめ!B45</f>
        <v>発生材処分費</v>
      </c>
      <c r="E92" s="553" t="str">
        <f>IF(B92="","","式")</f>
        <v>式</v>
      </c>
      <c r="F92" s="357">
        <f>IF(B92="","",1)</f>
        <v>1</v>
      </c>
      <c r="H92" s="378">
        <f>内訳まとめ!H45</f>
        <v>7000</v>
      </c>
    </row>
    <row r="93" spans="1:8" ht="21" customHeight="1">
      <c r="A93" s="553">
        <v>22</v>
      </c>
      <c r="B93" s="1" t="str">
        <f>内訳まとめ!B46</f>
        <v>産業廃棄物税相当額</v>
      </c>
      <c r="E93" s="553" t="str">
        <f>IF(B93="","","式")</f>
        <v>式</v>
      </c>
      <c r="F93" s="357">
        <f>IF(B93="","",1)</f>
        <v>1</v>
      </c>
      <c r="H93" s="378" t="e">
        <f>内訳まとめ!H46</f>
        <v>#REF!</v>
      </c>
    </row>
    <row r="94" spans="1:8" ht="21" customHeight="1">
      <c r="A94" s="553"/>
      <c r="B94" s="553"/>
      <c r="E94" s="553"/>
      <c r="F94" s="337"/>
    </row>
    <row r="95" spans="1:8" ht="21" customHeight="1">
      <c r="A95" s="553"/>
      <c r="B95" s="553" t="s">
        <v>214</v>
      </c>
      <c r="E95" s="553"/>
      <c r="F95" s="337"/>
      <c r="H95" s="378" t="e">
        <f>SUM(H78:H94)</f>
        <v>#REF!</v>
      </c>
    </row>
    <row r="96" spans="1:8" ht="21" customHeight="1">
      <c r="A96" s="553"/>
      <c r="B96" s="553"/>
      <c r="E96" s="553"/>
      <c r="F96" s="337"/>
    </row>
    <row r="97" spans="1:6" ht="21" customHeight="1">
      <c r="A97" s="553"/>
      <c r="B97" s="553"/>
      <c r="E97" s="553"/>
      <c r="F97" s="337"/>
    </row>
    <row r="98" spans="1:6" ht="21" customHeight="1">
      <c r="A98" s="553"/>
      <c r="E98" s="553"/>
      <c r="F98" s="337"/>
    </row>
  </sheetData>
  <mergeCells count="5">
    <mergeCell ref="M1:M2"/>
    <mergeCell ref="F1:H1"/>
    <mergeCell ref="I1:K1"/>
    <mergeCell ref="A1:B2"/>
    <mergeCell ref="C1:D2"/>
  </mergeCells>
  <phoneticPr fontId="1"/>
  <printOptions horizontalCentered="1" gridLines="1"/>
  <pageMargins left="0.11811023622047245" right="0.11811023622047245" top="0.74803149606299213" bottom="0.59055118110236227" header="0" footer="0.39370078740157483"/>
  <pageSetup paperSize="9" orientation="landscape" useFirstPageNumber="1" r:id="rId1"/>
  <headerFooter alignWithMargins="0">
    <oddFooter>&amp;C&amp;"ＭＳ ゴシック,標準"&amp;9東青地域県民局地域整備部&amp;R&amp;"ＭＳ ゴシック,標準"&amp;P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14999847407452621"/>
  </sheetPr>
  <dimension ref="A1:N194"/>
  <sheetViews>
    <sheetView showZeros="0" view="pageBreakPreview" topLeftCell="A16" zoomScale="90" zoomScaleNormal="90" zoomScaleSheetLayoutView="90" workbookViewId="0">
      <selection activeCell="B29" sqref="B29"/>
    </sheetView>
  </sheetViews>
  <sheetFormatPr defaultRowHeight="13.5"/>
  <cols>
    <col min="1" max="1" width="3.625" style="1" customWidth="1"/>
    <col min="2" max="2" width="21.625" style="1" customWidth="1"/>
    <col min="3" max="4" width="15.625" style="1" customWidth="1"/>
    <col min="5" max="5" width="4.75" style="1" customWidth="1"/>
    <col min="6" max="6" width="5.625" style="378" customWidth="1"/>
    <col min="7" max="8" width="12.625" style="1" customWidth="1"/>
    <col min="9" max="9" width="5.625" style="378" customWidth="1"/>
    <col min="10" max="11" width="12.625" style="1" customWidth="1"/>
    <col min="12" max="12" width="12.625" style="378" customWidth="1"/>
    <col min="13" max="13" width="10.625" style="1" customWidth="1"/>
    <col min="14" max="16384" width="9" style="1"/>
  </cols>
  <sheetData>
    <row r="1" spans="1:14" ht="21" customHeight="1">
      <c r="A1" s="971" t="s">
        <v>190</v>
      </c>
      <c r="B1" s="972"/>
      <c r="C1" s="975" t="s">
        <v>191</v>
      </c>
      <c r="D1" s="972"/>
      <c r="E1" s="355" t="s">
        <v>192</v>
      </c>
      <c r="F1" s="959" t="s">
        <v>194</v>
      </c>
      <c r="G1" s="959"/>
      <c r="H1" s="959"/>
      <c r="I1" s="959" t="s">
        <v>195</v>
      </c>
      <c r="J1" s="959"/>
      <c r="K1" s="959"/>
      <c r="L1" s="383" t="s">
        <v>198</v>
      </c>
      <c r="M1" s="977" t="s">
        <v>200</v>
      </c>
      <c r="N1" s="6"/>
    </row>
    <row r="2" spans="1:14" ht="21" customHeight="1">
      <c r="A2" s="973"/>
      <c r="B2" s="974"/>
      <c r="C2" s="976"/>
      <c r="D2" s="974"/>
      <c r="E2" s="356" t="s">
        <v>193</v>
      </c>
      <c r="F2" s="380" t="s">
        <v>201</v>
      </c>
      <c r="G2" s="385" t="s">
        <v>196</v>
      </c>
      <c r="H2" s="385" t="s">
        <v>197</v>
      </c>
      <c r="I2" s="380" t="s">
        <v>201</v>
      </c>
      <c r="J2" s="385" t="s">
        <v>196</v>
      </c>
      <c r="K2" s="385" t="s">
        <v>197</v>
      </c>
      <c r="L2" s="384" t="s">
        <v>199</v>
      </c>
      <c r="M2" s="978"/>
      <c r="N2" s="6"/>
    </row>
    <row r="3" spans="1:14" ht="21" customHeight="1">
      <c r="B3" s="386" t="e">
        <f>#REF!</f>
        <v>#REF!</v>
      </c>
      <c r="C3" s="386" t="s">
        <v>202</v>
      </c>
      <c r="D3" s="386" t="s">
        <v>203</v>
      </c>
      <c r="E3" s="386"/>
      <c r="F3" s="381"/>
    </row>
    <row r="4" spans="1:14" ht="21" customHeight="1">
      <c r="B4" s="337" t="s">
        <v>204</v>
      </c>
      <c r="E4" s="386"/>
      <c r="F4" s="381"/>
    </row>
    <row r="5" spans="1:14" ht="21" customHeight="1">
      <c r="E5" s="386"/>
      <c r="F5" s="381"/>
      <c r="G5" s="386" t="s">
        <v>208</v>
      </c>
      <c r="H5" s="386" t="s">
        <v>204</v>
      </c>
      <c r="J5" s="386"/>
      <c r="K5" s="386"/>
    </row>
    <row r="6" spans="1:14" ht="21" customHeight="1">
      <c r="B6" s="54" t="s">
        <v>205</v>
      </c>
      <c r="C6" s="377"/>
      <c r="D6" s="377"/>
      <c r="E6" s="386" t="s">
        <v>124</v>
      </c>
      <c r="F6" s="382">
        <v>1</v>
      </c>
      <c r="G6" s="378"/>
      <c r="H6" s="378"/>
      <c r="I6" s="382"/>
      <c r="J6" s="378"/>
      <c r="K6" s="378"/>
    </row>
    <row r="7" spans="1:14" ht="21" customHeight="1">
      <c r="B7" s="54" t="s">
        <v>449</v>
      </c>
      <c r="C7" s="377"/>
      <c r="D7" s="377"/>
      <c r="E7" s="386" t="s">
        <v>124</v>
      </c>
      <c r="F7" s="382">
        <v>1</v>
      </c>
      <c r="G7" s="378"/>
      <c r="H7" s="378"/>
      <c r="I7" s="54"/>
      <c r="J7" s="378"/>
      <c r="K7" s="378"/>
    </row>
    <row r="8" spans="1:14" ht="21" customHeight="1">
      <c r="B8" s="54" t="s">
        <v>450</v>
      </c>
      <c r="E8" s="386" t="s">
        <v>124</v>
      </c>
      <c r="F8" s="382">
        <v>1</v>
      </c>
      <c r="G8" s="378"/>
      <c r="H8" s="378"/>
      <c r="I8" s="54"/>
      <c r="J8" s="378"/>
      <c r="K8" s="378"/>
    </row>
    <row r="9" spans="1:14" ht="21" customHeight="1">
      <c r="E9" s="386"/>
      <c r="F9" s="382"/>
      <c r="G9" s="378"/>
      <c r="H9" s="378"/>
      <c r="I9" s="382"/>
      <c r="J9" s="378"/>
      <c r="K9" s="378"/>
    </row>
    <row r="10" spans="1:14" ht="21" customHeight="1">
      <c r="E10" s="386"/>
      <c r="F10" s="382"/>
      <c r="G10" s="378"/>
      <c r="H10" s="378"/>
      <c r="I10" s="382"/>
      <c r="J10" s="378"/>
      <c r="K10" s="378"/>
    </row>
    <row r="11" spans="1:14" ht="21" customHeight="1">
      <c r="E11" s="386"/>
      <c r="F11" s="382"/>
      <c r="G11" s="378"/>
      <c r="H11" s="378"/>
      <c r="I11" s="382"/>
      <c r="J11" s="378"/>
      <c r="K11" s="378"/>
    </row>
    <row r="12" spans="1:14" ht="21" customHeight="1">
      <c r="E12" s="386"/>
      <c r="F12" s="382"/>
      <c r="G12" s="378"/>
      <c r="H12" s="378"/>
      <c r="I12" s="382"/>
      <c r="J12" s="378"/>
      <c r="K12" s="378"/>
    </row>
    <row r="13" spans="1:14" ht="21" customHeight="1">
      <c r="B13" s="386" t="s">
        <v>206</v>
      </c>
      <c r="E13" s="386"/>
      <c r="F13" s="382"/>
      <c r="G13" s="378"/>
      <c r="H13" s="378"/>
      <c r="I13" s="382"/>
      <c r="J13" s="378"/>
      <c r="K13" s="378"/>
    </row>
    <row r="14" spans="1:14" ht="21" customHeight="1">
      <c r="B14" s="386"/>
      <c r="E14" s="386"/>
      <c r="F14" s="382"/>
      <c r="G14" s="378"/>
      <c r="H14" s="378"/>
      <c r="I14" s="382"/>
      <c r="J14" s="378"/>
      <c r="K14" s="378"/>
    </row>
    <row r="15" spans="1:14" ht="21" customHeight="1">
      <c r="B15" s="337" t="s">
        <v>207</v>
      </c>
      <c r="E15" s="386"/>
      <c r="F15" s="382"/>
      <c r="G15" s="378"/>
      <c r="H15" s="378"/>
      <c r="I15" s="382"/>
      <c r="J15" s="378"/>
      <c r="K15" s="378"/>
    </row>
    <row r="16" spans="1:14" ht="21" customHeight="1">
      <c r="E16" s="386"/>
      <c r="F16" s="382"/>
      <c r="G16" s="379" t="s">
        <v>209</v>
      </c>
      <c r="H16" s="379" t="s">
        <v>207</v>
      </c>
      <c r="I16" s="382"/>
      <c r="J16" s="379"/>
      <c r="K16" s="379"/>
    </row>
    <row r="17" spans="1:11" ht="21" customHeight="1">
      <c r="B17" s="54" t="s">
        <v>205</v>
      </c>
      <c r="C17" s="377"/>
      <c r="D17" s="377"/>
      <c r="E17" s="386" t="s">
        <v>124</v>
      </c>
      <c r="F17" s="382">
        <v>1</v>
      </c>
      <c r="G17" s="378"/>
      <c r="H17" s="378"/>
      <c r="I17" s="382"/>
      <c r="J17" s="378"/>
      <c r="K17" s="378"/>
    </row>
    <row r="18" spans="1:11" ht="21" customHeight="1">
      <c r="B18" s="54" t="s">
        <v>449</v>
      </c>
      <c r="C18" s="377"/>
      <c r="D18" s="377"/>
      <c r="E18" s="386" t="s">
        <v>124</v>
      </c>
      <c r="F18" s="382">
        <v>1</v>
      </c>
      <c r="G18" s="378"/>
      <c r="H18" s="378"/>
      <c r="I18" s="54"/>
      <c r="J18" s="378"/>
      <c r="K18" s="378"/>
    </row>
    <row r="19" spans="1:11" ht="21" customHeight="1">
      <c r="B19" s="54" t="s">
        <v>450</v>
      </c>
      <c r="E19" s="386" t="s">
        <v>124</v>
      </c>
      <c r="F19" s="382">
        <v>1</v>
      </c>
      <c r="G19" s="378"/>
      <c r="H19" s="378"/>
      <c r="I19" s="54"/>
      <c r="J19" s="378"/>
      <c r="K19" s="378"/>
    </row>
    <row r="20" spans="1:11" ht="21" customHeight="1">
      <c r="E20" s="386"/>
      <c r="F20" s="382"/>
      <c r="G20" s="378"/>
      <c r="H20" s="378"/>
      <c r="I20" s="382"/>
      <c r="J20" s="378"/>
      <c r="K20" s="378"/>
    </row>
    <row r="21" spans="1:11" ht="21" customHeight="1">
      <c r="E21" s="386"/>
      <c r="F21" s="382"/>
      <c r="G21" s="378"/>
      <c r="H21" s="378"/>
      <c r="I21" s="382"/>
      <c r="J21" s="378"/>
      <c r="K21" s="378"/>
    </row>
    <row r="22" spans="1:11" ht="21" customHeight="1">
      <c r="E22" s="386"/>
      <c r="F22" s="382"/>
      <c r="G22" s="378"/>
      <c r="H22" s="378"/>
      <c r="I22" s="382"/>
      <c r="J22" s="378"/>
      <c r="K22" s="378"/>
    </row>
    <row r="23" spans="1:11" ht="21" customHeight="1">
      <c r="E23" s="386"/>
      <c r="F23" s="382"/>
      <c r="G23" s="378"/>
      <c r="H23" s="378"/>
      <c r="I23" s="382"/>
      <c r="J23" s="378"/>
      <c r="K23" s="378"/>
    </row>
    <row r="24" spans="1:11" ht="21" customHeight="1">
      <c r="B24" s="386" t="s">
        <v>206</v>
      </c>
      <c r="E24" s="386"/>
      <c r="F24" s="382"/>
      <c r="G24" s="378"/>
      <c r="H24" s="378"/>
      <c r="I24" s="382"/>
      <c r="J24" s="378"/>
      <c r="K24" s="378"/>
    </row>
    <row r="25" spans="1:11" ht="21" customHeight="1">
      <c r="E25" s="386"/>
      <c r="F25" s="382"/>
      <c r="G25" s="378"/>
      <c r="H25" s="378"/>
      <c r="I25" s="382"/>
      <c r="J25" s="378"/>
      <c r="K25" s="378"/>
    </row>
    <row r="26" spans="1:11" ht="21" customHeight="1">
      <c r="E26" s="386"/>
      <c r="F26" s="381"/>
      <c r="G26" s="378"/>
      <c r="H26" s="378"/>
      <c r="I26" s="382"/>
      <c r="J26" s="378"/>
      <c r="K26" s="378"/>
    </row>
    <row r="27" spans="1:11" ht="21" customHeight="1">
      <c r="A27" s="386" t="s">
        <v>451</v>
      </c>
      <c r="B27" s="1" t="e">
        <f>CONCATENATE("直接工事費",B3)</f>
        <v>#REF!</v>
      </c>
      <c r="E27" s="386"/>
      <c r="F27" s="381"/>
      <c r="G27" s="378"/>
      <c r="H27" s="378"/>
      <c r="J27" s="378"/>
      <c r="K27" s="378"/>
    </row>
    <row r="28" spans="1:11" ht="21" customHeight="1">
      <c r="B28" s="1" t="s">
        <v>211</v>
      </c>
      <c r="E28" s="386"/>
      <c r="F28" s="381"/>
      <c r="G28" s="378"/>
      <c r="H28" s="378"/>
      <c r="J28" s="378"/>
      <c r="K28" s="378"/>
    </row>
    <row r="29" spans="1:11" ht="21" customHeight="1">
      <c r="A29" s="386">
        <v>1</v>
      </c>
      <c r="B29" s="1" t="str">
        <f>IF(ISERROR(VLOOKUP(A29,$A$51:$B$194,2,FALSE)),"",VLOOKUP(A29,$A$51:$B$194,2,FALSE))</f>
        <v>空気調和設備</v>
      </c>
      <c r="E29" s="386" t="str">
        <f>IF(B29="","","式")</f>
        <v>式</v>
      </c>
      <c r="F29" s="382">
        <f>IF(B29="","",1)</f>
        <v>1</v>
      </c>
      <c r="G29" s="378"/>
      <c r="H29" s="378"/>
      <c r="J29" s="378"/>
      <c r="K29" s="378"/>
    </row>
    <row r="30" spans="1:11" ht="21" customHeight="1">
      <c r="A30" s="386">
        <v>2</v>
      </c>
      <c r="B30" s="1" t="str">
        <f t="shared" ref="B30:B38" si="0">IF(ISERROR(VLOOKUP(A30,$A$51:$B$194,2,FALSE)),"",VLOOKUP(A30,$A$51:$B$194,2,FALSE))</f>
        <v>換気設備</v>
      </c>
      <c r="E30" s="386" t="str">
        <f>IF(B30="","","式")</f>
        <v>式</v>
      </c>
      <c r="F30" s="382">
        <f>IF(B30="","",1)</f>
        <v>1</v>
      </c>
      <c r="G30" s="378"/>
      <c r="H30" s="378"/>
      <c r="J30" s="378"/>
      <c r="K30" s="378"/>
    </row>
    <row r="31" spans="1:11" ht="21" customHeight="1">
      <c r="A31" s="386">
        <v>3</v>
      </c>
      <c r="B31" s="1" t="str">
        <f t="shared" si="0"/>
        <v>自動制御設備</v>
      </c>
      <c r="E31" s="386" t="str">
        <f t="shared" ref="E31:E38" si="1">IF(B31="","","式")</f>
        <v>式</v>
      </c>
      <c r="F31" s="382">
        <f t="shared" ref="F31:F38" si="2">IF(B31="","",1)</f>
        <v>1</v>
      </c>
      <c r="G31" s="378"/>
      <c r="H31" s="378"/>
      <c r="J31" s="378"/>
      <c r="K31" s="378"/>
    </row>
    <row r="32" spans="1:11" ht="21" customHeight="1">
      <c r="A32" s="386">
        <v>4</v>
      </c>
      <c r="B32" s="1" t="str">
        <f t="shared" si="0"/>
        <v>衛生器具設備</v>
      </c>
      <c r="E32" s="386" t="str">
        <f t="shared" si="1"/>
        <v>式</v>
      </c>
      <c r="F32" s="382">
        <f t="shared" si="2"/>
        <v>1</v>
      </c>
      <c r="G32" s="378"/>
      <c r="H32" s="378"/>
      <c r="J32" s="378"/>
      <c r="K32" s="378"/>
    </row>
    <row r="33" spans="1:11" ht="21" customHeight="1">
      <c r="A33" s="386">
        <v>5</v>
      </c>
      <c r="B33" s="1" t="str">
        <f t="shared" si="0"/>
        <v/>
      </c>
      <c r="E33" s="386" t="str">
        <f t="shared" si="1"/>
        <v/>
      </c>
      <c r="F33" s="382" t="str">
        <f t="shared" si="2"/>
        <v/>
      </c>
      <c r="G33" s="378"/>
      <c r="H33" s="378"/>
      <c r="J33" s="378"/>
      <c r="K33" s="378"/>
    </row>
    <row r="34" spans="1:11" ht="21" customHeight="1">
      <c r="A34" s="386">
        <v>6</v>
      </c>
      <c r="B34" s="1" t="str">
        <f t="shared" si="0"/>
        <v/>
      </c>
      <c r="E34" s="386" t="str">
        <f t="shared" si="1"/>
        <v/>
      </c>
      <c r="F34" s="382" t="str">
        <f t="shared" si="2"/>
        <v/>
      </c>
      <c r="G34" s="378"/>
      <c r="H34" s="378"/>
      <c r="J34" s="378"/>
      <c r="K34" s="378"/>
    </row>
    <row r="35" spans="1:11" ht="21" customHeight="1">
      <c r="A35" s="386">
        <v>7</v>
      </c>
      <c r="B35" s="1" t="str">
        <f t="shared" si="0"/>
        <v/>
      </c>
      <c r="E35" s="386" t="str">
        <f t="shared" si="1"/>
        <v/>
      </c>
      <c r="F35" s="382" t="str">
        <f t="shared" si="2"/>
        <v/>
      </c>
      <c r="G35" s="378"/>
      <c r="H35" s="378"/>
      <c r="J35" s="378"/>
      <c r="K35" s="378"/>
    </row>
    <row r="36" spans="1:11" ht="21" customHeight="1">
      <c r="A36" s="386">
        <v>8</v>
      </c>
      <c r="B36" s="1" t="str">
        <f t="shared" si="0"/>
        <v/>
      </c>
      <c r="E36" s="386" t="str">
        <f t="shared" si="1"/>
        <v/>
      </c>
      <c r="F36" s="382" t="str">
        <f t="shared" si="2"/>
        <v/>
      </c>
      <c r="G36" s="378"/>
      <c r="H36" s="378"/>
      <c r="J36" s="378"/>
      <c r="K36" s="378"/>
    </row>
    <row r="37" spans="1:11" ht="21" customHeight="1">
      <c r="A37" s="386">
        <v>9</v>
      </c>
      <c r="B37" s="1" t="str">
        <f t="shared" si="0"/>
        <v/>
      </c>
      <c r="E37" s="386" t="str">
        <f>IF(B37="","","式")</f>
        <v/>
      </c>
      <c r="F37" s="382" t="str">
        <f>IF(B37="","",1)</f>
        <v/>
      </c>
      <c r="G37" s="378"/>
      <c r="H37" s="378"/>
      <c r="J37" s="378"/>
      <c r="K37" s="378"/>
    </row>
    <row r="38" spans="1:11" ht="21" customHeight="1">
      <c r="A38" s="386">
        <v>10</v>
      </c>
      <c r="B38" s="1" t="str">
        <f t="shared" si="0"/>
        <v/>
      </c>
      <c r="E38" s="386" t="str">
        <f t="shared" si="1"/>
        <v/>
      </c>
      <c r="F38" s="382" t="str">
        <f t="shared" si="2"/>
        <v/>
      </c>
      <c r="G38" s="378"/>
      <c r="H38" s="378"/>
      <c r="J38" s="378"/>
      <c r="K38" s="378"/>
    </row>
    <row r="39" spans="1:11" ht="21" customHeight="1">
      <c r="A39" s="386"/>
      <c r="B39" s="386" t="s">
        <v>212</v>
      </c>
      <c r="E39" s="386"/>
      <c r="F39" s="381"/>
      <c r="G39" s="378"/>
      <c r="H39" s="378"/>
      <c r="J39" s="378"/>
      <c r="K39" s="378"/>
    </row>
    <row r="40" spans="1:11" ht="21" customHeight="1">
      <c r="A40" s="386"/>
      <c r="B40" s="1" t="s">
        <v>213</v>
      </c>
      <c r="E40" s="386"/>
      <c r="F40" s="381"/>
      <c r="G40" s="378"/>
      <c r="H40" s="378"/>
      <c r="J40" s="378"/>
      <c r="K40" s="378"/>
    </row>
    <row r="41" spans="1:11" ht="21" customHeight="1">
      <c r="A41" s="386">
        <v>11</v>
      </c>
      <c r="B41" s="1" t="str">
        <f>IF(ISERROR(VLOOKUP(A41,$A$51:$B$194,2,FALSE)),"",VLOOKUP(A41,$A$51:$B$194,2,FALSE))</f>
        <v/>
      </c>
      <c r="E41" s="386" t="str">
        <f>IF(B41="","","式")</f>
        <v/>
      </c>
      <c r="F41" s="382" t="str">
        <f>IF(B41="","",1)</f>
        <v/>
      </c>
      <c r="G41" s="378"/>
      <c r="H41" s="378"/>
      <c r="J41" s="378"/>
      <c r="K41" s="378"/>
    </row>
    <row r="42" spans="1:11" ht="21" customHeight="1">
      <c r="A42" s="386">
        <v>12</v>
      </c>
      <c r="B42" s="1" t="str">
        <f>IF(ISERROR(VLOOKUP(A42,$A$51:$B$194,2,FALSE)),"",VLOOKUP(A42,$A$51:$B$194,2,FALSE))</f>
        <v/>
      </c>
      <c r="E42" s="386" t="str">
        <f>IF(B42="","","式")</f>
        <v/>
      </c>
      <c r="F42" s="382" t="str">
        <f>IF(B42="","",1)</f>
        <v/>
      </c>
      <c r="G42" s="378"/>
      <c r="H42" s="378"/>
      <c r="J42" s="378"/>
      <c r="K42" s="378"/>
    </row>
    <row r="43" spans="1:11" ht="21" customHeight="1">
      <c r="A43" s="386"/>
      <c r="B43" s="386" t="s">
        <v>212</v>
      </c>
      <c r="E43" s="386"/>
      <c r="F43" s="381"/>
      <c r="G43" s="378"/>
      <c r="H43" s="378"/>
      <c r="J43" s="378"/>
      <c r="K43" s="378"/>
    </row>
    <row r="44" spans="1:11" ht="21" customHeight="1">
      <c r="A44" s="386"/>
      <c r="E44" s="386"/>
      <c r="F44" s="381"/>
      <c r="G44" s="378"/>
      <c r="H44" s="378"/>
      <c r="J44" s="378"/>
      <c r="K44" s="378"/>
    </row>
    <row r="45" spans="1:11" ht="21" customHeight="1">
      <c r="A45" s="386">
        <v>21</v>
      </c>
      <c r="B45" s="1" t="str">
        <f>IF(ISERROR(VLOOKUP(A45,$A$51:$B$194,2,FALSE)),"",VLOOKUP(A45,$A$51:$B$194,2,FALSE))</f>
        <v>発生材処分費</v>
      </c>
      <c r="E45" s="386" t="str">
        <f>IF(B45="","","式")</f>
        <v>式</v>
      </c>
      <c r="F45" s="382">
        <f>IF(B45="","",1)</f>
        <v>1</v>
      </c>
      <c r="G45" s="378"/>
      <c r="H45" s="378"/>
      <c r="J45" s="378"/>
      <c r="K45" s="378"/>
    </row>
    <row r="46" spans="1:11" ht="21" customHeight="1">
      <c r="A46" s="386">
        <v>22</v>
      </c>
      <c r="B46" s="1" t="str">
        <f>IF(ISERROR(VLOOKUP(A46,$A$51:$B$194,2,FALSE)),"",VLOOKUP(A46,$A$51:$B$194,2,FALSE))</f>
        <v>産業廃棄物税相当額</v>
      </c>
      <c r="E46" s="386" t="str">
        <f>IF(B46="","","式")</f>
        <v>式</v>
      </c>
      <c r="F46" s="382">
        <f>IF(B46="","",1)</f>
        <v>1</v>
      </c>
      <c r="G46" s="378"/>
      <c r="H46" s="378"/>
      <c r="J46" s="378"/>
      <c r="K46" s="378"/>
    </row>
    <row r="47" spans="1:11" ht="21" customHeight="1">
      <c r="A47" s="386"/>
      <c r="B47" s="386" t="s">
        <v>212</v>
      </c>
      <c r="E47" s="386"/>
      <c r="F47" s="381"/>
      <c r="G47" s="378"/>
      <c r="H47" s="378"/>
      <c r="J47" s="378"/>
      <c r="K47" s="378"/>
    </row>
    <row r="48" spans="1:11" ht="21" customHeight="1">
      <c r="A48" s="386"/>
      <c r="B48" s="386" t="s">
        <v>214</v>
      </c>
      <c r="E48" s="386"/>
      <c r="F48" s="381"/>
      <c r="G48" s="378"/>
      <c r="H48" s="378"/>
      <c r="J48" s="378"/>
      <c r="K48" s="378"/>
    </row>
    <row r="49" spans="1:11" ht="21" customHeight="1">
      <c r="A49" s="386"/>
      <c r="E49" s="386"/>
      <c r="F49" s="381"/>
      <c r="G49" s="378"/>
      <c r="H49" s="378"/>
      <c r="J49" s="378"/>
      <c r="K49" s="378"/>
    </row>
    <row r="50" spans="1:11" ht="21" customHeight="1">
      <c r="A50" s="386"/>
      <c r="E50" s="386"/>
      <c r="F50" s="381"/>
      <c r="G50" s="378"/>
      <c r="H50" s="378"/>
      <c r="J50" s="378"/>
      <c r="K50" s="378"/>
    </row>
    <row r="51" spans="1:11" ht="21" customHeight="1">
      <c r="A51" s="386">
        <v>1</v>
      </c>
      <c r="B51" s="1" t="s">
        <v>217</v>
      </c>
      <c r="E51" s="386"/>
      <c r="F51" s="381"/>
      <c r="G51" s="378"/>
      <c r="H51" s="378"/>
      <c r="J51" s="378"/>
      <c r="K51" s="378"/>
    </row>
    <row r="52" spans="1:11" ht="21" customHeight="1">
      <c r="A52" s="386"/>
      <c r="E52" s="386"/>
      <c r="F52" s="381"/>
      <c r="G52" s="378"/>
      <c r="H52" s="378"/>
      <c r="J52" s="378"/>
      <c r="K52" s="378"/>
    </row>
    <row r="53" spans="1:11" ht="21" customHeight="1">
      <c r="A53" s="386"/>
      <c r="E53" s="386"/>
      <c r="F53" s="381"/>
      <c r="G53" s="378"/>
      <c r="H53" s="378"/>
      <c r="J53" s="378"/>
      <c r="K53" s="378"/>
    </row>
    <row r="54" spans="1:11" ht="21" customHeight="1">
      <c r="A54" s="386"/>
      <c r="E54" s="386"/>
      <c r="F54" s="381"/>
      <c r="G54" s="378"/>
      <c r="H54" s="378"/>
      <c r="J54" s="378"/>
      <c r="K54" s="378"/>
    </row>
    <row r="55" spans="1:11" ht="21" customHeight="1">
      <c r="A55" s="386"/>
      <c r="E55" s="386"/>
      <c r="F55" s="381"/>
      <c r="G55" s="378"/>
      <c r="H55" s="378"/>
      <c r="J55" s="378"/>
      <c r="K55" s="378"/>
    </row>
    <row r="56" spans="1:11" ht="21" customHeight="1">
      <c r="A56" s="386"/>
      <c r="E56" s="386"/>
      <c r="F56" s="381"/>
      <c r="G56" s="378"/>
      <c r="H56" s="378"/>
      <c r="J56" s="378"/>
      <c r="K56" s="378"/>
    </row>
    <row r="57" spans="1:11" ht="21" customHeight="1">
      <c r="A57" s="386"/>
      <c r="E57" s="386"/>
      <c r="F57" s="381"/>
      <c r="G57" s="378"/>
      <c r="H57" s="378"/>
      <c r="J57" s="378"/>
      <c r="K57" s="378"/>
    </row>
    <row r="58" spans="1:11" ht="21" customHeight="1">
      <c r="A58" s="386"/>
      <c r="E58" s="386"/>
      <c r="F58" s="381"/>
      <c r="G58" s="378"/>
      <c r="H58" s="378"/>
      <c r="J58" s="378"/>
      <c r="K58" s="378"/>
    </row>
    <row r="59" spans="1:11" ht="21" customHeight="1">
      <c r="A59" s="386"/>
      <c r="E59" s="386"/>
      <c r="F59" s="381"/>
      <c r="G59" s="378"/>
      <c r="H59" s="378"/>
      <c r="J59" s="378"/>
      <c r="K59" s="378"/>
    </row>
    <row r="60" spans="1:11" ht="21" customHeight="1">
      <c r="A60" s="386"/>
      <c r="E60" s="386"/>
      <c r="F60" s="381"/>
      <c r="G60" s="378"/>
      <c r="H60" s="378"/>
      <c r="J60" s="378"/>
      <c r="K60" s="378"/>
    </row>
    <row r="61" spans="1:11" ht="21" customHeight="1">
      <c r="A61" s="386"/>
      <c r="E61" s="386"/>
      <c r="F61" s="381"/>
      <c r="G61" s="378"/>
      <c r="H61" s="378"/>
      <c r="J61" s="378"/>
      <c r="K61" s="378"/>
    </row>
    <row r="62" spans="1:11" ht="21" customHeight="1">
      <c r="A62" s="386"/>
      <c r="E62" s="386"/>
      <c r="F62" s="381"/>
      <c r="G62" s="378"/>
      <c r="H62" s="378"/>
      <c r="J62" s="378"/>
      <c r="K62" s="378"/>
    </row>
    <row r="63" spans="1:11" ht="21" customHeight="1">
      <c r="A63" s="386"/>
      <c r="E63" s="386"/>
      <c r="F63" s="381"/>
      <c r="G63" s="378"/>
      <c r="H63" s="378"/>
      <c r="J63" s="378"/>
      <c r="K63" s="378"/>
    </row>
    <row r="64" spans="1:11" ht="21" customHeight="1">
      <c r="A64" s="386"/>
      <c r="E64" s="386"/>
      <c r="F64" s="381"/>
      <c r="G64" s="378"/>
      <c r="H64" s="378"/>
      <c r="J64" s="378"/>
      <c r="K64" s="378"/>
    </row>
    <row r="65" spans="1:11" ht="21" customHeight="1">
      <c r="A65" s="386"/>
      <c r="E65" s="386"/>
      <c r="F65" s="381"/>
      <c r="G65" s="378"/>
      <c r="H65" s="378"/>
      <c r="J65" s="378"/>
      <c r="K65" s="378"/>
    </row>
    <row r="66" spans="1:11" ht="21" customHeight="1">
      <c r="A66" s="386"/>
      <c r="E66" s="386"/>
      <c r="F66" s="381"/>
      <c r="G66" s="378"/>
      <c r="H66" s="378"/>
      <c r="J66" s="378"/>
      <c r="K66" s="378"/>
    </row>
    <row r="67" spans="1:11" ht="21" customHeight="1">
      <c r="A67" s="386"/>
      <c r="E67" s="386"/>
      <c r="F67" s="381"/>
      <c r="G67" s="378"/>
      <c r="H67" s="378"/>
      <c r="J67" s="378"/>
      <c r="K67" s="378"/>
    </row>
    <row r="68" spans="1:11" ht="21" customHeight="1">
      <c r="A68" s="386"/>
      <c r="E68" s="386"/>
      <c r="F68" s="381"/>
      <c r="G68" s="378"/>
      <c r="H68" s="378"/>
      <c r="J68" s="378"/>
      <c r="K68" s="378"/>
    </row>
    <row r="69" spans="1:11" ht="21" customHeight="1">
      <c r="A69" s="386"/>
      <c r="E69" s="386"/>
      <c r="F69" s="381"/>
      <c r="G69" s="378"/>
      <c r="H69" s="378"/>
      <c r="J69" s="378"/>
      <c r="K69" s="378"/>
    </row>
    <row r="70" spans="1:11" ht="21" customHeight="1">
      <c r="A70" s="386"/>
      <c r="E70" s="386"/>
      <c r="F70" s="381"/>
      <c r="G70" s="378"/>
      <c r="H70" s="378"/>
      <c r="J70" s="378"/>
      <c r="K70" s="378"/>
    </row>
    <row r="71" spans="1:11" ht="21" customHeight="1">
      <c r="A71" s="386"/>
      <c r="E71" s="386"/>
      <c r="F71" s="381"/>
      <c r="G71" s="378"/>
      <c r="H71" s="378"/>
      <c r="J71" s="378"/>
      <c r="K71" s="378"/>
    </row>
    <row r="72" spans="1:11" ht="21" customHeight="1">
      <c r="A72" s="386"/>
      <c r="E72" s="386"/>
      <c r="F72" s="381"/>
      <c r="G72" s="378"/>
      <c r="H72" s="378"/>
      <c r="J72" s="378"/>
      <c r="K72" s="378"/>
    </row>
    <row r="73" spans="1:11" ht="21" customHeight="1">
      <c r="A73" s="386"/>
      <c r="E73" s="386"/>
      <c r="F73" s="381"/>
      <c r="G73" s="378"/>
      <c r="H73" s="378"/>
      <c r="J73" s="378"/>
      <c r="K73" s="378"/>
    </row>
    <row r="74" spans="1:11" ht="21" customHeight="1">
      <c r="A74" s="386"/>
      <c r="E74" s="386"/>
      <c r="F74" s="381"/>
      <c r="G74" s="378"/>
      <c r="H74" s="378"/>
      <c r="J74" s="378"/>
      <c r="K74" s="378"/>
    </row>
    <row r="75" spans="1:11" ht="21" customHeight="1">
      <c r="A75" s="386">
        <v>2</v>
      </c>
      <c r="B75" s="1" t="s">
        <v>218</v>
      </c>
      <c r="E75" s="386"/>
      <c r="F75" s="381"/>
      <c r="G75" s="378"/>
      <c r="H75" s="378"/>
      <c r="J75" s="378"/>
      <c r="K75" s="378"/>
    </row>
    <row r="76" spans="1:11" ht="21" customHeight="1">
      <c r="A76" s="386"/>
      <c r="E76" s="386"/>
      <c r="F76" s="381"/>
      <c r="G76" s="378"/>
      <c r="H76" s="378"/>
      <c r="J76" s="378"/>
      <c r="K76" s="378"/>
    </row>
    <row r="77" spans="1:11" ht="21" customHeight="1">
      <c r="A77" s="386"/>
      <c r="E77" s="386"/>
      <c r="F77" s="381"/>
      <c r="G77" s="378"/>
      <c r="H77" s="378"/>
      <c r="J77" s="378"/>
      <c r="K77" s="378"/>
    </row>
    <row r="78" spans="1:11" ht="21" customHeight="1">
      <c r="A78" s="386"/>
      <c r="E78" s="386"/>
      <c r="F78" s="381"/>
      <c r="G78" s="378"/>
      <c r="H78" s="378"/>
      <c r="J78" s="378"/>
      <c r="K78" s="378"/>
    </row>
    <row r="79" spans="1:11" ht="21" customHeight="1">
      <c r="A79" s="386"/>
      <c r="E79" s="386"/>
      <c r="F79" s="381"/>
      <c r="G79" s="378"/>
      <c r="H79" s="378"/>
      <c r="J79" s="378"/>
      <c r="K79" s="378"/>
    </row>
    <row r="80" spans="1:11" ht="21" customHeight="1">
      <c r="A80" s="386"/>
      <c r="E80" s="386"/>
      <c r="F80" s="381"/>
      <c r="G80" s="378"/>
      <c r="H80" s="378"/>
      <c r="J80" s="378"/>
      <c r="K80" s="378"/>
    </row>
    <row r="81" spans="1:11" ht="21" customHeight="1">
      <c r="A81" s="386"/>
      <c r="E81" s="386"/>
      <c r="F81" s="381"/>
      <c r="G81" s="378"/>
      <c r="H81" s="378"/>
      <c r="J81" s="378"/>
      <c r="K81" s="378"/>
    </row>
    <row r="82" spans="1:11" ht="21" customHeight="1">
      <c r="A82" s="386"/>
      <c r="E82" s="386"/>
      <c r="F82" s="381"/>
      <c r="G82" s="378"/>
      <c r="H82" s="378"/>
      <c r="J82" s="378"/>
      <c r="K82" s="378"/>
    </row>
    <row r="83" spans="1:11" ht="21" customHeight="1">
      <c r="A83" s="386"/>
      <c r="E83" s="386"/>
      <c r="F83" s="381"/>
      <c r="G83" s="378"/>
      <c r="H83" s="378"/>
      <c r="J83" s="378"/>
      <c r="K83" s="378"/>
    </row>
    <row r="84" spans="1:11" ht="21" customHeight="1">
      <c r="A84" s="386"/>
      <c r="E84" s="386"/>
      <c r="F84" s="381"/>
      <c r="G84" s="378"/>
      <c r="H84" s="378"/>
      <c r="J84" s="378"/>
      <c r="K84" s="378"/>
    </row>
    <row r="85" spans="1:11" ht="21" customHeight="1">
      <c r="A85" s="386"/>
      <c r="E85" s="386"/>
      <c r="F85" s="381"/>
      <c r="G85" s="378"/>
      <c r="H85" s="378"/>
      <c r="J85" s="378"/>
      <c r="K85" s="378"/>
    </row>
    <row r="86" spans="1:11" ht="21" customHeight="1">
      <c r="A86" s="386"/>
      <c r="E86" s="386"/>
      <c r="F86" s="381"/>
      <c r="G86" s="378"/>
      <c r="H86" s="378"/>
      <c r="J86" s="378"/>
      <c r="K86" s="378"/>
    </row>
    <row r="87" spans="1:11" ht="21" customHeight="1">
      <c r="A87" s="386"/>
      <c r="E87" s="386"/>
      <c r="F87" s="381"/>
      <c r="G87" s="378"/>
      <c r="H87" s="378"/>
      <c r="J87" s="378"/>
      <c r="K87" s="378"/>
    </row>
    <row r="88" spans="1:11" ht="21" customHeight="1">
      <c r="A88" s="386"/>
      <c r="E88" s="386"/>
      <c r="F88" s="381"/>
      <c r="G88" s="378"/>
      <c r="H88" s="378"/>
      <c r="J88" s="378"/>
      <c r="K88" s="378"/>
    </row>
    <row r="89" spans="1:11" ht="21" customHeight="1">
      <c r="A89" s="386"/>
      <c r="E89" s="386"/>
      <c r="F89" s="381"/>
      <c r="G89" s="378"/>
      <c r="H89" s="378"/>
      <c r="J89" s="378"/>
      <c r="K89" s="378"/>
    </row>
    <row r="90" spans="1:11" ht="21" customHeight="1">
      <c r="A90" s="386"/>
      <c r="E90" s="386"/>
      <c r="F90" s="381"/>
      <c r="G90" s="378"/>
      <c r="H90" s="378"/>
      <c r="J90" s="378"/>
      <c r="K90" s="378"/>
    </row>
    <row r="91" spans="1:11" ht="21" customHeight="1">
      <c r="A91" s="386"/>
      <c r="E91" s="386"/>
      <c r="F91" s="381"/>
      <c r="G91" s="378"/>
      <c r="H91" s="378"/>
      <c r="J91" s="378"/>
      <c r="K91" s="378"/>
    </row>
    <row r="92" spans="1:11" ht="21" customHeight="1">
      <c r="A92" s="386"/>
      <c r="E92" s="386"/>
      <c r="F92" s="381"/>
      <c r="G92" s="378"/>
      <c r="H92" s="378"/>
      <c r="J92" s="378"/>
      <c r="K92" s="378"/>
    </row>
    <row r="93" spans="1:11" ht="21" customHeight="1">
      <c r="A93" s="386"/>
      <c r="E93" s="386"/>
      <c r="F93" s="381"/>
      <c r="G93" s="378"/>
      <c r="H93" s="378"/>
      <c r="J93" s="378"/>
      <c r="K93" s="378"/>
    </row>
    <row r="94" spans="1:11" ht="21" customHeight="1">
      <c r="A94" s="386"/>
      <c r="E94" s="386"/>
      <c r="F94" s="381"/>
      <c r="G94" s="378"/>
      <c r="H94" s="378"/>
      <c r="J94" s="378"/>
      <c r="K94" s="378"/>
    </row>
    <row r="95" spans="1:11" ht="21" customHeight="1">
      <c r="A95" s="386"/>
      <c r="E95" s="386"/>
      <c r="F95" s="381"/>
      <c r="G95" s="378"/>
      <c r="H95" s="378"/>
      <c r="J95" s="378"/>
      <c r="K95" s="378"/>
    </row>
    <row r="96" spans="1:11" ht="21" customHeight="1">
      <c r="A96" s="386"/>
      <c r="E96" s="386"/>
      <c r="F96" s="381"/>
      <c r="G96" s="378"/>
      <c r="H96" s="378"/>
      <c r="J96" s="378"/>
      <c r="K96" s="378"/>
    </row>
    <row r="97" spans="1:11" ht="21" customHeight="1">
      <c r="A97" s="386"/>
      <c r="E97" s="386"/>
      <c r="F97" s="381"/>
      <c r="G97" s="378"/>
      <c r="H97" s="378"/>
      <c r="J97" s="378"/>
      <c r="K97" s="378"/>
    </row>
    <row r="98" spans="1:11" ht="21" customHeight="1">
      <c r="A98" s="386"/>
      <c r="E98" s="386"/>
      <c r="F98" s="381"/>
      <c r="G98" s="378"/>
      <c r="H98" s="378"/>
      <c r="J98" s="378"/>
      <c r="K98" s="378"/>
    </row>
    <row r="99" spans="1:11" ht="21" customHeight="1">
      <c r="A99" s="386">
        <v>3</v>
      </c>
      <c r="B99" s="1" t="s">
        <v>219</v>
      </c>
      <c r="E99" s="386"/>
      <c r="F99" s="381"/>
      <c r="G99" s="378"/>
      <c r="H99" s="378"/>
      <c r="J99" s="378"/>
      <c r="K99" s="378"/>
    </row>
    <row r="100" spans="1:11" ht="21" customHeight="1">
      <c r="A100" s="386"/>
      <c r="E100" s="386"/>
      <c r="F100" s="381"/>
      <c r="G100" s="378"/>
      <c r="H100" s="378"/>
      <c r="J100" s="378"/>
      <c r="K100" s="378"/>
    </row>
    <row r="101" spans="1:11" ht="21" customHeight="1">
      <c r="A101" s="386"/>
      <c r="E101" s="386"/>
      <c r="F101" s="381"/>
      <c r="G101" s="378"/>
      <c r="H101" s="378"/>
      <c r="J101" s="378"/>
      <c r="K101" s="378"/>
    </row>
    <row r="102" spans="1:11" ht="21" customHeight="1">
      <c r="A102" s="386"/>
      <c r="E102" s="386"/>
      <c r="F102" s="381"/>
      <c r="G102" s="378"/>
      <c r="H102" s="378"/>
      <c r="J102" s="378"/>
      <c r="K102" s="378"/>
    </row>
    <row r="103" spans="1:11" ht="21" customHeight="1">
      <c r="A103" s="386"/>
      <c r="E103" s="386"/>
      <c r="F103" s="381"/>
      <c r="G103" s="378"/>
      <c r="H103" s="378"/>
      <c r="J103" s="378"/>
      <c r="K103" s="378"/>
    </row>
    <row r="104" spans="1:11" ht="21" customHeight="1">
      <c r="A104" s="386"/>
      <c r="E104" s="386"/>
      <c r="F104" s="381"/>
      <c r="G104" s="378"/>
      <c r="H104" s="378"/>
      <c r="J104" s="378"/>
      <c r="K104" s="378"/>
    </row>
    <row r="105" spans="1:11" ht="21" customHeight="1">
      <c r="A105" s="386"/>
      <c r="E105" s="386"/>
      <c r="F105" s="381"/>
      <c r="G105" s="378"/>
      <c r="H105" s="378"/>
      <c r="J105" s="378"/>
      <c r="K105" s="378"/>
    </row>
    <row r="106" spans="1:11" ht="21" customHeight="1">
      <c r="A106" s="386"/>
      <c r="E106" s="386"/>
      <c r="F106" s="381"/>
      <c r="G106" s="378"/>
      <c r="H106" s="378"/>
      <c r="J106" s="378"/>
      <c r="K106" s="378"/>
    </row>
    <row r="107" spans="1:11" ht="21" customHeight="1">
      <c r="A107" s="386"/>
      <c r="E107" s="386"/>
      <c r="F107" s="381"/>
      <c r="G107" s="378"/>
      <c r="H107" s="378"/>
      <c r="J107" s="378"/>
      <c r="K107" s="378"/>
    </row>
    <row r="108" spans="1:11" ht="21" customHeight="1">
      <c r="A108" s="386"/>
      <c r="E108" s="386"/>
      <c r="F108" s="381"/>
      <c r="G108" s="378"/>
      <c r="H108" s="378"/>
      <c r="J108" s="378"/>
      <c r="K108" s="378"/>
    </row>
    <row r="109" spans="1:11" ht="21" customHeight="1">
      <c r="A109" s="386"/>
      <c r="E109" s="386"/>
      <c r="F109" s="381"/>
      <c r="G109" s="378"/>
      <c r="H109" s="378"/>
      <c r="J109" s="378"/>
      <c r="K109" s="378"/>
    </row>
    <row r="110" spans="1:11" ht="21" customHeight="1">
      <c r="A110" s="386"/>
      <c r="E110" s="386"/>
      <c r="F110" s="381"/>
      <c r="G110" s="378"/>
      <c r="H110" s="378"/>
      <c r="J110" s="378"/>
      <c r="K110" s="378"/>
    </row>
    <row r="111" spans="1:11" ht="21" customHeight="1">
      <c r="A111" s="386"/>
      <c r="E111" s="386"/>
      <c r="F111" s="381"/>
      <c r="G111" s="378"/>
      <c r="H111" s="378"/>
      <c r="J111" s="378"/>
      <c r="K111" s="378"/>
    </row>
    <row r="112" spans="1:11" ht="21" customHeight="1">
      <c r="A112" s="386"/>
      <c r="E112" s="386"/>
      <c r="F112" s="381"/>
      <c r="G112" s="378"/>
      <c r="H112" s="378"/>
      <c r="J112" s="378"/>
      <c r="K112" s="378"/>
    </row>
    <row r="113" spans="1:11" ht="21" customHeight="1">
      <c r="A113" s="386"/>
      <c r="E113" s="386"/>
      <c r="F113" s="381"/>
      <c r="G113" s="378"/>
      <c r="H113" s="378"/>
      <c r="J113" s="378"/>
      <c r="K113" s="378"/>
    </row>
    <row r="114" spans="1:11" ht="21" customHeight="1">
      <c r="A114" s="386"/>
      <c r="E114" s="386"/>
      <c r="F114" s="381"/>
      <c r="G114" s="378"/>
      <c r="H114" s="378"/>
      <c r="J114" s="378"/>
      <c r="K114" s="378"/>
    </row>
    <row r="115" spans="1:11" ht="21" customHeight="1">
      <c r="A115" s="386"/>
      <c r="E115" s="386"/>
      <c r="F115" s="381"/>
      <c r="G115" s="378"/>
      <c r="H115" s="378"/>
      <c r="J115" s="378"/>
      <c r="K115" s="378"/>
    </row>
    <row r="116" spans="1:11" ht="21" customHeight="1">
      <c r="A116" s="386"/>
      <c r="E116" s="386"/>
      <c r="F116" s="381"/>
      <c r="G116" s="378"/>
      <c r="H116" s="378"/>
      <c r="J116" s="378"/>
      <c r="K116" s="378"/>
    </row>
    <row r="117" spans="1:11" ht="21" customHeight="1">
      <c r="A117" s="386"/>
      <c r="E117" s="386"/>
      <c r="F117" s="381"/>
      <c r="G117" s="378"/>
      <c r="H117" s="378"/>
      <c r="J117" s="378"/>
      <c r="K117" s="378"/>
    </row>
    <row r="118" spans="1:11" ht="21" customHeight="1">
      <c r="A118" s="386"/>
      <c r="E118" s="386"/>
      <c r="F118" s="381"/>
      <c r="G118" s="378"/>
      <c r="H118" s="378"/>
      <c r="J118" s="378"/>
      <c r="K118" s="378"/>
    </row>
    <row r="119" spans="1:11" ht="21" customHeight="1">
      <c r="A119" s="386"/>
      <c r="E119" s="386"/>
      <c r="F119" s="381"/>
      <c r="G119" s="378"/>
      <c r="H119" s="378"/>
      <c r="J119" s="378"/>
      <c r="K119" s="378"/>
    </row>
    <row r="120" spans="1:11" ht="21" customHeight="1">
      <c r="A120" s="386"/>
      <c r="E120" s="386"/>
      <c r="F120" s="381"/>
      <c r="G120" s="378"/>
      <c r="H120" s="378"/>
      <c r="J120" s="378"/>
      <c r="K120" s="378"/>
    </row>
    <row r="121" spans="1:11" ht="21" customHeight="1">
      <c r="A121" s="386"/>
      <c r="E121" s="386"/>
      <c r="F121" s="381"/>
      <c r="G121" s="378"/>
      <c r="H121" s="378"/>
      <c r="J121" s="378"/>
      <c r="K121" s="378"/>
    </row>
    <row r="122" spans="1:11" ht="21" customHeight="1">
      <c r="A122" s="386"/>
      <c r="E122" s="386"/>
      <c r="F122" s="381"/>
      <c r="G122" s="378"/>
      <c r="H122" s="378"/>
      <c r="J122" s="378"/>
      <c r="K122" s="378"/>
    </row>
    <row r="123" spans="1:11" ht="21" customHeight="1">
      <c r="A123" s="386">
        <v>4</v>
      </c>
      <c r="B123" s="1" t="s">
        <v>220</v>
      </c>
      <c r="E123" s="386"/>
      <c r="F123" s="381"/>
      <c r="G123" s="378"/>
      <c r="H123" s="378"/>
      <c r="J123" s="378"/>
      <c r="K123" s="378"/>
    </row>
    <row r="124" spans="1:11" ht="21" customHeight="1">
      <c r="A124" s="386"/>
      <c r="E124" s="386"/>
      <c r="F124" s="381"/>
      <c r="G124" s="378"/>
      <c r="H124" s="378"/>
      <c r="J124" s="378"/>
      <c r="K124" s="378"/>
    </row>
    <row r="125" spans="1:11" ht="21" customHeight="1">
      <c r="A125" s="386"/>
      <c r="E125" s="386"/>
      <c r="F125" s="381"/>
      <c r="G125" s="378"/>
      <c r="H125" s="378"/>
      <c r="J125" s="378"/>
      <c r="K125" s="378"/>
    </row>
    <row r="126" spans="1:11" ht="21" customHeight="1">
      <c r="A126" s="386"/>
      <c r="E126" s="386"/>
      <c r="F126" s="381"/>
      <c r="G126" s="378"/>
      <c r="H126" s="378"/>
      <c r="J126" s="378"/>
      <c r="K126" s="378"/>
    </row>
    <row r="127" spans="1:11" ht="21" customHeight="1">
      <c r="A127" s="386"/>
      <c r="E127" s="386"/>
      <c r="F127" s="381"/>
      <c r="G127" s="378"/>
      <c r="H127" s="378"/>
      <c r="J127" s="378"/>
      <c r="K127" s="378"/>
    </row>
    <row r="128" spans="1:11" ht="21" customHeight="1">
      <c r="A128" s="386"/>
      <c r="E128" s="386"/>
      <c r="F128" s="381"/>
      <c r="G128" s="378"/>
      <c r="H128" s="378"/>
      <c r="J128" s="378"/>
      <c r="K128" s="378"/>
    </row>
    <row r="129" spans="1:11" ht="21" customHeight="1">
      <c r="A129" s="386"/>
      <c r="E129" s="386"/>
      <c r="F129" s="381"/>
      <c r="G129" s="378"/>
      <c r="H129" s="378"/>
      <c r="J129" s="378"/>
      <c r="K129" s="378"/>
    </row>
    <row r="130" spans="1:11" ht="21" customHeight="1">
      <c r="A130" s="386"/>
      <c r="E130" s="386"/>
      <c r="F130" s="381"/>
      <c r="G130" s="378"/>
      <c r="H130" s="378"/>
      <c r="J130" s="378"/>
      <c r="K130" s="378"/>
    </row>
    <row r="131" spans="1:11" ht="21" customHeight="1">
      <c r="A131" s="386"/>
      <c r="E131" s="386"/>
      <c r="F131" s="381"/>
      <c r="G131" s="378"/>
      <c r="H131" s="378"/>
      <c r="J131" s="378"/>
      <c r="K131" s="378"/>
    </row>
    <row r="132" spans="1:11" ht="21" customHeight="1">
      <c r="A132" s="386"/>
      <c r="E132" s="386"/>
      <c r="F132" s="381"/>
      <c r="G132" s="378"/>
      <c r="H132" s="378"/>
      <c r="J132" s="378"/>
      <c r="K132" s="378"/>
    </row>
    <row r="133" spans="1:11" ht="21" customHeight="1">
      <c r="A133" s="386"/>
      <c r="E133" s="386"/>
      <c r="F133" s="381"/>
      <c r="G133" s="378"/>
      <c r="H133" s="378"/>
      <c r="J133" s="378"/>
      <c r="K133" s="378"/>
    </row>
    <row r="134" spans="1:11" ht="21" customHeight="1">
      <c r="A134" s="386"/>
      <c r="E134" s="386"/>
      <c r="F134" s="381"/>
      <c r="G134" s="378"/>
      <c r="H134" s="378"/>
      <c r="J134" s="378"/>
      <c r="K134" s="378"/>
    </row>
    <row r="135" spans="1:11" ht="21" customHeight="1">
      <c r="A135" s="386"/>
      <c r="E135" s="386"/>
      <c r="F135" s="381"/>
      <c r="G135" s="378"/>
      <c r="H135" s="378"/>
      <c r="J135" s="378"/>
      <c r="K135" s="378"/>
    </row>
    <row r="136" spans="1:11" ht="21" customHeight="1">
      <c r="A136" s="386"/>
      <c r="E136" s="386"/>
      <c r="F136" s="381"/>
      <c r="G136" s="378"/>
      <c r="H136" s="378"/>
      <c r="J136" s="378"/>
      <c r="K136" s="378"/>
    </row>
    <row r="137" spans="1:11" ht="21" customHeight="1">
      <c r="A137" s="386"/>
      <c r="E137" s="386"/>
      <c r="F137" s="381"/>
      <c r="G137" s="378"/>
      <c r="H137" s="378"/>
      <c r="J137" s="378"/>
      <c r="K137" s="378"/>
    </row>
    <row r="138" spans="1:11" ht="21" customHeight="1">
      <c r="A138" s="386"/>
      <c r="E138" s="386"/>
      <c r="F138" s="381"/>
      <c r="G138" s="378"/>
      <c r="H138" s="378"/>
      <c r="J138" s="378"/>
      <c r="K138" s="378"/>
    </row>
    <row r="139" spans="1:11" ht="21" customHeight="1">
      <c r="A139" s="386"/>
      <c r="E139" s="386"/>
      <c r="F139" s="381"/>
      <c r="G139" s="378"/>
      <c r="H139" s="378"/>
      <c r="J139" s="378"/>
      <c r="K139" s="378"/>
    </row>
    <row r="140" spans="1:11" ht="21" customHeight="1">
      <c r="A140" s="386"/>
      <c r="E140" s="386"/>
      <c r="F140" s="381"/>
      <c r="G140" s="378"/>
      <c r="H140" s="378"/>
      <c r="J140" s="378"/>
      <c r="K140" s="378"/>
    </row>
    <row r="141" spans="1:11" ht="21" customHeight="1">
      <c r="A141" s="386"/>
      <c r="E141" s="386"/>
      <c r="F141" s="381"/>
      <c r="G141" s="378"/>
      <c r="H141" s="378"/>
      <c r="J141" s="378"/>
      <c r="K141" s="378"/>
    </row>
    <row r="142" spans="1:11" ht="21" customHeight="1">
      <c r="A142" s="386"/>
      <c r="E142" s="386"/>
      <c r="F142" s="381"/>
      <c r="G142" s="378"/>
      <c r="H142" s="378"/>
      <c r="J142" s="378"/>
      <c r="K142" s="378"/>
    </row>
    <row r="143" spans="1:11" ht="21" customHeight="1">
      <c r="A143" s="386"/>
      <c r="E143" s="386"/>
      <c r="F143" s="381"/>
      <c r="G143" s="378"/>
      <c r="H143" s="378"/>
      <c r="J143" s="378"/>
      <c r="K143" s="378"/>
    </row>
    <row r="144" spans="1:11" ht="21" customHeight="1">
      <c r="A144" s="386"/>
      <c r="E144" s="386"/>
      <c r="F144" s="381"/>
      <c r="G144" s="378"/>
      <c r="H144" s="378"/>
      <c r="J144" s="378"/>
      <c r="K144" s="378"/>
    </row>
    <row r="145" spans="1:11" ht="21" customHeight="1">
      <c r="A145" s="386"/>
      <c r="E145" s="386"/>
      <c r="F145" s="381"/>
      <c r="G145" s="378"/>
      <c r="H145" s="378"/>
      <c r="J145" s="378"/>
      <c r="K145" s="378"/>
    </row>
    <row r="146" spans="1:11" ht="21" customHeight="1">
      <c r="A146" s="386"/>
      <c r="E146" s="386"/>
      <c r="F146" s="381"/>
      <c r="G146" s="378"/>
      <c r="H146" s="378"/>
      <c r="J146" s="378"/>
      <c r="K146" s="378"/>
    </row>
    <row r="147" spans="1:11" ht="21" customHeight="1">
      <c r="A147" s="386">
        <v>21</v>
      </c>
      <c r="B147" s="1" t="s">
        <v>215</v>
      </c>
      <c r="E147" s="386"/>
      <c r="F147" s="381"/>
      <c r="G147" s="378"/>
      <c r="H147" s="378"/>
      <c r="J147" s="378"/>
      <c r="K147" s="378"/>
    </row>
    <row r="148" spans="1:11" ht="21" customHeight="1">
      <c r="A148" s="386"/>
      <c r="E148" s="386"/>
      <c r="F148" s="381"/>
      <c r="G148" s="378"/>
      <c r="H148" s="378"/>
      <c r="J148" s="378"/>
      <c r="K148" s="378"/>
    </row>
    <row r="149" spans="1:11" ht="21" customHeight="1">
      <c r="A149" s="386"/>
      <c r="E149" s="386"/>
      <c r="F149" s="381"/>
      <c r="G149" s="378"/>
      <c r="H149" s="378"/>
      <c r="J149" s="378"/>
      <c r="K149" s="378"/>
    </row>
    <row r="150" spans="1:11" ht="21" customHeight="1">
      <c r="A150" s="386"/>
      <c r="E150" s="386"/>
      <c r="F150" s="381"/>
      <c r="G150" s="378"/>
      <c r="H150" s="378"/>
      <c r="J150" s="378"/>
      <c r="K150" s="378"/>
    </row>
    <row r="151" spans="1:11" ht="21" customHeight="1">
      <c r="A151" s="386"/>
      <c r="E151" s="386"/>
      <c r="F151" s="381"/>
      <c r="G151" s="378"/>
      <c r="H151" s="378"/>
      <c r="J151" s="378"/>
      <c r="K151" s="378"/>
    </row>
    <row r="152" spans="1:11" ht="21" customHeight="1">
      <c r="A152" s="386"/>
      <c r="E152" s="386"/>
      <c r="F152" s="381"/>
      <c r="G152" s="378"/>
      <c r="H152" s="378"/>
      <c r="J152" s="378"/>
      <c r="K152" s="378"/>
    </row>
    <row r="153" spans="1:11" ht="21" customHeight="1">
      <c r="A153" s="386"/>
      <c r="E153" s="386"/>
      <c r="F153" s="381"/>
      <c r="G153" s="378"/>
      <c r="H153" s="378"/>
      <c r="J153" s="378"/>
      <c r="K153" s="378"/>
    </row>
    <row r="154" spans="1:11" ht="21" customHeight="1">
      <c r="A154" s="386"/>
      <c r="E154" s="386"/>
      <c r="F154" s="381"/>
      <c r="G154" s="378"/>
      <c r="H154" s="378"/>
      <c r="J154" s="378"/>
      <c r="K154" s="378"/>
    </row>
    <row r="155" spans="1:11" ht="21" customHeight="1">
      <c r="A155" s="386"/>
      <c r="E155" s="386"/>
      <c r="F155" s="381"/>
      <c r="G155" s="378"/>
      <c r="H155" s="378"/>
      <c r="J155" s="378"/>
      <c r="K155" s="378"/>
    </row>
    <row r="156" spans="1:11" ht="21" customHeight="1">
      <c r="A156" s="386"/>
      <c r="E156" s="386"/>
      <c r="F156" s="381"/>
      <c r="G156" s="378"/>
      <c r="H156" s="378"/>
      <c r="J156" s="378"/>
      <c r="K156" s="378"/>
    </row>
    <row r="157" spans="1:11" ht="21" customHeight="1">
      <c r="A157" s="386"/>
      <c r="E157" s="386"/>
      <c r="F157" s="381"/>
      <c r="G157" s="378"/>
      <c r="H157" s="378"/>
      <c r="J157" s="378"/>
      <c r="K157" s="378"/>
    </row>
    <row r="158" spans="1:11" ht="21" customHeight="1">
      <c r="A158" s="386"/>
      <c r="E158" s="386"/>
      <c r="F158" s="381"/>
      <c r="G158" s="378"/>
      <c r="H158" s="378"/>
      <c r="J158" s="378"/>
      <c r="K158" s="378"/>
    </row>
    <row r="159" spans="1:11" ht="21" customHeight="1">
      <c r="A159" s="386"/>
      <c r="E159" s="386"/>
      <c r="F159" s="381"/>
      <c r="G159" s="378"/>
      <c r="H159" s="378"/>
      <c r="J159" s="378"/>
      <c r="K159" s="378"/>
    </row>
    <row r="160" spans="1:11" ht="21" customHeight="1">
      <c r="A160" s="386"/>
      <c r="E160" s="386"/>
      <c r="F160" s="381"/>
      <c r="G160" s="378"/>
      <c r="H160" s="378"/>
      <c r="J160" s="378"/>
      <c r="K160" s="378"/>
    </row>
    <row r="161" spans="1:11" ht="21" customHeight="1">
      <c r="A161" s="386"/>
      <c r="E161" s="386"/>
      <c r="F161" s="381"/>
      <c r="G161" s="378"/>
      <c r="H161" s="378"/>
      <c r="J161" s="378"/>
      <c r="K161" s="378"/>
    </row>
    <row r="162" spans="1:11" ht="21" customHeight="1">
      <c r="A162" s="386"/>
      <c r="E162" s="386"/>
      <c r="F162" s="381"/>
      <c r="G162" s="378"/>
      <c r="H162" s="378"/>
      <c r="J162" s="378"/>
      <c r="K162" s="378"/>
    </row>
    <row r="163" spans="1:11" ht="21" customHeight="1">
      <c r="A163" s="386"/>
      <c r="E163" s="386"/>
      <c r="F163" s="381"/>
      <c r="G163" s="378"/>
      <c r="H163" s="378"/>
      <c r="J163" s="378"/>
      <c r="K163" s="378"/>
    </row>
    <row r="164" spans="1:11" ht="21" customHeight="1">
      <c r="A164" s="386"/>
      <c r="E164" s="386"/>
      <c r="F164" s="381"/>
      <c r="G164" s="378"/>
      <c r="H164" s="378"/>
      <c r="J164" s="378"/>
      <c r="K164" s="378"/>
    </row>
    <row r="165" spans="1:11" ht="21" customHeight="1">
      <c r="A165" s="386"/>
      <c r="E165" s="386"/>
      <c r="F165" s="381"/>
      <c r="G165" s="378"/>
      <c r="H165" s="378"/>
      <c r="J165" s="378"/>
      <c r="K165" s="378"/>
    </row>
    <row r="166" spans="1:11" ht="21" customHeight="1">
      <c r="A166" s="386"/>
      <c r="E166" s="386"/>
      <c r="F166" s="381"/>
      <c r="G166" s="378"/>
      <c r="H166" s="378"/>
      <c r="J166" s="378"/>
      <c r="K166" s="378"/>
    </row>
    <row r="167" spans="1:11" ht="21" customHeight="1">
      <c r="A167" s="386"/>
      <c r="E167" s="386"/>
      <c r="F167" s="381"/>
      <c r="G167" s="378"/>
      <c r="H167" s="378"/>
      <c r="J167" s="378"/>
      <c r="K167" s="378"/>
    </row>
    <row r="168" spans="1:11" ht="21" customHeight="1">
      <c r="A168" s="386"/>
      <c r="E168" s="386"/>
      <c r="F168" s="381"/>
      <c r="G168" s="378"/>
      <c r="H168" s="378"/>
      <c r="J168" s="378"/>
      <c r="K168" s="378"/>
    </row>
    <row r="169" spans="1:11" ht="21" customHeight="1">
      <c r="A169" s="386"/>
      <c r="E169" s="386"/>
      <c r="F169" s="381"/>
      <c r="G169" s="378"/>
      <c r="H169" s="378"/>
      <c r="J169" s="378"/>
      <c r="K169" s="378"/>
    </row>
    <row r="170" spans="1:11" ht="21" customHeight="1">
      <c r="A170" s="386"/>
      <c r="E170" s="386"/>
      <c r="F170" s="381"/>
      <c r="G170" s="378"/>
      <c r="H170" s="378"/>
      <c r="J170" s="378"/>
      <c r="K170" s="378"/>
    </row>
    <row r="171" spans="1:11" ht="21" customHeight="1">
      <c r="A171" s="386">
        <v>22</v>
      </c>
      <c r="B171" s="1" t="s">
        <v>216</v>
      </c>
      <c r="E171" s="386"/>
      <c r="F171" s="381"/>
      <c r="G171" s="378"/>
      <c r="H171" s="378"/>
      <c r="J171" s="378"/>
      <c r="K171" s="378"/>
    </row>
    <row r="172" spans="1:11" ht="21" customHeight="1">
      <c r="A172" s="386"/>
      <c r="E172" s="386"/>
      <c r="F172" s="381"/>
      <c r="G172" s="378"/>
      <c r="H172" s="378"/>
      <c r="J172" s="378"/>
      <c r="K172" s="378"/>
    </row>
    <row r="173" spans="1:11" ht="21" customHeight="1">
      <c r="A173" s="386"/>
      <c r="E173" s="386"/>
      <c r="F173" s="381"/>
      <c r="G173" s="378"/>
      <c r="H173" s="378"/>
      <c r="J173" s="378"/>
      <c r="K173" s="378"/>
    </row>
    <row r="174" spans="1:11" ht="21" customHeight="1">
      <c r="A174" s="386"/>
      <c r="E174" s="386"/>
      <c r="F174" s="381"/>
      <c r="G174" s="378"/>
      <c r="H174" s="378"/>
      <c r="J174" s="378"/>
      <c r="K174" s="378"/>
    </row>
    <row r="175" spans="1:11" ht="21" customHeight="1">
      <c r="A175" s="386"/>
      <c r="E175" s="386"/>
      <c r="F175" s="381"/>
      <c r="G175" s="378"/>
      <c r="H175" s="378"/>
      <c r="J175" s="378"/>
      <c r="K175" s="378"/>
    </row>
    <row r="176" spans="1:11" ht="21" customHeight="1">
      <c r="A176" s="386"/>
      <c r="E176" s="386"/>
      <c r="F176" s="381"/>
      <c r="G176" s="378"/>
      <c r="H176" s="378"/>
      <c r="J176" s="378"/>
      <c r="K176" s="378"/>
    </row>
    <row r="177" spans="1:11" ht="21" customHeight="1">
      <c r="A177" s="386"/>
      <c r="E177" s="386"/>
      <c r="F177" s="381"/>
      <c r="G177" s="378"/>
      <c r="H177" s="378"/>
      <c r="J177" s="378"/>
      <c r="K177" s="378"/>
    </row>
    <row r="178" spans="1:11" ht="21" customHeight="1">
      <c r="A178" s="386"/>
      <c r="E178" s="386"/>
      <c r="F178" s="381"/>
      <c r="G178" s="378"/>
      <c r="H178" s="378"/>
      <c r="J178" s="378"/>
      <c r="K178" s="378"/>
    </row>
    <row r="179" spans="1:11" ht="21" customHeight="1">
      <c r="A179" s="386"/>
      <c r="E179" s="386"/>
      <c r="F179" s="381"/>
      <c r="G179" s="378"/>
      <c r="H179" s="378"/>
      <c r="J179" s="378"/>
      <c r="K179" s="378"/>
    </row>
    <row r="180" spans="1:11" ht="21" customHeight="1">
      <c r="A180" s="386"/>
      <c r="E180" s="386"/>
      <c r="F180" s="381"/>
      <c r="G180" s="378"/>
      <c r="H180" s="378"/>
      <c r="J180" s="378"/>
      <c r="K180" s="378"/>
    </row>
    <row r="181" spans="1:11" ht="21" customHeight="1">
      <c r="A181" s="386"/>
      <c r="E181" s="386"/>
      <c r="F181" s="381"/>
      <c r="G181" s="378"/>
      <c r="H181" s="378"/>
      <c r="J181" s="378"/>
      <c r="K181" s="378"/>
    </row>
    <row r="182" spans="1:11" ht="21" customHeight="1">
      <c r="A182" s="386"/>
      <c r="E182" s="386"/>
      <c r="F182" s="381"/>
      <c r="G182" s="378"/>
      <c r="H182" s="378"/>
      <c r="J182" s="378"/>
      <c r="K182" s="378"/>
    </row>
    <row r="183" spans="1:11" ht="21" customHeight="1">
      <c r="A183" s="386"/>
      <c r="E183" s="386"/>
      <c r="F183" s="381"/>
      <c r="G183" s="378"/>
      <c r="H183" s="378"/>
      <c r="J183" s="378"/>
      <c r="K183" s="378"/>
    </row>
    <row r="184" spans="1:11" ht="21" customHeight="1">
      <c r="A184" s="386"/>
      <c r="E184" s="386"/>
      <c r="F184" s="381"/>
      <c r="G184" s="378"/>
      <c r="H184" s="378"/>
      <c r="J184" s="378"/>
      <c r="K184" s="378"/>
    </row>
    <row r="185" spans="1:11" ht="21" customHeight="1">
      <c r="A185" s="386"/>
      <c r="E185" s="386"/>
      <c r="F185" s="381"/>
      <c r="G185" s="378"/>
      <c r="H185" s="378"/>
      <c r="J185" s="378"/>
      <c r="K185" s="378"/>
    </row>
    <row r="186" spans="1:11" ht="21" customHeight="1">
      <c r="A186" s="386"/>
      <c r="E186" s="386"/>
      <c r="F186" s="381"/>
      <c r="G186" s="378"/>
      <c r="H186" s="378"/>
      <c r="J186" s="378"/>
      <c r="K186" s="378"/>
    </row>
    <row r="187" spans="1:11" ht="21" customHeight="1">
      <c r="A187" s="386"/>
      <c r="E187" s="386"/>
      <c r="F187" s="381"/>
      <c r="G187" s="378"/>
      <c r="H187" s="378"/>
      <c r="J187" s="378"/>
      <c r="K187" s="378"/>
    </row>
    <row r="188" spans="1:11" ht="21" customHeight="1">
      <c r="A188" s="386"/>
      <c r="E188" s="386"/>
      <c r="F188" s="381"/>
      <c r="G188" s="378"/>
      <c r="H188" s="378"/>
      <c r="J188" s="378"/>
      <c r="K188" s="378"/>
    </row>
    <row r="189" spans="1:11" ht="21" customHeight="1">
      <c r="A189" s="386"/>
      <c r="E189" s="386"/>
      <c r="F189" s="381"/>
      <c r="G189" s="378"/>
      <c r="H189" s="378"/>
      <c r="J189" s="378"/>
      <c r="K189" s="378"/>
    </row>
    <row r="190" spans="1:11" ht="21" customHeight="1">
      <c r="A190" s="386"/>
      <c r="E190" s="386"/>
      <c r="F190" s="381"/>
      <c r="G190" s="378"/>
      <c r="H190" s="378"/>
      <c r="J190" s="378"/>
      <c r="K190" s="378"/>
    </row>
    <row r="191" spans="1:11" ht="21" customHeight="1">
      <c r="A191" s="386"/>
      <c r="E191" s="386"/>
      <c r="F191" s="381"/>
      <c r="G191" s="378"/>
      <c r="H191" s="378"/>
      <c r="J191" s="378"/>
      <c r="K191" s="378"/>
    </row>
    <row r="192" spans="1:11" ht="21" customHeight="1">
      <c r="A192" s="386"/>
      <c r="E192" s="386"/>
      <c r="F192" s="381"/>
      <c r="G192" s="378"/>
      <c r="H192" s="378"/>
      <c r="J192" s="378"/>
      <c r="K192" s="378"/>
    </row>
    <row r="193" spans="1:11" ht="21" customHeight="1">
      <c r="A193" s="386"/>
      <c r="E193" s="386"/>
      <c r="F193" s="381"/>
      <c r="G193" s="378"/>
      <c r="H193" s="378"/>
      <c r="J193" s="378"/>
      <c r="K193" s="378"/>
    </row>
    <row r="194" spans="1:11" ht="21" customHeight="1">
      <c r="A194" s="386"/>
      <c r="E194" s="386"/>
      <c r="F194" s="381"/>
      <c r="G194" s="378"/>
      <c r="H194" s="378"/>
      <c r="J194" s="378"/>
      <c r="K194" s="378"/>
    </row>
  </sheetData>
  <mergeCells count="5">
    <mergeCell ref="M1:M2"/>
    <mergeCell ref="F1:H1"/>
    <mergeCell ref="I1:K1"/>
    <mergeCell ref="A1:B2"/>
    <mergeCell ref="C1:D2"/>
  </mergeCells>
  <phoneticPr fontId="1"/>
  <printOptions horizontalCentered="1" gridLines="1"/>
  <pageMargins left="0.11811023622047245" right="0.11811023622047245" top="0.74803149606299213" bottom="0.59055118110236227" header="0" footer="0.39370078740157483"/>
  <pageSetup paperSize="9" firstPageNumber="2" orientation="landscape" useFirstPageNumber="1" r:id="rId1"/>
  <headerFooter alignWithMargins="0">
    <oddFooter>&amp;C&amp;"ＭＳ ゴシック,標準"&amp;9東青地域県民局地域整備部&amp;R&amp;"ＭＳ ゴシック,標準"&amp;P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tint="-0.14999847407452621"/>
  </sheetPr>
  <dimension ref="A1:N194"/>
  <sheetViews>
    <sheetView showZeros="0" view="pageBreakPreview" zoomScale="90" zoomScaleNormal="90" zoomScaleSheetLayoutView="90" workbookViewId="0">
      <selection activeCell="B29" sqref="B29"/>
    </sheetView>
  </sheetViews>
  <sheetFormatPr defaultRowHeight="13.5"/>
  <cols>
    <col min="1" max="1" width="3.625" style="1" customWidth="1"/>
    <col min="2" max="2" width="21.625" style="1" customWidth="1"/>
    <col min="3" max="4" width="15.625" style="1" customWidth="1"/>
    <col min="5" max="5" width="4.75" style="1" customWidth="1"/>
    <col min="6" max="6" width="5.625" style="378" customWidth="1"/>
    <col min="7" max="8" width="12.625" style="1" customWidth="1"/>
    <col min="9" max="9" width="5.625" style="378" customWidth="1"/>
    <col min="10" max="11" width="12.625" style="1" customWidth="1"/>
    <col min="12" max="12" width="12.625" style="378" customWidth="1"/>
    <col min="13" max="13" width="10.625" style="1" customWidth="1"/>
    <col min="14" max="16384" width="9" style="1"/>
  </cols>
  <sheetData>
    <row r="1" spans="1:14" ht="21" customHeight="1">
      <c r="A1" s="971" t="s">
        <v>190</v>
      </c>
      <c r="B1" s="972"/>
      <c r="C1" s="975" t="s">
        <v>191</v>
      </c>
      <c r="D1" s="972"/>
      <c r="E1" s="355" t="s">
        <v>192</v>
      </c>
      <c r="F1" s="959" t="s">
        <v>194</v>
      </c>
      <c r="G1" s="959"/>
      <c r="H1" s="959"/>
      <c r="I1" s="959" t="s">
        <v>195</v>
      </c>
      <c r="J1" s="959"/>
      <c r="K1" s="959"/>
      <c r="L1" s="383" t="s">
        <v>198</v>
      </c>
      <c r="M1" s="977" t="s">
        <v>200</v>
      </c>
      <c r="N1" s="6"/>
    </row>
    <row r="2" spans="1:14" ht="21" customHeight="1">
      <c r="A2" s="973"/>
      <c r="B2" s="974"/>
      <c r="C2" s="976"/>
      <c r="D2" s="974"/>
      <c r="E2" s="356" t="s">
        <v>193</v>
      </c>
      <c r="F2" s="380" t="s">
        <v>201</v>
      </c>
      <c r="G2" s="385" t="s">
        <v>196</v>
      </c>
      <c r="H2" s="385" t="s">
        <v>197</v>
      </c>
      <c r="I2" s="380" t="s">
        <v>201</v>
      </c>
      <c r="J2" s="385" t="s">
        <v>196</v>
      </c>
      <c r="K2" s="385" t="s">
        <v>197</v>
      </c>
      <c r="L2" s="384" t="s">
        <v>199</v>
      </c>
      <c r="M2" s="978"/>
      <c r="N2" s="6"/>
    </row>
    <row r="3" spans="1:14" ht="21" customHeight="1">
      <c r="B3" s="386" t="e">
        <f>#REF!</f>
        <v>#REF!</v>
      </c>
      <c r="C3" s="386" t="s">
        <v>202</v>
      </c>
      <c r="D3" s="386" t="s">
        <v>203</v>
      </c>
      <c r="E3" s="386"/>
      <c r="F3" s="381"/>
    </row>
    <row r="4" spans="1:14" ht="21" customHeight="1">
      <c r="B4" s="337" t="s">
        <v>204</v>
      </c>
      <c r="E4" s="386"/>
      <c r="F4" s="381"/>
    </row>
    <row r="5" spans="1:14" ht="21" customHeight="1">
      <c r="E5" s="386"/>
      <c r="F5" s="381"/>
      <c r="G5" s="386" t="s">
        <v>208</v>
      </c>
      <c r="H5" s="386" t="s">
        <v>204</v>
      </c>
      <c r="J5" s="386"/>
      <c r="K5" s="386"/>
    </row>
    <row r="6" spans="1:14" ht="21" customHeight="1">
      <c r="B6" s="54" t="s">
        <v>205</v>
      </c>
      <c r="C6" s="377"/>
      <c r="D6" s="377"/>
      <c r="E6" s="386" t="s">
        <v>124</v>
      </c>
      <c r="F6" s="382">
        <v>1</v>
      </c>
      <c r="G6" s="378"/>
      <c r="H6" s="378"/>
      <c r="I6" s="382"/>
      <c r="J6" s="378"/>
      <c r="K6" s="378"/>
    </row>
    <row r="7" spans="1:14" ht="21" customHeight="1">
      <c r="B7" s="54" t="s">
        <v>449</v>
      </c>
      <c r="C7" s="377"/>
      <c r="D7" s="377"/>
      <c r="E7" s="386" t="s">
        <v>124</v>
      </c>
      <c r="F7" s="382">
        <v>1</v>
      </c>
      <c r="G7" s="378"/>
      <c r="H7" s="378"/>
      <c r="I7" s="54"/>
      <c r="J7" s="378"/>
      <c r="K7" s="378"/>
    </row>
    <row r="8" spans="1:14" ht="21" customHeight="1">
      <c r="B8" s="54" t="s">
        <v>450</v>
      </c>
      <c r="E8" s="386" t="s">
        <v>124</v>
      </c>
      <c r="F8" s="382">
        <v>1</v>
      </c>
      <c r="G8" s="378"/>
      <c r="H8" s="378"/>
      <c r="I8" s="54"/>
      <c r="J8" s="378"/>
      <c r="K8" s="378"/>
    </row>
    <row r="9" spans="1:14" ht="21" customHeight="1">
      <c r="E9" s="386"/>
      <c r="F9" s="382"/>
      <c r="G9" s="378"/>
      <c r="H9" s="378"/>
      <c r="I9" s="382"/>
      <c r="J9" s="378"/>
      <c r="K9" s="378"/>
    </row>
    <row r="10" spans="1:14" ht="21" customHeight="1">
      <c r="E10" s="386"/>
      <c r="F10" s="382"/>
      <c r="G10" s="378"/>
      <c r="H10" s="378"/>
      <c r="I10" s="382"/>
      <c r="J10" s="378"/>
      <c r="K10" s="378"/>
    </row>
    <row r="11" spans="1:14" ht="21" customHeight="1">
      <c r="E11" s="386"/>
      <c r="F11" s="382"/>
      <c r="G11" s="378"/>
      <c r="H11" s="378"/>
      <c r="I11" s="382"/>
      <c r="J11" s="378"/>
      <c r="K11" s="378"/>
    </row>
    <row r="12" spans="1:14" ht="21" customHeight="1">
      <c r="E12" s="386"/>
      <c r="F12" s="382"/>
      <c r="G12" s="378"/>
      <c r="H12" s="378"/>
      <c r="I12" s="382"/>
      <c r="J12" s="378"/>
      <c r="K12" s="378"/>
    </row>
    <row r="13" spans="1:14" ht="21" customHeight="1">
      <c r="B13" s="386" t="s">
        <v>206</v>
      </c>
      <c r="E13" s="386"/>
      <c r="F13" s="382"/>
      <c r="G13" s="378"/>
      <c r="H13" s="378"/>
      <c r="I13" s="382"/>
      <c r="J13" s="378"/>
      <c r="K13" s="378"/>
    </row>
    <row r="14" spans="1:14" ht="21" customHeight="1">
      <c r="B14" s="386"/>
      <c r="E14" s="386"/>
      <c r="F14" s="382"/>
      <c r="G14" s="378"/>
      <c r="H14" s="378"/>
      <c r="I14" s="382"/>
      <c r="J14" s="378"/>
      <c r="K14" s="378"/>
    </row>
    <row r="15" spans="1:14" ht="21" customHeight="1">
      <c r="B15" s="337" t="s">
        <v>207</v>
      </c>
      <c r="E15" s="386"/>
      <c r="F15" s="382"/>
      <c r="G15" s="378"/>
      <c r="H15" s="378"/>
      <c r="I15" s="382"/>
      <c r="J15" s="378"/>
      <c r="K15" s="378"/>
    </row>
    <row r="16" spans="1:14" ht="21" customHeight="1">
      <c r="E16" s="386"/>
      <c r="F16" s="382"/>
      <c r="G16" s="379" t="s">
        <v>209</v>
      </c>
      <c r="H16" s="379" t="s">
        <v>207</v>
      </c>
      <c r="I16" s="382"/>
      <c r="J16" s="379"/>
      <c r="K16" s="379"/>
    </row>
    <row r="17" spans="1:11" ht="21" customHeight="1">
      <c r="B17" s="54" t="s">
        <v>205</v>
      </c>
      <c r="C17" s="377"/>
      <c r="D17" s="377"/>
      <c r="E17" s="386" t="s">
        <v>124</v>
      </c>
      <c r="F17" s="382">
        <v>1</v>
      </c>
      <c r="G17" s="378"/>
      <c r="H17" s="378"/>
      <c r="I17" s="382"/>
      <c r="J17" s="378"/>
      <c r="K17" s="378"/>
    </row>
    <row r="18" spans="1:11" ht="21" customHeight="1">
      <c r="B18" s="54" t="s">
        <v>449</v>
      </c>
      <c r="C18" s="377"/>
      <c r="D18" s="377"/>
      <c r="E18" s="386" t="s">
        <v>124</v>
      </c>
      <c r="F18" s="382">
        <v>1</v>
      </c>
      <c r="G18" s="378"/>
      <c r="H18" s="378"/>
      <c r="I18" s="54"/>
      <c r="J18" s="378"/>
      <c r="K18" s="378"/>
    </row>
    <row r="19" spans="1:11" ht="21" customHeight="1">
      <c r="B19" s="54" t="s">
        <v>450</v>
      </c>
      <c r="E19" s="386" t="s">
        <v>124</v>
      </c>
      <c r="F19" s="382">
        <v>1</v>
      </c>
      <c r="G19" s="378"/>
      <c r="H19" s="378"/>
      <c r="I19" s="54"/>
      <c r="J19" s="378"/>
      <c r="K19" s="378"/>
    </row>
    <row r="20" spans="1:11" ht="21" customHeight="1">
      <c r="E20" s="386"/>
      <c r="F20" s="382"/>
      <c r="G20" s="378"/>
      <c r="H20" s="378"/>
      <c r="I20" s="382"/>
      <c r="J20" s="378"/>
      <c r="K20" s="378"/>
    </row>
    <row r="21" spans="1:11" ht="21" customHeight="1">
      <c r="E21" s="386"/>
      <c r="F21" s="382"/>
      <c r="G21" s="378"/>
      <c r="H21" s="378"/>
      <c r="I21" s="382"/>
      <c r="J21" s="378"/>
      <c r="K21" s="378"/>
    </row>
    <row r="22" spans="1:11" ht="21" customHeight="1">
      <c r="E22" s="386"/>
      <c r="F22" s="382"/>
      <c r="G22" s="378"/>
      <c r="H22" s="378"/>
      <c r="I22" s="382"/>
      <c r="J22" s="378"/>
      <c r="K22" s="378"/>
    </row>
    <row r="23" spans="1:11" ht="21" customHeight="1">
      <c r="E23" s="386"/>
      <c r="F23" s="382"/>
      <c r="G23" s="378"/>
      <c r="H23" s="378"/>
      <c r="I23" s="382"/>
      <c r="J23" s="378"/>
      <c r="K23" s="378"/>
    </row>
    <row r="24" spans="1:11" ht="21" customHeight="1">
      <c r="B24" s="386" t="s">
        <v>206</v>
      </c>
      <c r="E24" s="386"/>
      <c r="F24" s="382"/>
      <c r="G24" s="378"/>
      <c r="H24" s="378"/>
      <c r="I24" s="382"/>
      <c r="J24" s="378"/>
      <c r="K24" s="378"/>
    </row>
    <row r="25" spans="1:11" ht="21" customHeight="1">
      <c r="E25" s="386"/>
      <c r="F25" s="382"/>
      <c r="G25" s="378"/>
      <c r="H25" s="378"/>
      <c r="I25" s="382"/>
      <c r="J25" s="378"/>
      <c r="K25" s="378"/>
    </row>
    <row r="26" spans="1:11" ht="21" customHeight="1">
      <c r="E26" s="386"/>
      <c r="F26" s="381"/>
      <c r="G26" s="378"/>
      <c r="H26" s="378"/>
      <c r="I26" s="382"/>
      <c r="J26" s="378"/>
      <c r="K26" s="378"/>
    </row>
    <row r="27" spans="1:11" ht="21" customHeight="1">
      <c r="A27" s="386" t="s">
        <v>452</v>
      </c>
      <c r="B27" s="1" t="e">
        <f>CONCATENATE("直接工事費",B3)</f>
        <v>#REF!</v>
      </c>
      <c r="E27" s="386"/>
      <c r="F27" s="381"/>
      <c r="G27" s="378"/>
      <c r="H27" s="378"/>
      <c r="J27" s="378"/>
      <c r="K27" s="378"/>
    </row>
    <row r="28" spans="1:11" ht="21" customHeight="1">
      <c r="B28" s="1" t="s">
        <v>211</v>
      </c>
      <c r="E28" s="386"/>
      <c r="F28" s="381"/>
      <c r="G28" s="378"/>
      <c r="H28" s="378"/>
      <c r="J28" s="378"/>
      <c r="K28" s="378"/>
    </row>
    <row r="29" spans="1:11" ht="21" customHeight="1">
      <c r="A29" s="386">
        <v>1</v>
      </c>
      <c r="B29" s="1" t="str">
        <f>IF(ISERROR(VLOOKUP(A29,$A$51:$B$194,2,FALSE)),"",VLOOKUP(A29,$A$51:$B$194,2,FALSE))</f>
        <v>空気調和設備</v>
      </c>
      <c r="E29" s="386" t="str">
        <f>IF(B29="","","式")</f>
        <v>式</v>
      </c>
      <c r="F29" s="382">
        <f>IF(B29="","",1)</f>
        <v>1</v>
      </c>
      <c r="G29" s="378"/>
      <c r="H29" s="378"/>
      <c r="J29" s="378"/>
      <c r="K29" s="378"/>
    </row>
    <row r="30" spans="1:11" ht="21" customHeight="1">
      <c r="A30" s="386">
        <v>2</v>
      </c>
      <c r="B30" s="1" t="str">
        <f t="shared" ref="B30:B38" si="0">IF(ISERROR(VLOOKUP(A30,$A$51:$B$194,2,FALSE)),"",VLOOKUP(A30,$A$51:$B$194,2,FALSE))</f>
        <v>換気設備</v>
      </c>
      <c r="E30" s="386" t="str">
        <f>IF(B30="","","式")</f>
        <v>式</v>
      </c>
      <c r="F30" s="382">
        <f>IF(B30="","",1)</f>
        <v>1</v>
      </c>
      <c r="G30" s="378"/>
      <c r="H30" s="378"/>
      <c r="J30" s="378"/>
      <c r="K30" s="378"/>
    </row>
    <row r="31" spans="1:11" ht="21" customHeight="1">
      <c r="A31" s="386">
        <v>3</v>
      </c>
      <c r="B31" s="1" t="str">
        <f t="shared" si="0"/>
        <v>自動制御設備</v>
      </c>
      <c r="E31" s="386" t="str">
        <f t="shared" ref="E31:E38" si="1">IF(B31="","","式")</f>
        <v>式</v>
      </c>
      <c r="F31" s="382">
        <f t="shared" ref="F31:F38" si="2">IF(B31="","",1)</f>
        <v>1</v>
      </c>
      <c r="G31" s="378"/>
      <c r="H31" s="378"/>
      <c r="J31" s="378"/>
      <c r="K31" s="378"/>
    </row>
    <row r="32" spans="1:11" ht="21" customHeight="1">
      <c r="A32" s="386">
        <v>4</v>
      </c>
      <c r="B32" s="1" t="str">
        <f t="shared" si="0"/>
        <v>衛生器具設備</v>
      </c>
      <c r="E32" s="386" t="str">
        <f t="shared" si="1"/>
        <v>式</v>
      </c>
      <c r="F32" s="382">
        <f t="shared" si="2"/>
        <v>1</v>
      </c>
      <c r="G32" s="378"/>
      <c r="H32" s="378"/>
      <c r="J32" s="378"/>
      <c r="K32" s="378"/>
    </row>
    <row r="33" spans="1:11" ht="21" customHeight="1">
      <c r="A33" s="386">
        <v>5</v>
      </c>
      <c r="B33" s="1" t="str">
        <f t="shared" si="0"/>
        <v/>
      </c>
      <c r="E33" s="386" t="str">
        <f t="shared" si="1"/>
        <v/>
      </c>
      <c r="F33" s="382" t="str">
        <f t="shared" si="2"/>
        <v/>
      </c>
      <c r="G33" s="378"/>
      <c r="H33" s="378"/>
      <c r="J33" s="378"/>
      <c r="K33" s="378"/>
    </row>
    <row r="34" spans="1:11" ht="21" customHeight="1">
      <c r="A34" s="386">
        <v>6</v>
      </c>
      <c r="B34" s="1" t="str">
        <f t="shared" si="0"/>
        <v/>
      </c>
      <c r="E34" s="386" t="str">
        <f t="shared" si="1"/>
        <v/>
      </c>
      <c r="F34" s="382" t="str">
        <f t="shared" si="2"/>
        <v/>
      </c>
      <c r="G34" s="378"/>
      <c r="H34" s="378"/>
      <c r="J34" s="378"/>
      <c r="K34" s="378"/>
    </row>
    <row r="35" spans="1:11" ht="21" customHeight="1">
      <c r="A35" s="386">
        <v>7</v>
      </c>
      <c r="B35" s="1" t="str">
        <f t="shared" si="0"/>
        <v/>
      </c>
      <c r="E35" s="386" t="str">
        <f t="shared" si="1"/>
        <v/>
      </c>
      <c r="F35" s="382" t="str">
        <f t="shared" si="2"/>
        <v/>
      </c>
      <c r="G35" s="378"/>
      <c r="H35" s="378"/>
      <c r="J35" s="378"/>
      <c r="K35" s="378"/>
    </row>
    <row r="36" spans="1:11" ht="21" customHeight="1">
      <c r="A36" s="386">
        <v>8</v>
      </c>
      <c r="B36" s="1" t="str">
        <f t="shared" si="0"/>
        <v/>
      </c>
      <c r="E36" s="386" t="str">
        <f t="shared" si="1"/>
        <v/>
      </c>
      <c r="F36" s="382" t="str">
        <f t="shared" si="2"/>
        <v/>
      </c>
      <c r="G36" s="378"/>
      <c r="H36" s="378"/>
      <c r="J36" s="378"/>
      <c r="K36" s="378"/>
    </row>
    <row r="37" spans="1:11" ht="21" customHeight="1">
      <c r="A37" s="386">
        <v>9</v>
      </c>
      <c r="B37" s="1" t="str">
        <f t="shared" si="0"/>
        <v/>
      </c>
      <c r="E37" s="386" t="str">
        <f>IF(B37="","","式")</f>
        <v/>
      </c>
      <c r="F37" s="382" t="str">
        <f>IF(B37="","",1)</f>
        <v/>
      </c>
      <c r="G37" s="378"/>
      <c r="H37" s="378"/>
      <c r="J37" s="378"/>
      <c r="K37" s="378"/>
    </row>
    <row r="38" spans="1:11" ht="21" customHeight="1">
      <c r="A38" s="386">
        <v>10</v>
      </c>
      <c r="B38" s="1" t="str">
        <f t="shared" si="0"/>
        <v/>
      </c>
      <c r="E38" s="386" t="str">
        <f t="shared" si="1"/>
        <v/>
      </c>
      <c r="F38" s="382" t="str">
        <f t="shared" si="2"/>
        <v/>
      </c>
      <c r="G38" s="378"/>
      <c r="H38" s="378"/>
      <c r="J38" s="378"/>
      <c r="K38" s="378"/>
    </row>
    <row r="39" spans="1:11" ht="21" customHeight="1">
      <c r="A39" s="386"/>
      <c r="B39" s="386" t="s">
        <v>212</v>
      </c>
      <c r="E39" s="386"/>
      <c r="F39" s="381"/>
      <c r="G39" s="378"/>
      <c r="H39" s="378"/>
      <c r="J39" s="378"/>
      <c r="K39" s="378"/>
    </row>
    <row r="40" spans="1:11" ht="21" customHeight="1">
      <c r="A40" s="386"/>
      <c r="B40" s="1" t="s">
        <v>213</v>
      </c>
      <c r="E40" s="386"/>
      <c r="F40" s="381"/>
      <c r="G40" s="378"/>
      <c r="H40" s="378"/>
      <c r="J40" s="378"/>
      <c r="K40" s="378"/>
    </row>
    <row r="41" spans="1:11" ht="21" customHeight="1">
      <c r="A41" s="386">
        <v>11</v>
      </c>
      <c r="B41" s="1" t="str">
        <f>IF(ISERROR(VLOOKUP(A41,$A$51:$B$194,2,FALSE)),"",VLOOKUP(A41,$A$51:$B$194,2,FALSE))</f>
        <v/>
      </c>
      <c r="E41" s="386" t="str">
        <f>IF(B41="","","式")</f>
        <v/>
      </c>
      <c r="F41" s="382" t="str">
        <f>IF(B41="","",1)</f>
        <v/>
      </c>
      <c r="G41" s="378"/>
      <c r="H41" s="378"/>
      <c r="J41" s="378"/>
      <c r="K41" s="378"/>
    </row>
    <row r="42" spans="1:11" ht="21" customHeight="1">
      <c r="A42" s="386">
        <v>12</v>
      </c>
      <c r="B42" s="1" t="str">
        <f>IF(ISERROR(VLOOKUP(A42,$A$51:$B$194,2,FALSE)),"",VLOOKUP(A42,$A$51:$B$194,2,FALSE))</f>
        <v/>
      </c>
      <c r="E42" s="386" t="str">
        <f>IF(B42="","","式")</f>
        <v/>
      </c>
      <c r="F42" s="382" t="str">
        <f>IF(B42="","",1)</f>
        <v/>
      </c>
      <c r="G42" s="378"/>
      <c r="H42" s="378"/>
      <c r="J42" s="378"/>
      <c r="K42" s="378"/>
    </row>
    <row r="43" spans="1:11" ht="21" customHeight="1">
      <c r="A43" s="386"/>
      <c r="B43" s="386" t="s">
        <v>212</v>
      </c>
      <c r="E43" s="386"/>
      <c r="F43" s="381"/>
      <c r="G43" s="378"/>
      <c r="H43" s="378"/>
      <c r="J43" s="378"/>
      <c r="K43" s="378"/>
    </row>
    <row r="44" spans="1:11" ht="21" customHeight="1">
      <c r="A44" s="386"/>
      <c r="E44" s="386"/>
      <c r="F44" s="381"/>
      <c r="G44" s="378"/>
      <c r="H44" s="378"/>
      <c r="J44" s="378"/>
      <c r="K44" s="378"/>
    </row>
    <row r="45" spans="1:11" ht="21" customHeight="1">
      <c r="A45" s="386">
        <v>21</v>
      </c>
      <c r="B45" s="1" t="str">
        <f>IF(ISERROR(VLOOKUP(A45,$A$51:$B$194,2,FALSE)),"",VLOOKUP(A45,$A$51:$B$194,2,FALSE))</f>
        <v>発生材処分費</v>
      </c>
      <c r="E45" s="386" t="str">
        <f>IF(B45="","","式")</f>
        <v>式</v>
      </c>
      <c r="F45" s="382">
        <f>IF(B45="","",1)</f>
        <v>1</v>
      </c>
      <c r="G45" s="378"/>
      <c r="H45" s="378"/>
      <c r="J45" s="378"/>
      <c r="K45" s="378"/>
    </row>
    <row r="46" spans="1:11" ht="21" customHeight="1">
      <c r="A46" s="386">
        <v>22</v>
      </c>
      <c r="B46" s="1" t="str">
        <f>IF(ISERROR(VLOOKUP(A46,$A$51:$B$194,2,FALSE)),"",VLOOKUP(A46,$A$51:$B$194,2,FALSE))</f>
        <v>産業廃棄物税相当額</v>
      </c>
      <c r="E46" s="386" t="str">
        <f>IF(B46="","","式")</f>
        <v>式</v>
      </c>
      <c r="F46" s="382">
        <f>IF(B46="","",1)</f>
        <v>1</v>
      </c>
      <c r="G46" s="378"/>
      <c r="H46" s="378"/>
      <c r="J46" s="378"/>
      <c r="K46" s="378"/>
    </row>
    <row r="47" spans="1:11" ht="21" customHeight="1">
      <c r="A47" s="386"/>
      <c r="B47" s="386" t="s">
        <v>212</v>
      </c>
      <c r="E47" s="386"/>
      <c r="F47" s="381"/>
      <c r="G47" s="378"/>
      <c r="H47" s="378"/>
      <c r="J47" s="378"/>
      <c r="K47" s="378"/>
    </row>
    <row r="48" spans="1:11" ht="21" customHeight="1">
      <c r="A48" s="386"/>
      <c r="B48" s="386" t="s">
        <v>214</v>
      </c>
      <c r="E48" s="386"/>
      <c r="F48" s="381"/>
      <c r="G48" s="378"/>
      <c r="H48" s="378"/>
      <c r="J48" s="378"/>
      <c r="K48" s="378"/>
    </row>
    <row r="49" spans="1:11" ht="21" customHeight="1">
      <c r="A49" s="386"/>
      <c r="E49" s="386"/>
      <c r="F49" s="381"/>
      <c r="G49" s="378"/>
      <c r="H49" s="378"/>
      <c r="J49" s="378"/>
      <c r="K49" s="378"/>
    </row>
    <row r="50" spans="1:11" ht="21" customHeight="1">
      <c r="A50" s="386"/>
      <c r="E50" s="386"/>
      <c r="F50" s="381"/>
      <c r="G50" s="378"/>
      <c r="H50" s="378"/>
      <c r="J50" s="378"/>
      <c r="K50" s="378"/>
    </row>
    <row r="51" spans="1:11" ht="21" customHeight="1">
      <c r="A51" s="386">
        <v>1</v>
      </c>
      <c r="B51" s="1" t="s">
        <v>217</v>
      </c>
      <c r="E51" s="386"/>
      <c r="F51" s="381"/>
      <c r="G51" s="378"/>
      <c r="H51" s="378"/>
      <c r="J51" s="378"/>
      <c r="K51" s="378"/>
    </row>
    <row r="52" spans="1:11" ht="21" customHeight="1">
      <c r="A52" s="386"/>
      <c r="E52" s="386"/>
      <c r="F52" s="381"/>
      <c r="G52" s="378"/>
      <c r="H52" s="378"/>
      <c r="J52" s="378"/>
      <c r="K52" s="378"/>
    </row>
    <row r="53" spans="1:11" ht="21" customHeight="1">
      <c r="A53" s="386"/>
      <c r="E53" s="386"/>
      <c r="F53" s="381"/>
      <c r="G53" s="378"/>
      <c r="H53" s="378"/>
      <c r="J53" s="378"/>
      <c r="K53" s="378"/>
    </row>
    <row r="54" spans="1:11" ht="21" customHeight="1">
      <c r="A54" s="386"/>
      <c r="E54" s="386"/>
      <c r="F54" s="381"/>
      <c r="G54" s="378"/>
      <c r="H54" s="378"/>
      <c r="J54" s="378"/>
      <c r="K54" s="378"/>
    </row>
    <row r="55" spans="1:11" ht="21" customHeight="1">
      <c r="A55" s="386"/>
      <c r="E55" s="386"/>
      <c r="F55" s="381"/>
      <c r="G55" s="378"/>
      <c r="H55" s="378"/>
      <c r="J55" s="378"/>
      <c r="K55" s="378"/>
    </row>
    <row r="56" spans="1:11" ht="21" customHeight="1">
      <c r="A56" s="386"/>
      <c r="E56" s="386"/>
      <c r="F56" s="381"/>
      <c r="G56" s="378"/>
      <c r="H56" s="378"/>
      <c r="J56" s="378"/>
      <c r="K56" s="378"/>
    </row>
    <row r="57" spans="1:11" ht="21" customHeight="1">
      <c r="A57" s="386"/>
      <c r="E57" s="386"/>
      <c r="F57" s="381"/>
      <c r="G57" s="378"/>
      <c r="H57" s="378"/>
      <c r="J57" s="378"/>
      <c r="K57" s="378"/>
    </row>
    <row r="58" spans="1:11" ht="21" customHeight="1">
      <c r="A58" s="386"/>
      <c r="E58" s="386"/>
      <c r="F58" s="381"/>
      <c r="G58" s="378"/>
      <c r="H58" s="378"/>
      <c r="J58" s="378"/>
      <c r="K58" s="378"/>
    </row>
    <row r="59" spans="1:11" ht="21" customHeight="1">
      <c r="A59" s="386"/>
      <c r="E59" s="386"/>
      <c r="F59" s="381"/>
      <c r="G59" s="378"/>
      <c r="H59" s="378"/>
      <c r="J59" s="378"/>
      <c r="K59" s="378"/>
    </row>
    <row r="60" spans="1:11" ht="21" customHeight="1">
      <c r="A60" s="386"/>
      <c r="E60" s="386"/>
      <c r="F60" s="381"/>
      <c r="G60" s="378"/>
      <c r="H60" s="378"/>
      <c r="J60" s="378"/>
      <c r="K60" s="378"/>
    </row>
    <row r="61" spans="1:11" ht="21" customHeight="1">
      <c r="A61" s="386"/>
      <c r="E61" s="386"/>
      <c r="F61" s="381"/>
      <c r="G61" s="378"/>
      <c r="H61" s="378"/>
      <c r="J61" s="378"/>
      <c r="K61" s="378"/>
    </row>
    <row r="62" spans="1:11" ht="21" customHeight="1">
      <c r="A62" s="386"/>
      <c r="E62" s="386"/>
      <c r="F62" s="381"/>
      <c r="G62" s="378"/>
      <c r="H62" s="378"/>
      <c r="J62" s="378"/>
      <c r="K62" s="378"/>
    </row>
    <row r="63" spans="1:11" ht="21" customHeight="1">
      <c r="A63" s="386"/>
      <c r="E63" s="386"/>
      <c r="F63" s="381"/>
      <c r="G63" s="378"/>
      <c r="H63" s="378"/>
      <c r="J63" s="378"/>
      <c r="K63" s="378"/>
    </row>
    <row r="64" spans="1:11" ht="21" customHeight="1">
      <c r="A64" s="386"/>
      <c r="E64" s="386"/>
      <c r="F64" s="381"/>
      <c r="G64" s="378"/>
      <c r="H64" s="378"/>
      <c r="J64" s="378"/>
      <c r="K64" s="378"/>
    </row>
    <row r="65" spans="1:11" ht="21" customHeight="1">
      <c r="A65" s="386"/>
      <c r="E65" s="386"/>
      <c r="F65" s="381"/>
      <c r="G65" s="378"/>
      <c r="H65" s="378"/>
      <c r="J65" s="378"/>
      <c r="K65" s="378"/>
    </row>
    <row r="66" spans="1:11" ht="21" customHeight="1">
      <c r="A66" s="386"/>
      <c r="E66" s="386"/>
      <c r="F66" s="381"/>
      <c r="G66" s="378"/>
      <c r="H66" s="378"/>
      <c r="J66" s="378"/>
      <c r="K66" s="378"/>
    </row>
    <row r="67" spans="1:11" ht="21" customHeight="1">
      <c r="A67" s="386"/>
      <c r="E67" s="386"/>
      <c r="F67" s="381"/>
      <c r="G67" s="378"/>
      <c r="H67" s="378"/>
      <c r="J67" s="378"/>
      <c r="K67" s="378"/>
    </row>
    <row r="68" spans="1:11" ht="21" customHeight="1">
      <c r="A68" s="386"/>
      <c r="E68" s="386"/>
      <c r="F68" s="381"/>
      <c r="G68" s="378"/>
      <c r="H68" s="378"/>
      <c r="J68" s="378"/>
      <c r="K68" s="378"/>
    </row>
    <row r="69" spans="1:11" ht="21" customHeight="1">
      <c r="A69" s="386"/>
      <c r="E69" s="386"/>
      <c r="F69" s="381"/>
      <c r="G69" s="378"/>
      <c r="H69" s="378"/>
      <c r="J69" s="378"/>
      <c r="K69" s="378"/>
    </row>
    <row r="70" spans="1:11" ht="21" customHeight="1">
      <c r="A70" s="386"/>
      <c r="E70" s="386"/>
      <c r="F70" s="381"/>
      <c r="G70" s="378"/>
      <c r="H70" s="378"/>
      <c r="J70" s="378"/>
      <c r="K70" s="378"/>
    </row>
    <row r="71" spans="1:11" ht="21" customHeight="1">
      <c r="A71" s="386"/>
      <c r="E71" s="386"/>
      <c r="F71" s="381"/>
      <c r="G71" s="378"/>
      <c r="H71" s="378"/>
      <c r="J71" s="378"/>
      <c r="K71" s="378"/>
    </row>
    <row r="72" spans="1:11" ht="21" customHeight="1">
      <c r="A72" s="386"/>
      <c r="E72" s="386"/>
      <c r="F72" s="381"/>
      <c r="G72" s="378"/>
      <c r="H72" s="378"/>
      <c r="J72" s="378"/>
      <c r="K72" s="378"/>
    </row>
    <row r="73" spans="1:11" ht="21" customHeight="1">
      <c r="A73" s="386"/>
      <c r="E73" s="386"/>
      <c r="F73" s="381"/>
      <c r="G73" s="378"/>
      <c r="H73" s="378"/>
      <c r="J73" s="378"/>
      <c r="K73" s="378"/>
    </row>
    <row r="74" spans="1:11" ht="21" customHeight="1">
      <c r="A74" s="386"/>
      <c r="E74" s="386"/>
      <c r="F74" s="381"/>
      <c r="G74" s="378"/>
      <c r="H74" s="378"/>
      <c r="J74" s="378"/>
      <c r="K74" s="378"/>
    </row>
    <row r="75" spans="1:11" ht="21" customHeight="1">
      <c r="A75" s="386">
        <v>2</v>
      </c>
      <c r="B75" s="1" t="s">
        <v>218</v>
      </c>
      <c r="E75" s="386"/>
      <c r="F75" s="381"/>
      <c r="G75" s="378"/>
      <c r="H75" s="378"/>
      <c r="J75" s="378"/>
      <c r="K75" s="378"/>
    </row>
    <row r="76" spans="1:11" ht="21" customHeight="1">
      <c r="A76" s="386"/>
      <c r="E76" s="386"/>
      <c r="F76" s="381"/>
      <c r="G76" s="378"/>
      <c r="H76" s="378"/>
      <c r="J76" s="378"/>
      <c r="K76" s="378"/>
    </row>
    <row r="77" spans="1:11" ht="21" customHeight="1">
      <c r="A77" s="386"/>
      <c r="E77" s="386"/>
      <c r="F77" s="381"/>
      <c r="G77" s="378"/>
      <c r="H77" s="378"/>
      <c r="J77" s="378"/>
      <c r="K77" s="378"/>
    </row>
    <row r="78" spans="1:11" ht="21" customHeight="1">
      <c r="A78" s="386"/>
      <c r="E78" s="386"/>
      <c r="F78" s="381"/>
      <c r="G78" s="378"/>
      <c r="H78" s="378"/>
      <c r="J78" s="378"/>
      <c r="K78" s="378"/>
    </row>
    <row r="79" spans="1:11" ht="21" customHeight="1">
      <c r="A79" s="386"/>
      <c r="E79" s="386"/>
      <c r="F79" s="381"/>
      <c r="G79" s="378"/>
      <c r="H79" s="378"/>
      <c r="J79" s="378"/>
      <c r="K79" s="378"/>
    </row>
    <row r="80" spans="1:11" ht="21" customHeight="1">
      <c r="A80" s="386"/>
      <c r="E80" s="386"/>
      <c r="F80" s="381"/>
      <c r="G80" s="378"/>
      <c r="H80" s="378"/>
      <c r="J80" s="378"/>
      <c r="K80" s="378"/>
    </row>
    <row r="81" spans="1:11" ht="21" customHeight="1">
      <c r="A81" s="386"/>
      <c r="E81" s="386"/>
      <c r="F81" s="381"/>
      <c r="G81" s="378"/>
      <c r="H81" s="378"/>
      <c r="J81" s="378"/>
      <c r="K81" s="378"/>
    </row>
    <row r="82" spans="1:11" ht="21" customHeight="1">
      <c r="A82" s="386"/>
      <c r="E82" s="386"/>
      <c r="F82" s="381"/>
      <c r="G82" s="378"/>
      <c r="H82" s="378"/>
      <c r="J82" s="378"/>
      <c r="K82" s="378"/>
    </row>
    <row r="83" spans="1:11" ht="21" customHeight="1">
      <c r="A83" s="386"/>
      <c r="E83" s="386"/>
      <c r="F83" s="381"/>
      <c r="G83" s="378"/>
      <c r="H83" s="378"/>
      <c r="J83" s="378"/>
      <c r="K83" s="378"/>
    </row>
    <row r="84" spans="1:11" ht="21" customHeight="1">
      <c r="A84" s="386"/>
      <c r="E84" s="386"/>
      <c r="F84" s="381"/>
      <c r="G84" s="378"/>
      <c r="H84" s="378"/>
      <c r="J84" s="378"/>
      <c r="K84" s="378"/>
    </row>
    <row r="85" spans="1:11" ht="21" customHeight="1">
      <c r="A85" s="386"/>
      <c r="E85" s="386"/>
      <c r="F85" s="381"/>
      <c r="G85" s="378"/>
      <c r="H85" s="378"/>
      <c r="J85" s="378"/>
      <c r="K85" s="378"/>
    </row>
    <row r="86" spans="1:11" ht="21" customHeight="1">
      <c r="A86" s="386"/>
      <c r="E86" s="386"/>
      <c r="F86" s="381"/>
      <c r="G86" s="378"/>
      <c r="H86" s="378"/>
      <c r="J86" s="378"/>
      <c r="K86" s="378"/>
    </row>
    <row r="87" spans="1:11" ht="21" customHeight="1">
      <c r="A87" s="386"/>
      <c r="E87" s="386"/>
      <c r="F87" s="381"/>
      <c r="G87" s="378"/>
      <c r="H87" s="378"/>
      <c r="J87" s="378"/>
      <c r="K87" s="378"/>
    </row>
    <row r="88" spans="1:11" ht="21" customHeight="1">
      <c r="A88" s="386"/>
      <c r="E88" s="386"/>
      <c r="F88" s="381"/>
      <c r="G88" s="378"/>
      <c r="H88" s="378"/>
      <c r="J88" s="378"/>
      <c r="K88" s="378"/>
    </row>
    <row r="89" spans="1:11" ht="21" customHeight="1">
      <c r="A89" s="386"/>
      <c r="E89" s="386"/>
      <c r="F89" s="381"/>
      <c r="G89" s="378"/>
      <c r="H89" s="378"/>
      <c r="J89" s="378"/>
      <c r="K89" s="378"/>
    </row>
    <row r="90" spans="1:11" ht="21" customHeight="1">
      <c r="A90" s="386"/>
      <c r="E90" s="386"/>
      <c r="F90" s="381"/>
      <c r="G90" s="378"/>
      <c r="H90" s="378"/>
      <c r="J90" s="378"/>
      <c r="K90" s="378"/>
    </row>
    <row r="91" spans="1:11" ht="21" customHeight="1">
      <c r="A91" s="386"/>
      <c r="E91" s="386"/>
      <c r="F91" s="381"/>
      <c r="G91" s="378"/>
      <c r="H91" s="378"/>
      <c r="J91" s="378"/>
      <c r="K91" s="378"/>
    </row>
    <row r="92" spans="1:11" ht="21" customHeight="1">
      <c r="A92" s="386"/>
      <c r="E92" s="386"/>
      <c r="F92" s="381"/>
      <c r="G92" s="378"/>
      <c r="H92" s="378"/>
      <c r="J92" s="378"/>
      <c r="K92" s="378"/>
    </row>
    <row r="93" spans="1:11" ht="21" customHeight="1">
      <c r="A93" s="386"/>
      <c r="E93" s="386"/>
      <c r="F93" s="381"/>
      <c r="G93" s="378"/>
      <c r="H93" s="378"/>
      <c r="J93" s="378"/>
      <c r="K93" s="378"/>
    </row>
    <row r="94" spans="1:11" ht="21" customHeight="1">
      <c r="A94" s="386"/>
      <c r="E94" s="386"/>
      <c r="F94" s="381"/>
      <c r="G94" s="378"/>
      <c r="H94" s="378"/>
      <c r="J94" s="378"/>
      <c r="K94" s="378"/>
    </row>
    <row r="95" spans="1:11" ht="21" customHeight="1">
      <c r="A95" s="386"/>
      <c r="E95" s="386"/>
      <c r="F95" s="381"/>
      <c r="G95" s="378"/>
      <c r="H95" s="378"/>
      <c r="J95" s="378"/>
      <c r="K95" s="378"/>
    </row>
    <row r="96" spans="1:11" ht="21" customHeight="1">
      <c r="A96" s="386"/>
      <c r="E96" s="386"/>
      <c r="F96" s="381"/>
      <c r="G96" s="378"/>
      <c r="H96" s="378"/>
      <c r="J96" s="378"/>
      <c r="K96" s="378"/>
    </row>
    <row r="97" spans="1:11" ht="21" customHeight="1">
      <c r="A97" s="386"/>
      <c r="E97" s="386"/>
      <c r="F97" s="381"/>
      <c r="G97" s="378"/>
      <c r="H97" s="378"/>
      <c r="J97" s="378"/>
      <c r="K97" s="378"/>
    </row>
    <row r="98" spans="1:11" ht="21" customHeight="1">
      <c r="A98" s="386"/>
      <c r="E98" s="386"/>
      <c r="F98" s="381"/>
      <c r="G98" s="378"/>
      <c r="H98" s="378"/>
      <c r="J98" s="378"/>
      <c r="K98" s="378"/>
    </row>
    <row r="99" spans="1:11" ht="21" customHeight="1">
      <c r="A99" s="386">
        <v>3</v>
      </c>
      <c r="B99" s="1" t="s">
        <v>219</v>
      </c>
      <c r="E99" s="386"/>
      <c r="F99" s="381"/>
      <c r="G99" s="378"/>
      <c r="H99" s="378"/>
      <c r="J99" s="378"/>
      <c r="K99" s="378"/>
    </row>
    <row r="100" spans="1:11" ht="21" customHeight="1">
      <c r="A100" s="386"/>
      <c r="E100" s="386"/>
      <c r="F100" s="381"/>
      <c r="G100" s="378"/>
      <c r="H100" s="378"/>
      <c r="J100" s="378"/>
      <c r="K100" s="378"/>
    </row>
    <row r="101" spans="1:11" ht="21" customHeight="1">
      <c r="A101" s="386"/>
      <c r="E101" s="386"/>
      <c r="F101" s="381"/>
      <c r="G101" s="378"/>
      <c r="H101" s="378"/>
      <c r="J101" s="378"/>
      <c r="K101" s="378"/>
    </row>
    <row r="102" spans="1:11" ht="21" customHeight="1">
      <c r="A102" s="386"/>
      <c r="E102" s="386"/>
      <c r="F102" s="381"/>
      <c r="G102" s="378"/>
      <c r="H102" s="378"/>
      <c r="J102" s="378"/>
      <c r="K102" s="378"/>
    </row>
    <row r="103" spans="1:11" ht="21" customHeight="1">
      <c r="A103" s="386"/>
      <c r="E103" s="386"/>
      <c r="F103" s="381"/>
      <c r="G103" s="378"/>
      <c r="H103" s="378"/>
      <c r="J103" s="378"/>
      <c r="K103" s="378"/>
    </row>
    <row r="104" spans="1:11" ht="21" customHeight="1">
      <c r="A104" s="386"/>
      <c r="E104" s="386"/>
      <c r="F104" s="381"/>
      <c r="G104" s="378"/>
      <c r="H104" s="378"/>
      <c r="J104" s="378"/>
      <c r="K104" s="378"/>
    </row>
    <row r="105" spans="1:11" ht="21" customHeight="1">
      <c r="A105" s="386"/>
      <c r="E105" s="386"/>
      <c r="F105" s="381"/>
      <c r="G105" s="378"/>
      <c r="H105" s="378"/>
      <c r="J105" s="378"/>
      <c r="K105" s="378"/>
    </row>
    <row r="106" spans="1:11" ht="21" customHeight="1">
      <c r="A106" s="386"/>
      <c r="E106" s="386"/>
      <c r="F106" s="381"/>
      <c r="G106" s="378"/>
      <c r="H106" s="378"/>
      <c r="J106" s="378"/>
      <c r="K106" s="378"/>
    </row>
    <row r="107" spans="1:11" ht="21" customHeight="1">
      <c r="A107" s="386"/>
      <c r="E107" s="386"/>
      <c r="F107" s="381"/>
      <c r="G107" s="378"/>
      <c r="H107" s="378"/>
      <c r="J107" s="378"/>
      <c r="K107" s="378"/>
    </row>
    <row r="108" spans="1:11" ht="21" customHeight="1">
      <c r="A108" s="386"/>
      <c r="E108" s="386"/>
      <c r="F108" s="381"/>
      <c r="G108" s="378"/>
      <c r="H108" s="378"/>
      <c r="J108" s="378"/>
      <c r="K108" s="378"/>
    </row>
    <row r="109" spans="1:11" ht="21" customHeight="1">
      <c r="A109" s="386"/>
      <c r="E109" s="386"/>
      <c r="F109" s="381"/>
      <c r="G109" s="378"/>
      <c r="H109" s="378"/>
      <c r="J109" s="378"/>
      <c r="K109" s="378"/>
    </row>
    <row r="110" spans="1:11" ht="21" customHeight="1">
      <c r="A110" s="386"/>
      <c r="E110" s="386"/>
      <c r="F110" s="381"/>
      <c r="G110" s="378"/>
      <c r="H110" s="378"/>
      <c r="J110" s="378"/>
      <c r="K110" s="378"/>
    </row>
    <row r="111" spans="1:11" ht="21" customHeight="1">
      <c r="A111" s="386"/>
      <c r="E111" s="386"/>
      <c r="F111" s="381"/>
      <c r="G111" s="378"/>
      <c r="H111" s="378"/>
      <c r="J111" s="378"/>
      <c r="K111" s="378"/>
    </row>
    <row r="112" spans="1:11" ht="21" customHeight="1">
      <c r="A112" s="386"/>
      <c r="E112" s="386"/>
      <c r="F112" s="381"/>
      <c r="G112" s="378"/>
      <c r="H112" s="378"/>
      <c r="J112" s="378"/>
      <c r="K112" s="378"/>
    </row>
    <row r="113" spans="1:11" ht="21" customHeight="1">
      <c r="A113" s="386"/>
      <c r="E113" s="386"/>
      <c r="F113" s="381"/>
      <c r="G113" s="378"/>
      <c r="H113" s="378"/>
      <c r="J113" s="378"/>
      <c r="K113" s="378"/>
    </row>
    <row r="114" spans="1:11" ht="21" customHeight="1">
      <c r="A114" s="386"/>
      <c r="E114" s="386"/>
      <c r="F114" s="381"/>
      <c r="G114" s="378"/>
      <c r="H114" s="378"/>
      <c r="J114" s="378"/>
      <c r="K114" s="378"/>
    </row>
    <row r="115" spans="1:11" ht="21" customHeight="1">
      <c r="A115" s="386"/>
      <c r="E115" s="386"/>
      <c r="F115" s="381"/>
      <c r="G115" s="378"/>
      <c r="H115" s="378"/>
      <c r="J115" s="378"/>
      <c r="K115" s="378"/>
    </row>
    <row r="116" spans="1:11" ht="21" customHeight="1">
      <c r="A116" s="386"/>
      <c r="E116" s="386"/>
      <c r="F116" s="381"/>
      <c r="G116" s="378"/>
      <c r="H116" s="378"/>
      <c r="J116" s="378"/>
      <c r="K116" s="378"/>
    </row>
    <row r="117" spans="1:11" ht="21" customHeight="1">
      <c r="A117" s="386"/>
      <c r="E117" s="386"/>
      <c r="F117" s="381"/>
      <c r="G117" s="378"/>
      <c r="H117" s="378"/>
      <c r="J117" s="378"/>
      <c r="K117" s="378"/>
    </row>
    <row r="118" spans="1:11" ht="21" customHeight="1">
      <c r="A118" s="386"/>
      <c r="E118" s="386"/>
      <c r="F118" s="381"/>
      <c r="G118" s="378"/>
      <c r="H118" s="378"/>
      <c r="J118" s="378"/>
      <c r="K118" s="378"/>
    </row>
    <row r="119" spans="1:11" ht="21" customHeight="1">
      <c r="A119" s="386"/>
      <c r="E119" s="386"/>
      <c r="F119" s="381"/>
      <c r="G119" s="378"/>
      <c r="H119" s="378"/>
      <c r="J119" s="378"/>
      <c r="K119" s="378"/>
    </row>
    <row r="120" spans="1:11" ht="21" customHeight="1">
      <c r="A120" s="386"/>
      <c r="E120" s="386"/>
      <c r="F120" s="381"/>
      <c r="G120" s="378"/>
      <c r="H120" s="378"/>
      <c r="J120" s="378"/>
      <c r="K120" s="378"/>
    </row>
    <row r="121" spans="1:11" ht="21" customHeight="1">
      <c r="A121" s="386"/>
      <c r="E121" s="386"/>
      <c r="F121" s="381"/>
      <c r="G121" s="378"/>
      <c r="H121" s="378"/>
      <c r="J121" s="378"/>
      <c r="K121" s="378"/>
    </row>
    <row r="122" spans="1:11" ht="21" customHeight="1">
      <c r="A122" s="386"/>
      <c r="E122" s="386"/>
      <c r="F122" s="381"/>
      <c r="G122" s="378"/>
      <c r="H122" s="378"/>
      <c r="J122" s="378"/>
      <c r="K122" s="378"/>
    </row>
    <row r="123" spans="1:11" ht="21" customHeight="1">
      <c r="A123" s="386">
        <v>4</v>
      </c>
      <c r="B123" s="1" t="s">
        <v>220</v>
      </c>
      <c r="E123" s="386"/>
      <c r="F123" s="381"/>
      <c r="G123" s="378"/>
      <c r="H123" s="378"/>
      <c r="J123" s="378"/>
      <c r="K123" s="378"/>
    </row>
    <row r="124" spans="1:11" ht="21" customHeight="1">
      <c r="A124" s="386"/>
      <c r="E124" s="386"/>
      <c r="F124" s="381"/>
      <c r="G124" s="378"/>
      <c r="H124" s="378"/>
      <c r="J124" s="378"/>
      <c r="K124" s="378"/>
    </row>
    <row r="125" spans="1:11" ht="21" customHeight="1">
      <c r="A125" s="386"/>
      <c r="E125" s="386"/>
      <c r="F125" s="381"/>
      <c r="G125" s="378"/>
      <c r="H125" s="378"/>
      <c r="J125" s="378"/>
      <c r="K125" s="378"/>
    </row>
    <row r="126" spans="1:11" ht="21" customHeight="1">
      <c r="A126" s="386"/>
      <c r="E126" s="386"/>
      <c r="F126" s="381"/>
      <c r="G126" s="378"/>
      <c r="H126" s="378"/>
      <c r="J126" s="378"/>
      <c r="K126" s="378"/>
    </row>
    <row r="127" spans="1:11" ht="21" customHeight="1">
      <c r="A127" s="386"/>
      <c r="E127" s="386"/>
      <c r="F127" s="381"/>
      <c r="G127" s="378"/>
      <c r="H127" s="378"/>
      <c r="J127" s="378"/>
      <c r="K127" s="378"/>
    </row>
    <row r="128" spans="1:11" ht="21" customHeight="1">
      <c r="A128" s="386"/>
      <c r="E128" s="386"/>
      <c r="F128" s="381"/>
      <c r="G128" s="378"/>
      <c r="H128" s="378"/>
      <c r="J128" s="378"/>
      <c r="K128" s="378"/>
    </row>
    <row r="129" spans="1:11" ht="21" customHeight="1">
      <c r="A129" s="386"/>
      <c r="E129" s="386"/>
      <c r="F129" s="381"/>
      <c r="G129" s="378"/>
      <c r="H129" s="378"/>
      <c r="J129" s="378"/>
      <c r="K129" s="378"/>
    </row>
    <row r="130" spans="1:11" ht="21" customHeight="1">
      <c r="A130" s="386"/>
      <c r="E130" s="386"/>
      <c r="F130" s="381"/>
      <c r="G130" s="378"/>
      <c r="H130" s="378"/>
      <c r="J130" s="378"/>
      <c r="K130" s="378"/>
    </row>
    <row r="131" spans="1:11" ht="21" customHeight="1">
      <c r="A131" s="386"/>
      <c r="E131" s="386"/>
      <c r="F131" s="381"/>
      <c r="G131" s="378"/>
      <c r="H131" s="378"/>
      <c r="J131" s="378"/>
      <c r="K131" s="378"/>
    </row>
    <row r="132" spans="1:11" ht="21" customHeight="1">
      <c r="A132" s="386"/>
      <c r="E132" s="386"/>
      <c r="F132" s="381"/>
      <c r="G132" s="378"/>
      <c r="H132" s="378"/>
      <c r="J132" s="378"/>
      <c r="K132" s="378"/>
    </row>
    <row r="133" spans="1:11" ht="21" customHeight="1">
      <c r="A133" s="386"/>
      <c r="E133" s="386"/>
      <c r="F133" s="381"/>
      <c r="G133" s="378"/>
      <c r="H133" s="378"/>
      <c r="J133" s="378"/>
      <c r="K133" s="378"/>
    </row>
    <row r="134" spans="1:11" ht="21" customHeight="1">
      <c r="A134" s="386"/>
      <c r="E134" s="386"/>
      <c r="F134" s="381"/>
      <c r="G134" s="378"/>
      <c r="H134" s="378"/>
      <c r="J134" s="378"/>
      <c r="K134" s="378"/>
    </row>
    <row r="135" spans="1:11" ht="21" customHeight="1">
      <c r="A135" s="386"/>
      <c r="E135" s="386"/>
      <c r="F135" s="381"/>
      <c r="G135" s="378"/>
      <c r="H135" s="378"/>
      <c r="J135" s="378"/>
      <c r="K135" s="378"/>
    </row>
    <row r="136" spans="1:11" ht="21" customHeight="1">
      <c r="A136" s="386"/>
      <c r="E136" s="386"/>
      <c r="F136" s="381"/>
      <c r="G136" s="378"/>
      <c r="H136" s="378"/>
      <c r="J136" s="378"/>
      <c r="K136" s="378"/>
    </row>
    <row r="137" spans="1:11" ht="21" customHeight="1">
      <c r="A137" s="386"/>
      <c r="E137" s="386"/>
      <c r="F137" s="381"/>
      <c r="G137" s="378"/>
      <c r="H137" s="378"/>
      <c r="J137" s="378"/>
      <c r="K137" s="378"/>
    </row>
    <row r="138" spans="1:11" ht="21" customHeight="1">
      <c r="A138" s="386"/>
      <c r="E138" s="386"/>
      <c r="F138" s="381"/>
      <c r="G138" s="378"/>
      <c r="H138" s="378"/>
      <c r="J138" s="378"/>
      <c r="K138" s="378"/>
    </row>
    <row r="139" spans="1:11" ht="21" customHeight="1">
      <c r="A139" s="386"/>
      <c r="E139" s="386"/>
      <c r="F139" s="381"/>
      <c r="G139" s="378"/>
      <c r="H139" s="378"/>
      <c r="J139" s="378"/>
      <c r="K139" s="378"/>
    </row>
    <row r="140" spans="1:11" ht="21" customHeight="1">
      <c r="A140" s="386"/>
      <c r="E140" s="386"/>
      <c r="F140" s="381"/>
      <c r="G140" s="378"/>
      <c r="H140" s="378"/>
      <c r="J140" s="378"/>
      <c r="K140" s="378"/>
    </row>
    <row r="141" spans="1:11" ht="21" customHeight="1">
      <c r="A141" s="386"/>
      <c r="E141" s="386"/>
      <c r="F141" s="381"/>
      <c r="G141" s="378"/>
      <c r="H141" s="378"/>
      <c r="J141" s="378"/>
      <c r="K141" s="378"/>
    </row>
    <row r="142" spans="1:11" ht="21" customHeight="1">
      <c r="A142" s="386"/>
      <c r="E142" s="386"/>
      <c r="F142" s="381"/>
      <c r="G142" s="378"/>
      <c r="H142" s="378"/>
      <c r="J142" s="378"/>
      <c r="K142" s="378"/>
    </row>
    <row r="143" spans="1:11" ht="21" customHeight="1">
      <c r="A143" s="386"/>
      <c r="E143" s="386"/>
      <c r="F143" s="381"/>
      <c r="G143" s="378"/>
      <c r="H143" s="378"/>
      <c r="J143" s="378"/>
      <c r="K143" s="378"/>
    </row>
    <row r="144" spans="1:11" ht="21" customHeight="1">
      <c r="A144" s="386"/>
      <c r="E144" s="386"/>
      <c r="F144" s="381"/>
      <c r="G144" s="378"/>
      <c r="H144" s="378"/>
      <c r="J144" s="378"/>
      <c r="K144" s="378"/>
    </row>
    <row r="145" spans="1:11" ht="21" customHeight="1">
      <c r="A145" s="386"/>
      <c r="E145" s="386"/>
      <c r="F145" s="381"/>
      <c r="G145" s="378"/>
      <c r="H145" s="378"/>
      <c r="J145" s="378"/>
      <c r="K145" s="378"/>
    </row>
    <row r="146" spans="1:11" ht="21" customHeight="1">
      <c r="A146" s="386"/>
      <c r="E146" s="386"/>
      <c r="F146" s="381"/>
      <c r="G146" s="378"/>
      <c r="H146" s="378"/>
      <c r="J146" s="378"/>
      <c r="K146" s="378"/>
    </row>
    <row r="147" spans="1:11" ht="21" customHeight="1">
      <c r="A147" s="386">
        <v>21</v>
      </c>
      <c r="B147" s="1" t="s">
        <v>215</v>
      </c>
      <c r="E147" s="386"/>
      <c r="F147" s="381"/>
      <c r="G147" s="378"/>
      <c r="H147" s="378"/>
      <c r="J147" s="378"/>
      <c r="K147" s="378"/>
    </row>
    <row r="148" spans="1:11" ht="21" customHeight="1">
      <c r="A148" s="386"/>
      <c r="E148" s="386"/>
      <c r="F148" s="381"/>
      <c r="G148" s="378"/>
      <c r="H148" s="378"/>
      <c r="J148" s="378"/>
      <c r="K148" s="378"/>
    </row>
    <row r="149" spans="1:11" ht="21" customHeight="1">
      <c r="A149" s="386"/>
      <c r="E149" s="386"/>
      <c r="F149" s="381"/>
      <c r="G149" s="378"/>
      <c r="H149" s="378"/>
      <c r="J149" s="378"/>
      <c r="K149" s="378"/>
    </row>
    <row r="150" spans="1:11" ht="21" customHeight="1">
      <c r="A150" s="386"/>
      <c r="E150" s="386"/>
      <c r="F150" s="381"/>
      <c r="G150" s="378"/>
      <c r="H150" s="378"/>
      <c r="J150" s="378"/>
      <c r="K150" s="378"/>
    </row>
    <row r="151" spans="1:11" ht="21" customHeight="1">
      <c r="A151" s="386"/>
      <c r="E151" s="386"/>
      <c r="F151" s="381"/>
      <c r="G151" s="378"/>
      <c r="H151" s="378"/>
      <c r="J151" s="378"/>
      <c r="K151" s="378"/>
    </row>
    <row r="152" spans="1:11" ht="21" customHeight="1">
      <c r="A152" s="386"/>
      <c r="E152" s="386"/>
      <c r="F152" s="381"/>
      <c r="G152" s="378"/>
      <c r="H152" s="378"/>
      <c r="J152" s="378"/>
      <c r="K152" s="378"/>
    </row>
    <row r="153" spans="1:11" ht="21" customHeight="1">
      <c r="A153" s="386"/>
      <c r="E153" s="386"/>
      <c r="F153" s="381"/>
      <c r="G153" s="378"/>
      <c r="H153" s="378"/>
      <c r="J153" s="378"/>
      <c r="K153" s="378"/>
    </row>
    <row r="154" spans="1:11" ht="21" customHeight="1">
      <c r="A154" s="386"/>
      <c r="E154" s="386"/>
      <c r="F154" s="381"/>
      <c r="G154" s="378"/>
      <c r="H154" s="378"/>
      <c r="J154" s="378"/>
      <c r="K154" s="378"/>
    </row>
    <row r="155" spans="1:11" ht="21" customHeight="1">
      <c r="A155" s="386"/>
      <c r="E155" s="386"/>
      <c r="F155" s="381"/>
      <c r="G155" s="378"/>
      <c r="H155" s="378"/>
      <c r="J155" s="378"/>
      <c r="K155" s="378"/>
    </row>
    <row r="156" spans="1:11" ht="21" customHeight="1">
      <c r="A156" s="386"/>
      <c r="E156" s="386"/>
      <c r="F156" s="381"/>
      <c r="G156" s="378"/>
      <c r="H156" s="378"/>
      <c r="J156" s="378"/>
      <c r="K156" s="378"/>
    </row>
    <row r="157" spans="1:11" ht="21" customHeight="1">
      <c r="A157" s="386"/>
      <c r="E157" s="386"/>
      <c r="F157" s="381"/>
      <c r="G157" s="378"/>
      <c r="H157" s="378"/>
      <c r="J157" s="378"/>
      <c r="K157" s="378"/>
    </row>
    <row r="158" spans="1:11" ht="21" customHeight="1">
      <c r="A158" s="386"/>
      <c r="E158" s="386"/>
      <c r="F158" s="381"/>
      <c r="G158" s="378"/>
      <c r="H158" s="378"/>
      <c r="J158" s="378"/>
      <c r="K158" s="378"/>
    </row>
    <row r="159" spans="1:11" ht="21" customHeight="1">
      <c r="A159" s="386"/>
      <c r="E159" s="386"/>
      <c r="F159" s="381"/>
      <c r="G159" s="378"/>
      <c r="H159" s="378"/>
      <c r="J159" s="378"/>
      <c r="K159" s="378"/>
    </row>
    <row r="160" spans="1:11" ht="21" customHeight="1">
      <c r="A160" s="386"/>
      <c r="E160" s="386"/>
      <c r="F160" s="381"/>
      <c r="G160" s="378"/>
      <c r="H160" s="378"/>
      <c r="J160" s="378"/>
      <c r="K160" s="378"/>
    </row>
    <row r="161" spans="1:11" ht="21" customHeight="1">
      <c r="A161" s="386"/>
      <c r="E161" s="386"/>
      <c r="F161" s="381"/>
      <c r="G161" s="378"/>
      <c r="H161" s="378"/>
      <c r="J161" s="378"/>
      <c r="K161" s="378"/>
    </row>
    <row r="162" spans="1:11" ht="21" customHeight="1">
      <c r="A162" s="386"/>
      <c r="E162" s="386"/>
      <c r="F162" s="381"/>
      <c r="G162" s="378"/>
      <c r="H162" s="378"/>
      <c r="J162" s="378"/>
      <c r="K162" s="378"/>
    </row>
    <row r="163" spans="1:11" ht="21" customHeight="1">
      <c r="A163" s="386"/>
      <c r="E163" s="386"/>
      <c r="F163" s="381"/>
      <c r="G163" s="378"/>
      <c r="H163" s="378"/>
      <c r="J163" s="378"/>
      <c r="K163" s="378"/>
    </row>
    <row r="164" spans="1:11" ht="21" customHeight="1">
      <c r="A164" s="386"/>
      <c r="E164" s="386"/>
      <c r="F164" s="381"/>
      <c r="G164" s="378"/>
      <c r="H164" s="378"/>
      <c r="J164" s="378"/>
      <c r="K164" s="378"/>
    </row>
    <row r="165" spans="1:11" ht="21" customHeight="1">
      <c r="A165" s="386"/>
      <c r="E165" s="386"/>
      <c r="F165" s="381"/>
      <c r="G165" s="378"/>
      <c r="H165" s="378"/>
      <c r="J165" s="378"/>
      <c r="K165" s="378"/>
    </row>
    <row r="166" spans="1:11" ht="21" customHeight="1">
      <c r="A166" s="386"/>
      <c r="E166" s="386"/>
      <c r="F166" s="381"/>
      <c r="G166" s="378"/>
      <c r="H166" s="378"/>
      <c r="J166" s="378"/>
      <c r="K166" s="378"/>
    </row>
    <row r="167" spans="1:11" ht="21" customHeight="1">
      <c r="A167" s="386"/>
      <c r="E167" s="386"/>
      <c r="F167" s="381"/>
      <c r="G167" s="378"/>
      <c r="H167" s="378"/>
      <c r="J167" s="378"/>
      <c r="K167" s="378"/>
    </row>
    <row r="168" spans="1:11" ht="21" customHeight="1">
      <c r="A168" s="386"/>
      <c r="E168" s="386"/>
      <c r="F168" s="381"/>
      <c r="G168" s="378"/>
      <c r="H168" s="378"/>
      <c r="J168" s="378"/>
      <c r="K168" s="378"/>
    </row>
    <row r="169" spans="1:11" ht="21" customHeight="1">
      <c r="A169" s="386"/>
      <c r="E169" s="386"/>
      <c r="F169" s="381"/>
      <c r="G169" s="378"/>
      <c r="H169" s="378"/>
      <c r="J169" s="378"/>
      <c r="K169" s="378"/>
    </row>
    <row r="170" spans="1:11" ht="21" customHeight="1">
      <c r="A170" s="386"/>
      <c r="E170" s="386"/>
      <c r="F170" s="381"/>
      <c r="G170" s="378"/>
      <c r="H170" s="378"/>
      <c r="J170" s="378"/>
      <c r="K170" s="378"/>
    </row>
    <row r="171" spans="1:11" ht="21" customHeight="1">
      <c r="A171" s="386">
        <v>22</v>
      </c>
      <c r="B171" s="1" t="s">
        <v>216</v>
      </c>
      <c r="E171" s="386"/>
      <c r="F171" s="381"/>
      <c r="G171" s="378"/>
      <c r="H171" s="378"/>
      <c r="J171" s="378"/>
      <c r="K171" s="378"/>
    </row>
    <row r="172" spans="1:11" ht="21" customHeight="1">
      <c r="A172" s="386"/>
      <c r="E172" s="386"/>
      <c r="F172" s="381"/>
      <c r="G172" s="378"/>
      <c r="H172" s="378"/>
      <c r="J172" s="378"/>
      <c r="K172" s="378"/>
    </row>
    <row r="173" spans="1:11" ht="21" customHeight="1">
      <c r="A173" s="386"/>
      <c r="E173" s="386"/>
      <c r="F173" s="381"/>
      <c r="G173" s="378"/>
      <c r="H173" s="378"/>
      <c r="J173" s="378"/>
      <c r="K173" s="378"/>
    </row>
    <row r="174" spans="1:11" ht="21" customHeight="1">
      <c r="A174" s="386"/>
      <c r="E174" s="386"/>
      <c r="F174" s="381"/>
      <c r="G174" s="378"/>
      <c r="H174" s="378"/>
      <c r="J174" s="378"/>
      <c r="K174" s="378"/>
    </row>
    <row r="175" spans="1:11" ht="21" customHeight="1">
      <c r="A175" s="386"/>
      <c r="E175" s="386"/>
      <c r="F175" s="381"/>
      <c r="G175" s="378"/>
      <c r="H175" s="378"/>
      <c r="J175" s="378"/>
      <c r="K175" s="378"/>
    </row>
    <row r="176" spans="1:11" ht="21" customHeight="1">
      <c r="A176" s="386"/>
      <c r="E176" s="386"/>
      <c r="F176" s="381"/>
      <c r="G176" s="378"/>
      <c r="H176" s="378"/>
      <c r="J176" s="378"/>
      <c r="K176" s="378"/>
    </row>
    <row r="177" spans="1:11" ht="21" customHeight="1">
      <c r="A177" s="386"/>
      <c r="E177" s="386"/>
      <c r="F177" s="381"/>
      <c r="G177" s="378"/>
      <c r="H177" s="378"/>
      <c r="J177" s="378"/>
      <c r="K177" s="378"/>
    </row>
    <row r="178" spans="1:11" ht="21" customHeight="1">
      <c r="A178" s="386"/>
      <c r="E178" s="386"/>
      <c r="F178" s="381"/>
      <c r="G178" s="378"/>
      <c r="H178" s="378"/>
      <c r="J178" s="378"/>
      <c r="K178" s="378"/>
    </row>
    <row r="179" spans="1:11" ht="21" customHeight="1">
      <c r="A179" s="386"/>
      <c r="E179" s="386"/>
      <c r="F179" s="381"/>
      <c r="G179" s="378"/>
      <c r="H179" s="378"/>
      <c r="J179" s="378"/>
      <c r="K179" s="378"/>
    </row>
    <row r="180" spans="1:11" ht="21" customHeight="1">
      <c r="A180" s="386"/>
      <c r="E180" s="386"/>
      <c r="F180" s="381"/>
      <c r="G180" s="378"/>
      <c r="H180" s="378"/>
      <c r="J180" s="378"/>
      <c r="K180" s="378"/>
    </row>
    <row r="181" spans="1:11" ht="21" customHeight="1">
      <c r="A181" s="386"/>
      <c r="E181" s="386"/>
      <c r="F181" s="381"/>
      <c r="G181" s="378"/>
      <c r="H181" s="378"/>
      <c r="J181" s="378"/>
      <c r="K181" s="378"/>
    </row>
    <row r="182" spans="1:11" ht="21" customHeight="1">
      <c r="A182" s="386"/>
      <c r="E182" s="386"/>
      <c r="F182" s="381"/>
      <c r="G182" s="378"/>
      <c r="H182" s="378"/>
      <c r="J182" s="378"/>
      <c r="K182" s="378"/>
    </row>
    <row r="183" spans="1:11" ht="21" customHeight="1">
      <c r="A183" s="386"/>
      <c r="E183" s="386"/>
      <c r="F183" s="381"/>
      <c r="G183" s="378"/>
      <c r="H183" s="378"/>
      <c r="J183" s="378"/>
      <c r="K183" s="378"/>
    </row>
    <row r="184" spans="1:11" ht="21" customHeight="1">
      <c r="A184" s="386"/>
      <c r="E184" s="386"/>
      <c r="F184" s="381"/>
      <c r="G184" s="378"/>
      <c r="H184" s="378"/>
      <c r="J184" s="378"/>
      <c r="K184" s="378"/>
    </row>
    <row r="185" spans="1:11" ht="21" customHeight="1">
      <c r="A185" s="386"/>
      <c r="E185" s="386"/>
      <c r="F185" s="381"/>
      <c r="G185" s="378"/>
      <c r="H185" s="378"/>
      <c r="J185" s="378"/>
      <c r="K185" s="378"/>
    </row>
    <row r="186" spans="1:11" ht="21" customHeight="1">
      <c r="A186" s="386"/>
      <c r="E186" s="386"/>
      <c r="F186" s="381"/>
      <c r="G186" s="378"/>
      <c r="H186" s="378"/>
      <c r="J186" s="378"/>
      <c r="K186" s="378"/>
    </row>
    <row r="187" spans="1:11" ht="21" customHeight="1">
      <c r="A187" s="386"/>
      <c r="E187" s="386"/>
      <c r="F187" s="381"/>
      <c r="G187" s="378"/>
      <c r="H187" s="378"/>
      <c r="J187" s="378"/>
      <c r="K187" s="378"/>
    </row>
    <row r="188" spans="1:11" ht="21" customHeight="1">
      <c r="A188" s="386"/>
      <c r="E188" s="386"/>
      <c r="F188" s="381"/>
      <c r="G188" s="378"/>
      <c r="H188" s="378"/>
      <c r="J188" s="378"/>
      <c r="K188" s="378"/>
    </row>
    <row r="189" spans="1:11" ht="21" customHeight="1">
      <c r="A189" s="386"/>
      <c r="E189" s="386"/>
      <c r="F189" s="381"/>
      <c r="G189" s="378"/>
      <c r="H189" s="378"/>
      <c r="J189" s="378"/>
      <c r="K189" s="378"/>
    </row>
    <row r="190" spans="1:11" ht="21" customHeight="1">
      <c r="A190" s="386"/>
      <c r="E190" s="386"/>
      <c r="F190" s="381"/>
      <c r="G190" s="378"/>
      <c r="H190" s="378"/>
      <c r="J190" s="378"/>
      <c r="K190" s="378"/>
    </row>
    <row r="191" spans="1:11" ht="21" customHeight="1">
      <c r="A191" s="386"/>
      <c r="E191" s="386"/>
      <c r="F191" s="381"/>
      <c r="G191" s="378"/>
      <c r="H191" s="378"/>
      <c r="J191" s="378"/>
      <c r="K191" s="378"/>
    </row>
    <row r="192" spans="1:11" ht="21" customHeight="1">
      <c r="A192" s="386"/>
      <c r="E192" s="386"/>
      <c r="F192" s="381"/>
      <c r="G192" s="378"/>
      <c r="H192" s="378"/>
      <c r="J192" s="378"/>
      <c r="K192" s="378"/>
    </row>
    <row r="193" spans="1:11" ht="21" customHeight="1">
      <c r="A193" s="386"/>
      <c r="E193" s="386"/>
      <c r="F193" s="381"/>
      <c r="G193" s="378"/>
      <c r="H193" s="378"/>
      <c r="J193" s="378"/>
      <c r="K193" s="378"/>
    </row>
    <row r="194" spans="1:11" ht="21" customHeight="1">
      <c r="A194" s="386"/>
      <c r="E194" s="386"/>
      <c r="F194" s="381"/>
      <c r="G194" s="378"/>
      <c r="H194" s="378"/>
      <c r="J194" s="378"/>
      <c r="K194" s="378"/>
    </row>
  </sheetData>
  <mergeCells count="5">
    <mergeCell ref="M1:M2"/>
    <mergeCell ref="F1:H1"/>
    <mergeCell ref="I1:K1"/>
    <mergeCell ref="A1:B2"/>
    <mergeCell ref="C1:D2"/>
  </mergeCells>
  <phoneticPr fontId="1"/>
  <printOptions horizontalCentered="1" gridLines="1"/>
  <pageMargins left="0.11811023622047245" right="0.11811023622047245" top="0.74803149606299213" bottom="0.59055118110236227" header="0" footer="0.39370078740157483"/>
  <pageSetup paperSize="9" firstPageNumber="2" orientation="landscape" useFirstPageNumber="1" r:id="rId1"/>
  <headerFooter alignWithMargins="0">
    <oddFooter>&amp;C&amp;"ＭＳ ゴシック,標準"&amp;9東青地域県民局地域整備部&amp;R&amp;"ＭＳ ゴシック,標準"&amp;P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7030A0"/>
  </sheetPr>
  <dimension ref="A1:Q30"/>
  <sheetViews>
    <sheetView view="pageBreakPreview" zoomScale="90" zoomScaleNormal="90" zoomScaleSheetLayoutView="90" workbookViewId="0">
      <selection activeCell="I20" sqref="I20"/>
    </sheetView>
  </sheetViews>
  <sheetFormatPr defaultRowHeight="13.5"/>
  <cols>
    <col min="1" max="1" width="8.375" style="1" customWidth="1"/>
    <col min="2" max="5" width="4.5" style="1" customWidth="1"/>
    <col min="6" max="16384" width="9" style="1"/>
  </cols>
  <sheetData>
    <row r="1" spans="1:17" ht="16.5" customHeight="1">
      <c r="A1" s="2"/>
      <c r="B1" s="3"/>
      <c r="C1" s="3"/>
      <c r="D1" s="3"/>
      <c r="E1" s="3"/>
      <c r="F1" s="2"/>
      <c r="G1" s="4"/>
      <c r="H1" s="2"/>
      <c r="I1" s="4"/>
      <c r="J1" s="2"/>
      <c r="K1" s="4"/>
      <c r="L1" s="2"/>
      <c r="M1" s="4"/>
      <c r="N1" s="2"/>
      <c r="O1" s="4"/>
      <c r="P1" s="3"/>
      <c r="Q1" s="4"/>
    </row>
    <row r="2" spans="1:17" ht="16.5" customHeight="1">
      <c r="A2" s="1049" t="s">
        <v>78</v>
      </c>
      <c r="B2" s="1050"/>
      <c r="C2" s="1050"/>
      <c r="D2" s="1050"/>
      <c r="E2" s="1051"/>
      <c r="F2" s="1049" t="s">
        <v>79</v>
      </c>
      <c r="G2" s="1051"/>
      <c r="H2" s="1049" t="s">
        <v>80</v>
      </c>
      <c r="I2" s="1051"/>
      <c r="J2" s="1049" t="s">
        <v>81</v>
      </c>
      <c r="K2" s="1051"/>
      <c r="L2" s="1049" t="s">
        <v>82</v>
      </c>
      <c r="M2" s="1051"/>
      <c r="N2" s="1049" t="s">
        <v>83</v>
      </c>
      <c r="O2" s="1051"/>
      <c r="P2" s="1049" t="s">
        <v>84</v>
      </c>
      <c r="Q2" s="1051"/>
    </row>
    <row r="3" spans="1:17" ht="16.5" customHeight="1">
      <c r="A3" s="8"/>
      <c r="B3" s="9"/>
      <c r="C3" s="9"/>
      <c r="D3" s="9"/>
      <c r="E3" s="9"/>
      <c r="F3" s="8"/>
      <c r="G3" s="10"/>
      <c r="H3" s="8"/>
      <c r="I3" s="10"/>
      <c r="J3" s="8"/>
      <c r="K3" s="10"/>
      <c r="L3" s="8"/>
      <c r="M3" s="10"/>
      <c r="N3" s="8"/>
      <c r="O3" s="10"/>
      <c r="P3" s="9"/>
      <c r="Q3" s="10"/>
    </row>
    <row r="4" spans="1:17" ht="16.5" customHeight="1">
      <c r="A4" s="5"/>
      <c r="B4" s="6"/>
      <c r="C4" s="6"/>
      <c r="D4" s="6"/>
      <c r="E4" s="6"/>
      <c r="F4" s="6"/>
      <c r="G4" s="6"/>
      <c r="H4" s="6"/>
      <c r="I4" s="6"/>
      <c r="J4" s="6"/>
      <c r="K4" s="6"/>
      <c r="L4" s="6"/>
      <c r="M4" s="6"/>
      <c r="N4" s="6"/>
      <c r="O4" s="6"/>
      <c r="P4" s="6"/>
      <c r="Q4" s="7"/>
    </row>
    <row r="5" spans="1:17" ht="16.5" customHeight="1">
      <c r="A5" s="5"/>
      <c r="B5" s="1039" t="s">
        <v>85</v>
      </c>
      <c r="C5" s="1039"/>
      <c r="D5" s="1039"/>
      <c r="E5" s="1039"/>
      <c r="F5" s="1039"/>
      <c r="G5" s="6"/>
      <c r="H5" s="6"/>
      <c r="I5" s="6"/>
      <c r="J5" s="6"/>
      <c r="K5" s="6"/>
      <c r="L5" s="6"/>
      <c r="M5" s="6"/>
      <c r="N5" s="6"/>
      <c r="O5" s="6"/>
      <c r="P5" s="6"/>
      <c r="Q5" s="7"/>
    </row>
    <row r="6" spans="1:17" ht="16.5" customHeight="1">
      <c r="A6" s="5"/>
      <c r="B6" s="6"/>
      <c r="C6" s="6"/>
      <c r="D6" s="6"/>
      <c r="E6" s="6"/>
      <c r="F6" s="6"/>
      <c r="G6" s="6"/>
      <c r="H6" s="6"/>
      <c r="I6" s="6"/>
      <c r="J6" s="6"/>
      <c r="K6" s="6"/>
      <c r="L6" s="6"/>
      <c r="M6" s="6"/>
      <c r="N6" s="6"/>
      <c r="O6" s="6"/>
      <c r="P6" s="6"/>
      <c r="Q6" s="7"/>
    </row>
    <row r="7" spans="1:17" ht="16.5" customHeight="1">
      <c r="A7" s="5"/>
      <c r="B7" s="6"/>
      <c r="C7" s="6"/>
      <c r="D7" s="6"/>
      <c r="E7" s="6"/>
      <c r="F7" s="6"/>
      <c r="G7" s="6"/>
      <c r="H7" s="6"/>
      <c r="I7" s="6"/>
      <c r="J7" s="6"/>
      <c r="K7" s="6"/>
      <c r="L7" s="6"/>
      <c r="M7" s="6"/>
      <c r="N7" s="6"/>
      <c r="O7" s="6"/>
      <c r="P7" s="6"/>
      <c r="Q7" s="7"/>
    </row>
    <row r="8" spans="1:17" ht="16.5" customHeight="1">
      <c r="A8" s="5"/>
      <c r="B8" s="6"/>
      <c r="C8" s="6"/>
      <c r="D8" s="49">
        <v>1</v>
      </c>
      <c r="E8" s="6"/>
      <c r="F8" s="6"/>
      <c r="G8" s="6"/>
      <c r="H8" s="6"/>
      <c r="I8" s="6"/>
      <c r="J8" s="6"/>
      <c r="K8" s="6"/>
      <c r="L8" s="6"/>
      <c r="M8" s="6"/>
      <c r="N8" s="6"/>
      <c r="O8" s="6"/>
      <c r="P8" s="6"/>
      <c r="Q8" s="7"/>
    </row>
    <row r="9" spans="1:17" ht="16.5" customHeight="1">
      <c r="A9" s="5"/>
      <c r="B9" s="6"/>
      <c r="C9" s="6"/>
      <c r="D9" s="49">
        <v>2</v>
      </c>
      <c r="E9" s="6" t="s">
        <v>86</v>
      </c>
      <c r="F9" s="6"/>
      <c r="G9" s="6"/>
      <c r="H9" s="6"/>
      <c r="I9" s="6"/>
      <c r="J9" s="6"/>
      <c r="K9" s="6"/>
      <c r="L9" s="6"/>
      <c r="M9" s="6"/>
      <c r="N9" s="6"/>
      <c r="O9" s="6"/>
      <c r="P9" s="6"/>
      <c r="Q9" s="7"/>
    </row>
    <row r="10" spans="1:17" ht="16.5" customHeight="1">
      <c r="A10" s="5"/>
      <c r="B10" s="6"/>
      <c r="C10" s="6"/>
      <c r="D10" s="49"/>
      <c r="E10" s="6"/>
      <c r="F10" s="6"/>
      <c r="G10" s="6"/>
      <c r="H10" s="6"/>
      <c r="I10" s="6"/>
      <c r="J10" s="6"/>
      <c r="K10" s="6"/>
      <c r="L10" s="6"/>
      <c r="M10" s="6"/>
      <c r="N10" s="6"/>
      <c r="O10" s="6"/>
      <c r="P10" s="6"/>
      <c r="Q10" s="7"/>
    </row>
    <row r="11" spans="1:17" ht="16.5" customHeight="1">
      <c r="A11" s="5"/>
      <c r="B11" s="6"/>
      <c r="C11" s="6"/>
      <c r="D11" s="49"/>
      <c r="E11" s="6"/>
      <c r="F11" s="6"/>
      <c r="G11" s="6"/>
      <c r="H11" s="6"/>
      <c r="I11" s="6"/>
      <c r="J11" s="6"/>
      <c r="K11" s="6"/>
      <c r="L11" s="6"/>
      <c r="M11" s="6"/>
      <c r="N11" s="6"/>
      <c r="O11" s="6"/>
      <c r="P11" s="6"/>
      <c r="Q11" s="7"/>
    </row>
    <row r="12" spans="1:17" ht="16.5" customHeight="1">
      <c r="A12" s="5"/>
      <c r="B12" s="6"/>
      <c r="C12" s="6"/>
      <c r="D12" s="49"/>
      <c r="E12" s="6"/>
      <c r="F12" s="6"/>
      <c r="G12" s="6"/>
      <c r="H12" s="6"/>
      <c r="I12" s="6"/>
      <c r="J12" s="6"/>
      <c r="K12" s="6"/>
      <c r="L12" s="6"/>
      <c r="M12" s="6"/>
      <c r="N12" s="6"/>
      <c r="O12" s="6"/>
      <c r="P12" s="6"/>
      <c r="Q12" s="7"/>
    </row>
    <row r="13" spans="1:17" ht="16.5" customHeight="1">
      <c r="A13" s="5"/>
      <c r="B13" s="6"/>
      <c r="C13" s="6"/>
      <c r="D13" s="49"/>
      <c r="E13" s="6"/>
      <c r="F13" s="6"/>
      <c r="G13" s="6"/>
      <c r="H13" s="6"/>
      <c r="I13" s="6"/>
      <c r="J13" s="6"/>
      <c r="K13" s="6"/>
      <c r="L13" s="6"/>
      <c r="M13" s="6"/>
      <c r="N13" s="6"/>
      <c r="O13" s="6"/>
      <c r="P13" s="6"/>
      <c r="Q13" s="7"/>
    </row>
    <row r="14" spans="1:17" ht="16.5" customHeight="1">
      <c r="A14" s="5"/>
      <c r="B14" s="6"/>
      <c r="C14" s="6"/>
      <c r="D14" s="49"/>
      <c r="E14" s="6"/>
      <c r="F14" s="6"/>
      <c r="G14" s="6"/>
      <c r="H14" s="6"/>
      <c r="I14" s="6"/>
      <c r="J14" s="6"/>
      <c r="K14" s="6"/>
      <c r="L14" s="6"/>
      <c r="M14" s="6"/>
      <c r="N14" s="6"/>
      <c r="O14" s="6"/>
      <c r="P14" s="6"/>
      <c r="Q14" s="7"/>
    </row>
    <row r="15" spans="1:17" ht="16.5" customHeight="1">
      <c r="A15" s="5"/>
      <c r="B15" s="6"/>
      <c r="C15" s="6"/>
      <c r="D15" s="49"/>
      <c r="E15" s="6"/>
      <c r="F15" s="6"/>
      <c r="G15" s="6"/>
      <c r="H15" s="6"/>
      <c r="I15" s="6"/>
      <c r="J15" s="6"/>
      <c r="K15" s="6"/>
      <c r="L15" s="6"/>
      <c r="M15" s="6"/>
      <c r="N15" s="6"/>
      <c r="O15" s="6"/>
      <c r="P15" s="6"/>
      <c r="Q15" s="7"/>
    </row>
    <row r="16" spans="1:17" ht="16.5" customHeight="1">
      <c r="A16" s="5"/>
      <c r="B16" s="6"/>
      <c r="C16" s="6"/>
      <c r="D16" s="49"/>
      <c r="E16" s="6"/>
      <c r="F16" s="6"/>
      <c r="G16" s="6"/>
      <c r="H16" s="6"/>
      <c r="I16" s="6"/>
      <c r="J16" s="6"/>
      <c r="K16" s="6"/>
      <c r="L16" s="6"/>
      <c r="M16" s="6"/>
      <c r="N16" s="6"/>
      <c r="O16" s="6"/>
      <c r="P16" s="6"/>
      <c r="Q16" s="7"/>
    </row>
    <row r="17" spans="1:17" ht="16.5" customHeight="1">
      <c r="A17" s="5"/>
      <c r="B17" s="6"/>
      <c r="C17" s="6"/>
      <c r="D17" s="49"/>
      <c r="E17" s="6"/>
      <c r="F17" s="6"/>
      <c r="G17" s="6"/>
      <c r="H17" s="6"/>
      <c r="I17" s="6"/>
      <c r="J17" s="6"/>
      <c r="K17" s="6"/>
      <c r="L17" s="6"/>
      <c r="M17" s="6"/>
      <c r="N17" s="6"/>
      <c r="O17" s="6"/>
      <c r="P17" s="6"/>
      <c r="Q17" s="7"/>
    </row>
    <row r="18" spans="1:17" ht="16.5" customHeight="1">
      <c r="A18" s="5"/>
      <c r="B18" s="6"/>
      <c r="C18" s="6"/>
      <c r="D18" s="49"/>
      <c r="E18" s="6"/>
      <c r="F18" s="6"/>
      <c r="G18" s="6"/>
      <c r="H18" s="6"/>
      <c r="I18" s="6"/>
      <c r="J18" s="6"/>
      <c r="K18" s="6"/>
      <c r="L18" s="6"/>
      <c r="M18" s="6"/>
      <c r="N18" s="6"/>
      <c r="O18" s="6"/>
      <c r="P18" s="6"/>
      <c r="Q18" s="7"/>
    </row>
    <row r="19" spans="1:17" ht="16.5" customHeight="1">
      <c r="A19" s="5"/>
      <c r="B19" s="6"/>
      <c r="C19" s="6"/>
      <c r="D19" s="49"/>
      <c r="E19" s="6"/>
      <c r="F19" s="6"/>
      <c r="G19" s="6"/>
      <c r="H19" s="6"/>
      <c r="I19" s="6"/>
      <c r="J19" s="6"/>
      <c r="K19" s="6"/>
      <c r="L19" s="6"/>
      <c r="M19" s="6"/>
      <c r="N19" s="6"/>
      <c r="O19" s="6"/>
      <c r="P19" s="6"/>
      <c r="Q19" s="7"/>
    </row>
    <row r="20" spans="1:17" ht="16.5" customHeight="1">
      <c r="A20" s="5"/>
      <c r="B20" s="6"/>
      <c r="C20" s="6"/>
      <c r="D20" s="49"/>
      <c r="E20" s="6"/>
      <c r="F20" s="6"/>
      <c r="G20" s="6"/>
      <c r="H20" s="6"/>
      <c r="I20" s="6"/>
      <c r="J20" s="6"/>
      <c r="K20" s="6"/>
      <c r="L20" s="6"/>
      <c r="M20" s="6"/>
      <c r="N20" s="6"/>
      <c r="O20" s="6"/>
      <c r="P20" s="6"/>
      <c r="Q20" s="7"/>
    </row>
    <row r="21" spans="1:17" ht="16.5" customHeight="1">
      <c r="A21" s="5"/>
      <c r="B21" s="6"/>
      <c r="C21" s="6"/>
      <c r="D21" s="49"/>
      <c r="E21" s="6"/>
      <c r="F21" s="6"/>
      <c r="G21" s="6"/>
      <c r="H21" s="6"/>
      <c r="I21" s="6"/>
      <c r="J21" s="6"/>
      <c r="K21" s="6"/>
      <c r="L21" s="6"/>
      <c r="M21" s="6"/>
      <c r="N21" s="6"/>
      <c r="O21" s="6"/>
      <c r="P21" s="6"/>
      <c r="Q21" s="7"/>
    </row>
    <row r="22" spans="1:17" ht="16.5" customHeight="1">
      <c r="A22" s="5"/>
      <c r="B22" s="6"/>
      <c r="C22" s="6"/>
      <c r="D22" s="49"/>
      <c r="E22" s="6"/>
      <c r="F22" s="6"/>
      <c r="G22" s="6"/>
      <c r="H22" s="6"/>
      <c r="I22" s="6"/>
      <c r="J22" s="6"/>
      <c r="K22" s="6"/>
      <c r="L22" s="6"/>
      <c r="M22" s="6"/>
      <c r="N22" s="6"/>
      <c r="O22" s="6"/>
      <c r="P22" s="6"/>
      <c r="Q22" s="7"/>
    </row>
    <row r="23" spans="1:17" ht="16.5" customHeight="1">
      <c r="A23" s="5"/>
      <c r="B23" s="6"/>
      <c r="C23" s="6"/>
      <c r="D23" s="49"/>
      <c r="E23" s="6"/>
      <c r="F23" s="6"/>
      <c r="G23" s="6"/>
      <c r="H23" s="6"/>
      <c r="I23" s="6"/>
      <c r="J23" s="6"/>
      <c r="K23" s="6"/>
      <c r="L23" s="6"/>
      <c r="M23" s="6"/>
      <c r="N23" s="6"/>
      <c r="O23" s="6"/>
      <c r="P23" s="6"/>
      <c r="Q23" s="7"/>
    </row>
    <row r="24" spans="1:17" ht="16.5" customHeight="1">
      <c r="A24" s="5"/>
      <c r="B24" s="6"/>
      <c r="C24" s="6"/>
      <c r="D24" s="49"/>
      <c r="E24" s="6"/>
      <c r="F24" s="6"/>
      <c r="G24" s="6"/>
      <c r="H24" s="6"/>
      <c r="I24" s="6"/>
      <c r="J24" s="6"/>
      <c r="K24" s="6"/>
      <c r="L24" s="6"/>
      <c r="M24" s="6"/>
      <c r="N24" s="6"/>
      <c r="O24" s="6"/>
      <c r="P24" s="6"/>
      <c r="Q24" s="7"/>
    </row>
    <row r="25" spans="1:17" ht="16.5" customHeight="1">
      <c r="A25" s="5"/>
      <c r="B25" s="6"/>
      <c r="C25" s="6"/>
      <c r="D25" s="49"/>
      <c r="E25" s="6"/>
      <c r="F25" s="6"/>
      <c r="G25" s="6"/>
      <c r="H25" s="6"/>
      <c r="I25" s="6"/>
      <c r="J25" s="6"/>
      <c r="K25" s="6"/>
      <c r="L25" s="6"/>
      <c r="M25" s="6"/>
      <c r="N25" s="6"/>
      <c r="O25" s="6"/>
      <c r="P25" s="6"/>
      <c r="Q25" s="7"/>
    </row>
    <row r="26" spans="1:17" ht="16.5" customHeight="1">
      <c r="A26" s="5"/>
      <c r="B26" s="6"/>
      <c r="C26" s="6"/>
      <c r="D26" s="49"/>
      <c r="E26" s="6"/>
      <c r="F26" s="6"/>
      <c r="G26" s="6"/>
      <c r="H26" s="6"/>
      <c r="I26" s="6"/>
      <c r="J26" s="6"/>
      <c r="K26" s="6"/>
      <c r="L26" s="6"/>
      <c r="M26" s="6"/>
      <c r="N26" s="6"/>
      <c r="O26" s="6"/>
      <c r="P26" s="6"/>
      <c r="Q26" s="7"/>
    </row>
    <row r="27" spans="1:17" ht="16.5" customHeight="1">
      <c r="A27" s="5"/>
      <c r="B27" s="6"/>
      <c r="C27" s="6"/>
      <c r="D27" s="49"/>
      <c r="E27" s="6"/>
      <c r="F27" s="6"/>
      <c r="G27" s="6"/>
      <c r="H27" s="6"/>
      <c r="I27" s="6"/>
      <c r="J27" s="6"/>
      <c r="K27" s="6"/>
      <c r="L27" s="6"/>
      <c r="M27" s="6"/>
      <c r="N27" s="6"/>
      <c r="O27" s="6"/>
      <c r="P27" s="6"/>
      <c r="Q27" s="7"/>
    </row>
    <row r="28" spans="1:17" ht="16.5" customHeight="1">
      <c r="A28" s="5"/>
      <c r="B28" s="6"/>
      <c r="C28" s="6"/>
      <c r="D28" s="49"/>
      <c r="E28" s="6"/>
      <c r="F28" s="6"/>
      <c r="G28" s="6"/>
      <c r="H28" s="6"/>
      <c r="I28" s="6"/>
      <c r="J28" s="6"/>
      <c r="K28" s="6"/>
      <c r="L28" s="6"/>
      <c r="M28" s="6"/>
      <c r="N28" s="6"/>
      <c r="O28" s="6"/>
      <c r="P28" s="6"/>
      <c r="Q28" s="7"/>
    </row>
    <row r="29" spans="1:17" ht="16.5" customHeight="1">
      <c r="A29" s="5"/>
      <c r="B29" s="6"/>
      <c r="C29" s="6"/>
      <c r="D29" s="49"/>
      <c r="E29" s="6"/>
      <c r="F29" s="6"/>
      <c r="G29" s="6"/>
      <c r="H29" s="6"/>
      <c r="I29" s="6"/>
      <c r="J29" s="6"/>
      <c r="K29" s="6"/>
      <c r="L29" s="6"/>
      <c r="M29" s="6"/>
      <c r="N29" s="6"/>
      <c r="O29" s="6"/>
      <c r="P29" s="6"/>
      <c r="Q29" s="7"/>
    </row>
    <row r="30" spans="1:17" ht="16.5" customHeight="1">
      <c r="A30" s="8"/>
      <c r="B30" s="9"/>
      <c r="C30" s="9"/>
      <c r="D30" s="53"/>
      <c r="E30" s="9"/>
      <c r="F30" s="9"/>
      <c r="G30" s="9"/>
      <c r="H30" s="9"/>
      <c r="I30" s="9"/>
      <c r="J30" s="9"/>
      <c r="K30" s="9"/>
      <c r="L30" s="9"/>
      <c r="M30" s="9"/>
      <c r="N30" s="9"/>
      <c r="O30" s="9"/>
      <c r="P30" s="9"/>
      <c r="Q30" s="10"/>
    </row>
  </sheetData>
  <mergeCells count="8">
    <mergeCell ref="A2:E2"/>
    <mergeCell ref="B5:F5"/>
    <mergeCell ref="P2:Q2"/>
    <mergeCell ref="N2:O2"/>
    <mergeCell ref="L2:M2"/>
    <mergeCell ref="J2:K2"/>
    <mergeCell ref="H2:I2"/>
    <mergeCell ref="F2:G2"/>
  </mergeCells>
  <phoneticPr fontId="1"/>
  <printOptions horizontalCentered="1"/>
  <pageMargins left="0.31496062992125984" right="0.31496062992125984" top="1.3385826771653544" bottom="0.55118110236220474" header="0.31496062992125984" footer="0.31496062992125984"/>
  <pageSetup paperSize="9"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R152"/>
  <sheetViews>
    <sheetView showZeros="0" view="pageBreakPreview" zoomScale="90" zoomScaleNormal="100" zoomScaleSheetLayoutView="90" workbookViewId="0">
      <selection activeCell="O18" sqref="O18:R49"/>
    </sheetView>
  </sheetViews>
  <sheetFormatPr defaultRowHeight="13.5"/>
  <cols>
    <col min="1" max="1" width="3.75" style="337" customWidth="1"/>
    <col min="2" max="2" width="5.25" style="337" customWidth="1"/>
    <col min="3" max="3" width="7.125" style="337" customWidth="1"/>
    <col min="4" max="4" width="3.125" style="337" customWidth="1"/>
    <col min="5" max="5" width="2.75" style="337" customWidth="1"/>
    <col min="6" max="6" width="6.375" style="337" customWidth="1"/>
    <col min="7" max="7" width="7.75" style="337" customWidth="1"/>
    <col min="8" max="8" width="7.25" style="337" customWidth="1"/>
    <col min="9" max="9" width="14.875" style="337" customWidth="1"/>
    <col min="10" max="10" width="14" style="337" customWidth="1"/>
    <col min="11" max="11" width="13.5" style="337" customWidth="1"/>
    <col min="12" max="12" width="1.125" style="337" customWidth="1"/>
    <col min="13" max="13" width="18.125" style="337" customWidth="1"/>
    <col min="14" max="16" width="17.75" style="337" customWidth="1"/>
    <col min="17" max="18" width="16.125" style="337" customWidth="1"/>
    <col min="19" max="16384" width="9" style="337"/>
  </cols>
  <sheetData>
    <row r="1" spans="1:18" ht="45" customHeight="1">
      <c r="A1" s="1070" t="s">
        <v>222</v>
      </c>
      <c r="B1" s="1071"/>
      <c r="C1" s="1071"/>
      <c r="D1" s="1071"/>
      <c r="E1" s="1071"/>
      <c r="F1" s="1071"/>
      <c r="G1" s="1071"/>
      <c r="H1" s="1071"/>
      <c r="I1" s="1071"/>
      <c r="J1" s="1071"/>
      <c r="K1" s="1071"/>
      <c r="L1" s="1072"/>
    </row>
    <row r="2" spans="1:18" ht="30.75" customHeight="1" thickBot="1">
      <c r="A2" s="253">
        <v>1</v>
      </c>
      <c r="B2" s="254" t="s">
        <v>223</v>
      </c>
      <c r="C2" s="255"/>
      <c r="D2" s="256"/>
      <c r="E2" s="257"/>
      <c r="F2" s="258" t="e">
        <f>#REF!</f>
        <v>#REF!</v>
      </c>
      <c r="G2" s="258"/>
      <c r="H2" s="258"/>
      <c r="I2" s="258"/>
      <c r="J2" s="258"/>
      <c r="K2" s="258"/>
      <c r="L2" s="259"/>
      <c r="N2" s="348" t="s">
        <v>529</v>
      </c>
    </row>
    <row r="3" spans="1:18" ht="30.75" customHeight="1" thickBot="1">
      <c r="A3" s="253">
        <v>2</v>
      </c>
      <c r="B3" s="254" t="s">
        <v>224</v>
      </c>
      <c r="C3" s="255"/>
      <c r="D3" s="256"/>
      <c r="E3" s="257"/>
      <c r="F3" s="257" t="e">
        <f>#REF!</f>
        <v>#REF!</v>
      </c>
      <c r="G3" s="257"/>
      <c r="H3" s="257"/>
      <c r="I3" s="257"/>
      <c r="J3" s="257"/>
      <c r="K3" s="257"/>
      <c r="L3" s="260"/>
      <c r="N3" s="574">
        <v>1</v>
      </c>
      <c r="O3" s="306"/>
      <c r="P3" s="187"/>
    </row>
    <row r="4" spans="1:18" ht="30.75" customHeight="1">
      <c r="A4" s="253">
        <v>3</v>
      </c>
      <c r="B4" s="254" t="s">
        <v>225</v>
      </c>
      <c r="C4" s="255"/>
      <c r="D4" s="256"/>
      <c r="E4" s="261"/>
      <c r="F4" s="262" t="e">
        <f>#REF!</f>
        <v>#REF!</v>
      </c>
      <c r="G4" s="262"/>
      <c r="H4" s="262"/>
      <c r="I4" s="262"/>
      <c r="J4" s="262"/>
      <c r="K4" s="262"/>
      <c r="L4" s="263"/>
      <c r="N4" s="573">
        <v>1</v>
      </c>
      <c r="O4" s="338">
        <v>2</v>
      </c>
      <c r="P4" s="288">
        <v>3</v>
      </c>
      <c r="Q4" s="252">
        <v>4</v>
      </c>
      <c r="R4" s="252">
        <v>5</v>
      </c>
    </row>
    <row r="5" spans="1:18" ht="14.1" customHeight="1">
      <c r="A5" s="264"/>
      <c r="B5" s="265"/>
      <c r="C5" s="265"/>
      <c r="D5" s="265"/>
      <c r="E5" s="266"/>
      <c r="F5" s="267"/>
      <c r="G5" s="267"/>
      <c r="H5" s="267"/>
      <c r="I5" s="267"/>
      <c r="J5" s="267"/>
      <c r="K5" s="267"/>
      <c r="L5" s="268"/>
      <c r="N5" s="339" t="s">
        <v>226</v>
      </c>
      <c r="O5" s="340" t="s">
        <v>227</v>
      </c>
      <c r="P5" s="341" t="s">
        <v>228</v>
      </c>
      <c r="Q5" s="342" t="s">
        <v>229</v>
      </c>
      <c r="R5" s="342" t="s">
        <v>230</v>
      </c>
    </row>
    <row r="6" spans="1:18" ht="13.5" customHeight="1">
      <c r="A6" s="269" t="s">
        <v>231</v>
      </c>
      <c r="B6" s="270" t="s">
        <v>232</v>
      </c>
      <c r="C6" s="270"/>
      <c r="D6" s="270"/>
      <c r="E6" s="270"/>
      <c r="F6" s="270"/>
      <c r="G6" s="270"/>
      <c r="H6" s="270"/>
      <c r="I6" s="270"/>
      <c r="J6" s="270"/>
      <c r="K6" s="270"/>
      <c r="L6" s="271"/>
      <c r="N6" s="272" t="s">
        <v>233</v>
      </c>
      <c r="O6" s="272" t="s">
        <v>234</v>
      </c>
      <c r="P6" s="272" t="s">
        <v>235</v>
      </c>
      <c r="Q6" s="343">
        <v>41712</v>
      </c>
      <c r="R6" s="344">
        <v>41722</v>
      </c>
    </row>
    <row r="7" spans="1:18" ht="13.5" customHeight="1">
      <c r="A7" s="269"/>
      <c r="B7" s="270"/>
      <c r="C7" s="1073" t="s">
        <v>236</v>
      </c>
      <c r="D7" s="1073"/>
      <c r="E7" s="1073"/>
      <c r="F7" s="1074" t="str">
        <f>LOOKUP(N3,N4:R4,N6:R6)</f>
        <v>入札執行日5日前の</v>
      </c>
      <c r="G7" s="1074"/>
      <c r="H7" s="1074"/>
      <c r="I7" s="270" t="s">
        <v>237</v>
      </c>
      <c r="K7" s="270"/>
      <c r="L7" s="271"/>
      <c r="N7" s="273" t="s">
        <v>238</v>
      </c>
      <c r="O7" s="273" t="s">
        <v>239</v>
      </c>
      <c r="P7" s="273" t="s">
        <v>240</v>
      </c>
      <c r="Q7" s="345">
        <v>41715</v>
      </c>
      <c r="R7" s="346">
        <v>41723</v>
      </c>
    </row>
    <row r="8" spans="1:18" ht="13.5" customHeight="1">
      <c r="A8" s="269"/>
      <c r="B8" s="270"/>
      <c r="C8" s="1073" t="s">
        <v>241</v>
      </c>
      <c r="D8" s="1073"/>
      <c r="E8" s="1073"/>
      <c r="F8" s="1074" t="str">
        <f>LOOKUP(N3,N4:R4,N7:R7)</f>
        <v>入札執行日3日前の</v>
      </c>
      <c r="G8" s="1074"/>
      <c r="H8" s="1074"/>
      <c r="I8" s="270" t="s">
        <v>242</v>
      </c>
      <c r="K8" s="270"/>
      <c r="L8" s="271"/>
      <c r="N8" s="65"/>
      <c r="O8" s="347"/>
      <c r="P8" s="270"/>
      <c r="Q8" s="270"/>
      <c r="R8" s="65"/>
    </row>
    <row r="9" spans="1:18" ht="13.5" customHeight="1">
      <c r="A9" s="269"/>
      <c r="B9" s="270" t="s">
        <v>243</v>
      </c>
      <c r="C9" s="270"/>
      <c r="D9" s="270"/>
      <c r="E9" s="270"/>
      <c r="F9" s="270"/>
      <c r="G9" s="270"/>
      <c r="H9" s="270"/>
      <c r="I9" s="270"/>
      <c r="J9" s="270"/>
      <c r="K9" s="270"/>
      <c r="L9" s="271"/>
      <c r="N9" s="65"/>
      <c r="O9" s="274"/>
      <c r="P9" s="274"/>
      <c r="Q9" s="274"/>
      <c r="R9" s="65"/>
    </row>
    <row r="10" spans="1:18" ht="13.5" customHeight="1">
      <c r="A10" s="269"/>
      <c r="B10" s="270" t="s">
        <v>244</v>
      </c>
      <c r="C10" s="270"/>
      <c r="D10" s="270"/>
      <c r="E10" s="270"/>
      <c r="F10" s="270"/>
      <c r="G10" s="270"/>
      <c r="H10" s="270"/>
      <c r="I10" s="270"/>
      <c r="J10" s="270"/>
      <c r="K10" s="270"/>
      <c r="L10" s="271"/>
      <c r="N10" s="65"/>
      <c r="O10" s="274"/>
      <c r="P10" s="274"/>
      <c r="Q10" s="274"/>
      <c r="R10" s="65"/>
    </row>
    <row r="11" spans="1:18" ht="13.5" customHeight="1">
      <c r="A11" s="269"/>
      <c r="B11" s="270" t="s">
        <v>245</v>
      </c>
      <c r="C11" s="270"/>
      <c r="D11" s="270"/>
      <c r="E11" s="270"/>
      <c r="F11" s="270"/>
      <c r="G11" s="270"/>
      <c r="H11" s="270"/>
      <c r="I11" s="270"/>
      <c r="J11" s="270"/>
      <c r="K11" s="270"/>
      <c r="L11" s="271"/>
    </row>
    <row r="12" spans="1:18" ht="13.5" customHeight="1">
      <c r="A12" s="269"/>
      <c r="B12" s="65" t="s">
        <v>246</v>
      </c>
      <c r="C12" s="270"/>
      <c r="D12" s="270"/>
      <c r="E12" s="270"/>
      <c r="F12" s="270"/>
      <c r="G12" s="270"/>
      <c r="H12" s="270"/>
      <c r="I12" s="270"/>
      <c r="J12" s="270"/>
      <c r="K12" s="270"/>
      <c r="L12" s="271"/>
    </row>
    <row r="13" spans="1:18" ht="13.5" customHeight="1">
      <c r="A13" s="269"/>
      <c r="B13" s="65" t="s">
        <v>247</v>
      </c>
      <c r="C13" s="270"/>
      <c r="D13" s="270"/>
      <c r="E13" s="270"/>
      <c r="F13" s="270"/>
      <c r="G13" s="270"/>
      <c r="H13" s="270"/>
      <c r="I13" s="270"/>
      <c r="J13" s="270"/>
      <c r="K13" s="270"/>
      <c r="L13" s="271"/>
    </row>
    <row r="14" spans="1:18" ht="13.5" customHeight="1">
      <c r="A14" s="269"/>
      <c r="B14" s="275"/>
      <c r="C14" s="275"/>
      <c r="D14" s="275"/>
      <c r="E14" s="275"/>
      <c r="F14" s="275"/>
      <c r="G14" s="275"/>
      <c r="H14" s="275"/>
      <c r="I14" s="275"/>
      <c r="J14" s="275"/>
      <c r="K14" s="275"/>
      <c r="L14" s="271"/>
    </row>
    <row r="15" spans="1:18" ht="13.5" customHeight="1">
      <c r="A15" s="269" t="s">
        <v>248</v>
      </c>
      <c r="B15" s="270" t="s">
        <v>249</v>
      </c>
      <c r="C15" s="275"/>
      <c r="D15" s="275"/>
      <c r="E15" s="275"/>
      <c r="F15" s="275"/>
      <c r="G15" s="275"/>
      <c r="H15" s="275"/>
      <c r="I15" s="275"/>
      <c r="J15" s="275"/>
      <c r="K15" s="275"/>
      <c r="L15" s="271"/>
      <c r="N15" s="337" t="s">
        <v>522</v>
      </c>
    </row>
    <row r="16" spans="1:18" ht="13.5" customHeight="1">
      <c r="A16" s="269"/>
      <c r="B16" s="570" t="s">
        <v>518</v>
      </c>
      <c r="C16" s="571"/>
      <c r="D16" s="571"/>
      <c r="E16" s="571"/>
      <c r="F16" s="571"/>
      <c r="G16" s="571"/>
      <c r="H16" s="571"/>
      <c r="I16" s="571"/>
      <c r="J16" s="571"/>
      <c r="K16" s="571"/>
      <c r="L16" s="271"/>
      <c r="M16" s="348" t="s">
        <v>328</v>
      </c>
      <c r="N16" s="337" t="s">
        <v>519</v>
      </c>
    </row>
    <row r="17" spans="1:18" ht="13.5" customHeight="1">
      <c r="A17" s="269"/>
      <c r="B17" s="275"/>
      <c r="C17" s="275"/>
      <c r="D17" s="275"/>
      <c r="E17" s="275"/>
      <c r="F17" s="275"/>
      <c r="G17" s="275"/>
      <c r="H17" s="275"/>
      <c r="I17" s="275"/>
      <c r="J17" s="275"/>
      <c r="K17" s="275"/>
      <c r="L17" s="271"/>
      <c r="N17" s="337" t="s">
        <v>520</v>
      </c>
    </row>
    <row r="18" spans="1:18" ht="14.1" customHeight="1">
      <c r="A18" s="269" t="s">
        <v>250</v>
      </c>
      <c r="B18" s="270" t="s">
        <v>251</v>
      </c>
      <c r="C18" s="270"/>
      <c r="D18" s="270"/>
      <c r="E18" s="270"/>
      <c r="F18" s="270"/>
      <c r="G18" s="270"/>
      <c r="H18" s="270"/>
      <c r="I18" s="276"/>
      <c r="J18" s="270"/>
      <c r="K18" s="270"/>
      <c r="L18" s="277"/>
      <c r="N18" s="337" t="s">
        <v>521</v>
      </c>
    </row>
    <row r="19" spans="1:18" ht="84" customHeight="1">
      <c r="A19" s="278"/>
      <c r="B19" s="1063" t="s">
        <v>252</v>
      </c>
      <c r="C19" s="1064"/>
      <c r="D19" s="1064"/>
      <c r="E19" s="1064"/>
      <c r="F19" s="1064"/>
      <c r="G19" s="1064"/>
      <c r="H19" s="1064"/>
      <c r="I19" s="1064"/>
      <c r="J19" s="1064"/>
      <c r="K19" s="1064"/>
      <c r="L19" s="277"/>
    </row>
    <row r="20" spans="1:18" ht="14.1" customHeight="1">
      <c r="A20" s="278"/>
      <c r="B20" s="275"/>
      <c r="C20" s="349"/>
      <c r="D20" s="349"/>
      <c r="E20" s="349"/>
      <c r="F20" s="349"/>
      <c r="G20" s="349"/>
      <c r="H20" s="349"/>
      <c r="I20" s="349"/>
      <c r="J20" s="349"/>
      <c r="K20" s="349"/>
      <c r="L20" s="277"/>
    </row>
    <row r="21" spans="1:18" ht="56.25" customHeight="1">
      <c r="A21" s="278" t="s">
        <v>253</v>
      </c>
      <c r="B21" s="1066" t="s">
        <v>254</v>
      </c>
      <c r="C21" s="1064"/>
      <c r="D21" s="1064"/>
      <c r="E21" s="1064"/>
      <c r="F21" s="1064"/>
      <c r="G21" s="1064"/>
      <c r="H21" s="1064"/>
      <c r="I21" s="1064"/>
      <c r="J21" s="1064"/>
      <c r="K21" s="1064"/>
      <c r="L21" s="277"/>
    </row>
    <row r="22" spans="1:18" ht="14.1" customHeight="1">
      <c r="A22" s="278"/>
      <c r="B22" s="279"/>
      <c r="C22" s="349"/>
      <c r="D22" s="349"/>
      <c r="E22" s="349"/>
      <c r="F22" s="349"/>
      <c r="G22" s="349"/>
      <c r="H22" s="349"/>
      <c r="I22" s="349"/>
      <c r="J22" s="349"/>
      <c r="K22" s="349"/>
      <c r="L22" s="277"/>
    </row>
    <row r="23" spans="1:18" ht="56.25" customHeight="1">
      <c r="A23" s="278" t="s">
        <v>255</v>
      </c>
      <c r="B23" s="1066" t="s">
        <v>256</v>
      </c>
      <c r="C23" s="1064"/>
      <c r="D23" s="1064"/>
      <c r="E23" s="1064"/>
      <c r="F23" s="1064"/>
      <c r="G23" s="1064"/>
      <c r="H23" s="1064"/>
      <c r="I23" s="1064"/>
      <c r="J23" s="1064"/>
      <c r="K23" s="1064"/>
      <c r="L23" s="277"/>
    </row>
    <row r="24" spans="1:18" ht="14.1" customHeight="1">
      <c r="A24" s="278"/>
      <c r="B24" s="279"/>
      <c r="C24" s="349"/>
      <c r="D24" s="349"/>
      <c r="E24" s="349"/>
      <c r="F24" s="349"/>
      <c r="G24" s="349"/>
      <c r="H24" s="349"/>
      <c r="I24" s="349"/>
      <c r="J24" s="349"/>
      <c r="K24" s="349"/>
      <c r="L24" s="277"/>
    </row>
    <row r="25" spans="1:18" ht="42" customHeight="1">
      <c r="A25" s="278" t="s">
        <v>257</v>
      </c>
      <c r="B25" s="1066" t="s">
        <v>258</v>
      </c>
      <c r="C25" s="1064"/>
      <c r="D25" s="1064"/>
      <c r="E25" s="1064"/>
      <c r="F25" s="1064"/>
      <c r="G25" s="1064"/>
      <c r="H25" s="1064"/>
      <c r="I25" s="1064"/>
      <c r="J25" s="1064"/>
      <c r="K25" s="1064"/>
      <c r="L25" s="277"/>
    </row>
    <row r="26" spans="1:18" ht="14.1" customHeight="1">
      <c r="A26" s="269"/>
      <c r="B26" s="279"/>
      <c r="C26" s="349"/>
      <c r="D26" s="349"/>
      <c r="E26" s="349"/>
      <c r="F26" s="349"/>
      <c r="G26" s="349"/>
      <c r="H26" s="349"/>
      <c r="I26" s="349"/>
      <c r="J26" s="349"/>
      <c r="K26" s="349"/>
      <c r="L26" s="277"/>
    </row>
    <row r="27" spans="1:18" ht="20.100000000000001" customHeight="1">
      <c r="A27" s="269" t="s">
        <v>259</v>
      </c>
      <c r="B27" s="280" t="s">
        <v>260</v>
      </c>
      <c r="C27" s="270"/>
      <c r="D27" s="270"/>
      <c r="E27" s="270"/>
      <c r="F27" s="270"/>
      <c r="G27" s="270"/>
      <c r="H27" s="270"/>
      <c r="I27" s="276"/>
      <c r="J27" s="270"/>
      <c r="K27" s="270"/>
      <c r="L27" s="277"/>
    </row>
    <row r="28" spans="1:18" ht="20.100000000000001" customHeight="1">
      <c r="A28" s="350"/>
      <c r="B28" s="1067" t="str">
        <f>概要!D27</f>
        <v>令和５年度</v>
      </c>
      <c r="C28" s="1067"/>
      <c r="D28" s="1067"/>
      <c r="E28" s="276"/>
      <c r="F28" s="567">
        <f>概要!F27</f>
        <v>1</v>
      </c>
      <c r="G28" s="566"/>
      <c r="H28" s="270"/>
      <c r="I28" s="270"/>
      <c r="J28" s="270"/>
      <c r="K28" s="270"/>
      <c r="L28" s="277"/>
    </row>
    <row r="29" spans="1:18" ht="20.100000000000001" customHeight="1">
      <c r="A29" s="350"/>
      <c r="B29" s="1067" t="str">
        <f>概要!D28</f>
        <v>令和　年度</v>
      </c>
      <c r="C29" s="1067"/>
      <c r="D29" s="1067"/>
      <c r="E29" s="276"/>
      <c r="F29" s="567">
        <f>概要!F28</f>
        <v>0</v>
      </c>
      <c r="G29" s="566"/>
      <c r="H29" s="270"/>
      <c r="I29" s="270"/>
      <c r="J29" s="270"/>
      <c r="K29" s="270"/>
      <c r="L29" s="277"/>
    </row>
    <row r="30" spans="1:18" ht="20.100000000000001" customHeight="1">
      <c r="A30" s="350"/>
      <c r="B30" s="1067" t="str">
        <f>概要!D29</f>
        <v>令和　年度</v>
      </c>
      <c r="C30" s="1067"/>
      <c r="D30" s="1067"/>
      <c r="E30" s="276"/>
      <c r="F30" s="567">
        <f>概要!F29</f>
        <v>0</v>
      </c>
      <c r="G30" s="566"/>
      <c r="H30" s="270"/>
      <c r="I30" s="270"/>
      <c r="J30" s="270"/>
      <c r="K30" s="270"/>
      <c r="L30" s="277"/>
    </row>
    <row r="31" spans="1:18" ht="14.1" customHeight="1">
      <c r="A31" s="350"/>
      <c r="B31" s="270"/>
      <c r="C31" s="270"/>
      <c r="D31" s="276"/>
      <c r="E31" s="276"/>
      <c r="F31" s="276"/>
      <c r="G31" s="270"/>
      <c r="H31" s="270"/>
      <c r="I31" s="276"/>
      <c r="J31" s="270"/>
      <c r="K31" s="270"/>
      <c r="L31" s="277"/>
      <c r="M31" s="269"/>
      <c r="N31" s="280"/>
      <c r="O31" s="270"/>
      <c r="P31" s="270"/>
      <c r="Q31" s="270"/>
      <c r="R31" s="270"/>
    </row>
    <row r="32" spans="1:18">
      <c r="A32" s="269" t="s">
        <v>261</v>
      </c>
      <c r="B32" s="270" t="s">
        <v>262</v>
      </c>
      <c r="C32" s="270"/>
      <c r="D32" s="270"/>
      <c r="E32" s="270"/>
      <c r="F32" s="270"/>
      <c r="G32" s="270"/>
      <c r="H32" s="270"/>
      <c r="I32" s="270"/>
      <c r="J32" s="270"/>
      <c r="K32" s="270"/>
      <c r="L32" s="351"/>
      <c r="M32" s="281"/>
      <c r="N32" s="280"/>
      <c r="O32" s="270"/>
      <c r="P32" s="270"/>
      <c r="Q32" s="270"/>
      <c r="R32" s="270"/>
    </row>
    <row r="33" spans="1:18" ht="27.75" customHeight="1">
      <c r="A33" s="281"/>
      <c r="B33" s="1066" t="s">
        <v>263</v>
      </c>
      <c r="C33" s="1066"/>
      <c r="D33" s="1066"/>
      <c r="E33" s="1066"/>
      <c r="F33" s="1066"/>
      <c r="G33" s="1066"/>
      <c r="H33" s="1066"/>
      <c r="I33" s="1066"/>
      <c r="J33" s="1066"/>
      <c r="K33" s="1066"/>
      <c r="L33" s="351"/>
      <c r="M33" s="281"/>
      <c r="N33" s="270"/>
      <c r="O33" s="270"/>
      <c r="P33" s="270"/>
      <c r="Q33" s="270"/>
      <c r="R33" s="270"/>
    </row>
    <row r="34" spans="1:18">
      <c r="A34" s="603"/>
      <c r="B34" s="604"/>
      <c r="C34" s="604"/>
      <c r="D34" s="604"/>
      <c r="E34" s="604"/>
      <c r="F34" s="604"/>
      <c r="G34" s="604"/>
      <c r="H34" s="604"/>
      <c r="I34" s="604"/>
      <c r="J34" s="604"/>
      <c r="K34" s="604"/>
      <c r="L34" s="605"/>
      <c r="M34" s="269"/>
      <c r="N34" s="280"/>
      <c r="O34" s="270"/>
    </row>
    <row r="35" spans="1:18" ht="15.75" customHeight="1">
      <c r="A35" s="264" t="s">
        <v>264</v>
      </c>
      <c r="B35" s="285" t="s">
        <v>265</v>
      </c>
      <c r="C35" s="285"/>
      <c r="D35" s="285"/>
      <c r="E35" s="285"/>
      <c r="F35" s="285"/>
      <c r="G35" s="285"/>
      <c r="H35" s="285"/>
      <c r="I35" s="285"/>
      <c r="J35" s="285"/>
      <c r="K35" s="285"/>
      <c r="L35" s="286"/>
      <c r="N35" s="279"/>
      <c r="O35" s="279"/>
      <c r="P35" s="279"/>
      <c r="Q35" s="279"/>
      <c r="R35" s="279"/>
    </row>
    <row r="36" spans="1:18" ht="42.75" customHeight="1">
      <c r="A36" s="281"/>
      <c r="B36" s="1066" t="s">
        <v>266</v>
      </c>
      <c r="C36" s="1066"/>
      <c r="D36" s="1066"/>
      <c r="E36" s="1066"/>
      <c r="F36" s="1066"/>
      <c r="G36" s="1066"/>
      <c r="H36" s="1066"/>
      <c r="I36" s="1066"/>
      <c r="J36" s="1066"/>
      <c r="K36" s="1066"/>
      <c r="L36" s="277"/>
      <c r="N36" s="284"/>
      <c r="O36" s="284"/>
      <c r="P36" s="279"/>
      <c r="Q36" s="279"/>
      <c r="R36" s="279"/>
    </row>
    <row r="37" spans="1:18" ht="13.5" customHeight="1">
      <c r="A37" s="281"/>
      <c r="B37" s="601"/>
      <c r="C37" s="601"/>
      <c r="D37" s="601"/>
      <c r="E37" s="601"/>
      <c r="F37" s="601"/>
      <c r="G37" s="601"/>
      <c r="H37" s="601"/>
      <c r="I37" s="601"/>
      <c r="J37" s="601"/>
      <c r="K37" s="601"/>
      <c r="L37" s="277"/>
      <c r="N37" s="284"/>
      <c r="O37" s="284"/>
      <c r="P37" s="601"/>
      <c r="Q37" s="601"/>
      <c r="R37" s="601"/>
    </row>
    <row r="38" spans="1:18" ht="14.1" customHeight="1">
      <c r="A38" s="269" t="s">
        <v>267</v>
      </c>
      <c r="B38" s="280" t="s">
        <v>268</v>
      </c>
      <c r="C38" s="270"/>
      <c r="D38" s="270"/>
      <c r="E38" s="270"/>
      <c r="F38" s="270"/>
      <c r="G38" s="270"/>
      <c r="H38" s="270"/>
      <c r="I38" s="602"/>
      <c r="J38" s="270"/>
      <c r="K38" s="270"/>
      <c r="L38" s="277"/>
    </row>
    <row r="39" spans="1:18" ht="14.1" customHeight="1">
      <c r="A39" s="281"/>
      <c r="B39" s="280" t="s">
        <v>269</v>
      </c>
      <c r="C39" s="270"/>
      <c r="D39" s="270"/>
      <c r="E39" s="270"/>
      <c r="F39" s="270"/>
      <c r="G39" s="270"/>
      <c r="H39" s="270"/>
      <c r="I39" s="276"/>
      <c r="J39" s="270"/>
      <c r="K39" s="270"/>
      <c r="L39" s="277"/>
    </row>
    <row r="40" spans="1:18" ht="14.1" customHeight="1">
      <c r="A40" s="281"/>
      <c r="B40" s="280"/>
      <c r="C40" s="270"/>
      <c r="D40" s="270"/>
      <c r="E40" s="270"/>
      <c r="F40" s="270"/>
      <c r="G40" s="270"/>
      <c r="H40" s="270"/>
      <c r="I40" s="276"/>
      <c r="J40" s="270"/>
      <c r="K40" s="270"/>
      <c r="L40" s="277"/>
    </row>
    <row r="41" spans="1:18" ht="14.1" customHeight="1">
      <c r="A41" s="281" t="s">
        <v>270</v>
      </c>
      <c r="B41" s="270"/>
      <c r="C41" s="270"/>
      <c r="D41" s="270"/>
      <c r="E41" s="270"/>
      <c r="F41" s="270"/>
      <c r="G41" s="270"/>
      <c r="H41" s="270"/>
      <c r="I41" s="276"/>
      <c r="J41" s="270"/>
      <c r="K41" s="270"/>
      <c r="L41" s="277"/>
    </row>
    <row r="42" spans="1:18" ht="14.1" customHeight="1">
      <c r="A42" s="281"/>
      <c r="B42" s="280" t="s">
        <v>271</v>
      </c>
      <c r="C42" s="270"/>
      <c r="D42" s="270"/>
      <c r="E42" s="270"/>
      <c r="F42" s="270"/>
      <c r="G42" s="270"/>
      <c r="H42" s="270"/>
      <c r="I42" s="276"/>
      <c r="J42" s="270"/>
      <c r="K42" s="270"/>
      <c r="L42" s="277"/>
    </row>
    <row r="43" spans="1:18" ht="15" customHeight="1">
      <c r="A43" s="281" t="s">
        <v>272</v>
      </c>
      <c r="B43" s="270"/>
      <c r="C43" s="270"/>
      <c r="D43" s="270"/>
      <c r="E43" s="270"/>
      <c r="F43" s="270"/>
      <c r="G43" s="270"/>
      <c r="H43" s="270"/>
      <c r="I43" s="276"/>
      <c r="J43" s="270"/>
      <c r="K43" s="270"/>
      <c r="L43" s="277"/>
    </row>
    <row r="44" spans="1:18" ht="14.1" customHeight="1">
      <c r="A44" s="281"/>
      <c r="B44" s="270"/>
      <c r="C44" s="270"/>
      <c r="D44" s="270"/>
      <c r="E44" s="270"/>
      <c r="F44" s="270"/>
      <c r="G44" s="270"/>
      <c r="H44" s="270"/>
      <c r="I44" s="276"/>
      <c r="J44" s="270"/>
      <c r="K44" s="270"/>
      <c r="L44" s="277"/>
    </row>
    <row r="45" spans="1:18" ht="14.1" customHeight="1">
      <c r="A45" s="281" t="s">
        <v>273</v>
      </c>
      <c r="B45" s="270"/>
      <c r="C45" s="270"/>
      <c r="D45" s="270"/>
      <c r="E45" s="270"/>
      <c r="F45" s="270"/>
      <c r="G45" s="270"/>
      <c r="H45" s="270"/>
      <c r="I45" s="276"/>
      <c r="J45" s="270"/>
      <c r="K45" s="270"/>
      <c r="L45" s="277"/>
    </row>
    <row r="46" spans="1:18" ht="14.1" customHeight="1">
      <c r="A46" s="281" t="s">
        <v>274</v>
      </c>
      <c r="B46" s="270"/>
      <c r="C46" s="270"/>
      <c r="D46" s="270"/>
      <c r="E46" s="270"/>
      <c r="F46" s="270"/>
      <c r="G46" s="270"/>
      <c r="H46" s="270"/>
      <c r="I46" s="276"/>
      <c r="J46" s="270"/>
      <c r="K46" s="270"/>
      <c r="L46" s="277"/>
    </row>
    <row r="47" spans="1:18" ht="14.1" customHeight="1">
      <c r="A47" s="281"/>
      <c r="B47" s="270"/>
      <c r="C47" s="270"/>
      <c r="D47" s="270"/>
      <c r="E47" s="270"/>
      <c r="F47" s="270"/>
      <c r="G47" s="270"/>
      <c r="H47" s="270"/>
      <c r="I47" s="276"/>
      <c r="J47" s="270"/>
      <c r="K47" s="270"/>
      <c r="L47" s="277"/>
    </row>
    <row r="48" spans="1:18" ht="14.1" customHeight="1">
      <c r="A48" s="281" t="s">
        <v>275</v>
      </c>
      <c r="B48" s="270"/>
      <c r="C48" s="270"/>
      <c r="D48" s="270"/>
      <c r="E48" s="270"/>
      <c r="F48" s="270"/>
      <c r="G48" s="270"/>
      <c r="H48" s="270"/>
      <c r="I48" s="276"/>
      <c r="J48" s="270"/>
      <c r="K48" s="270"/>
      <c r="L48" s="277"/>
    </row>
    <row r="49" spans="1:12" ht="20.100000000000001" customHeight="1">
      <c r="A49" s="287"/>
      <c r="B49" s="270" t="s">
        <v>276</v>
      </c>
      <c r="C49" s="270"/>
      <c r="D49" s="270"/>
      <c r="E49" s="270"/>
      <c r="F49" s="270"/>
      <c r="G49" s="270"/>
      <c r="H49" s="270"/>
      <c r="I49" s="276"/>
      <c r="J49" s="270"/>
      <c r="K49" s="270"/>
      <c r="L49" s="277"/>
    </row>
    <row r="50" spans="1:12" ht="18" customHeight="1">
      <c r="A50" s="287"/>
      <c r="B50" s="1055" t="s">
        <v>277</v>
      </c>
      <c r="C50" s="1056"/>
      <c r="D50" s="1056"/>
      <c r="E50" s="1056"/>
      <c r="F50" s="1057"/>
      <c r="G50" s="1055" t="s">
        <v>278</v>
      </c>
      <c r="H50" s="1057"/>
      <c r="I50" s="288" t="s">
        <v>279</v>
      </c>
      <c r="J50" s="1061" t="s">
        <v>280</v>
      </c>
      <c r="K50" s="1061"/>
      <c r="L50" s="277"/>
    </row>
    <row r="51" spans="1:12" ht="18" customHeight="1">
      <c r="A51" s="287"/>
      <c r="B51" s="1055" t="s">
        <v>281</v>
      </c>
      <c r="C51" s="1056"/>
      <c r="D51" s="1056"/>
      <c r="E51" s="1056"/>
      <c r="F51" s="1057"/>
      <c r="G51" s="1055" t="s">
        <v>282</v>
      </c>
      <c r="H51" s="1057"/>
      <c r="I51" s="288" t="s">
        <v>283</v>
      </c>
      <c r="J51" s="1061" t="s">
        <v>284</v>
      </c>
      <c r="K51" s="1061"/>
      <c r="L51" s="277"/>
    </row>
    <row r="52" spans="1:12" ht="18" customHeight="1">
      <c r="A52" s="287"/>
      <c r="B52" s="1055" t="s">
        <v>285</v>
      </c>
      <c r="C52" s="1056"/>
      <c r="D52" s="1056"/>
      <c r="E52" s="1056"/>
      <c r="F52" s="1057"/>
      <c r="G52" s="1055" t="s">
        <v>286</v>
      </c>
      <c r="H52" s="1057"/>
      <c r="I52" s="288" t="s">
        <v>287</v>
      </c>
      <c r="J52" s="1061" t="s">
        <v>287</v>
      </c>
      <c r="K52" s="1061"/>
      <c r="L52" s="277"/>
    </row>
    <row r="53" spans="1:12" ht="18" customHeight="1">
      <c r="A53" s="287"/>
      <c r="B53" s="985" t="s">
        <v>288</v>
      </c>
      <c r="C53" s="1069"/>
      <c r="D53" s="1055" t="s">
        <v>289</v>
      </c>
      <c r="E53" s="1056"/>
      <c r="F53" s="1057"/>
      <c r="G53" s="1055" t="s">
        <v>290</v>
      </c>
      <c r="H53" s="1057"/>
      <c r="I53" s="288" t="s">
        <v>287</v>
      </c>
      <c r="J53" s="1061" t="s">
        <v>291</v>
      </c>
      <c r="K53" s="1061"/>
      <c r="L53" s="277"/>
    </row>
    <row r="54" spans="1:12" ht="18" customHeight="1">
      <c r="A54" s="281"/>
      <c r="B54" s="1059" t="s">
        <v>292</v>
      </c>
      <c r="C54" s="1060"/>
      <c r="D54" s="1055" t="s">
        <v>293</v>
      </c>
      <c r="E54" s="1056"/>
      <c r="F54" s="1057"/>
      <c r="G54" s="1055" t="s">
        <v>286</v>
      </c>
      <c r="H54" s="1057"/>
      <c r="I54" s="288" t="s">
        <v>287</v>
      </c>
      <c r="J54" s="1061" t="s">
        <v>294</v>
      </c>
      <c r="K54" s="1061"/>
      <c r="L54" s="277"/>
    </row>
    <row r="55" spans="1:12" ht="18" customHeight="1">
      <c r="A55" s="281"/>
      <c r="B55" s="987"/>
      <c r="C55" s="1062"/>
      <c r="D55" s="1055" t="s">
        <v>295</v>
      </c>
      <c r="E55" s="1056"/>
      <c r="F55" s="1057"/>
      <c r="G55" s="1055" t="s">
        <v>286</v>
      </c>
      <c r="H55" s="1057"/>
      <c r="I55" s="288" t="s">
        <v>287</v>
      </c>
      <c r="J55" s="1061" t="s">
        <v>284</v>
      </c>
      <c r="K55" s="1061"/>
      <c r="L55" s="277"/>
    </row>
    <row r="56" spans="1:12" ht="44.25" customHeight="1">
      <c r="A56" s="287"/>
      <c r="B56" s="1063" t="s">
        <v>296</v>
      </c>
      <c r="C56" s="1064"/>
      <c r="D56" s="1064"/>
      <c r="E56" s="1064"/>
      <c r="F56" s="1064"/>
      <c r="G56" s="1064"/>
      <c r="H56" s="1064"/>
      <c r="I56" s="1064"/>
      <c r="J56" s="1064"/>
      <c r="K56" s="1064"/>
      <c r="L56" s="277"/>
    </row>
    <row r="57" spans="1:12" ht="14.1" customHeight="1">
      <c r="A57" s="281"/>
      <c r="B57" s="270"/>
      <c r="C57" s="270"/>
      <c r="D57" s="270"/>
      <c r="E57" s="270"/>
      <c r="F57" s="270"/>
      <c r="G57" s="270"/>
      <c r="H57" s="270"/>
      <c r="I57" s="276"/>
      <c r="J57" s="270"/>
      <c r="K57" s="270"/>
      <c r="L57" s="277"/>
    </row>
    <row r="58" spans="1:12" ht="14.1" customHeight="1">
      <c r="A58" s="281" t="s">
        <v>297</v>
      </c>
      <c r="B58" s="270"/>
      <c r="C58" s="270"/>
      <c r="D58" s="270"/>
      <c r="E58" s="270"/>
      <c r="F58" s="270"/>
      <c r="G58" s="270"/>
      <c r="H58" s="270"/>
      <c r="I58" s="276"/>
      <c r="J58" s="270"/>
      <c r="K58" s="270"/>
      <c r="L58" s="277"/>
    </row>
    <row r="59" spans="1:12" ht="14.1" customHeight="1">
      <c r="A59" s="281"/>
      <c r="B59" s="270"/>
      <c r="C59" s="270"/>
      <c r="D59" s="270"/>
      <c r="E59" s="270"/>
      <c r="F59" s="270"/>
      <c r="G59" s="270"/>
      <c r="H59" s="270"/>
      <c r="I59" s="276"/>
      <c r="J59" s="270"/>
      <c r="K59" s="270"/>
      <c r="L59" s="277"/>
    </row>
    <row r="60" spans="1:12" ht="20.100000000000001" customHeight="1">
      <c r="A60" s="269" t="s">
        <v>298</v>
      </c>
      <c r="B60" s="280" t="s">
        <v>299</v>
      </c>
      <c r="C60" s="270"/>
      <c r="D60" s="270"/>
      <c r="E60" s="270"/>
      <c r="F60" s="270"/>
      <c r="G60" s="270"/>
      <c r="H60" s="270"/>
      <c r="I60" s="276"/>
      <c r="J60" s="270"/>
      <c r="K60" s="270"/>
      <c r="L60" s="277"/>
    </row>
    <row r="61" spans="1:12" ht="87" customHeight="1">
      <c r="A61" s="281"/>
      <c r="B61" s="1065" t="s">
        <v>300</v>
      </c>
      <c r="C61" s="1065"/>
      <c r="D61" s="1065"/>
      <c r="E61" s="1065"/>
      <c r="F61" s="1065"/>
      <c r="G61" s="1065"/>
      <c r="H61" s="1065"/>
      <c r="I61" s="1065"/>
      <c r="J61" s="1065"/>
      <c r="K61" s="1065"/>
      <c r="L61" s="277"/>
    </row>
    <row r="62" spans="1:12" ht="50.25" customHeight="1">
      <c r="A62" s="281"/>
      <c r="B62" s="1066" t="s">
        <v>301</v>
      </c>
      <c r="C62" s="1064"/>
      <c r="D62" s="1064"/>
      <c r="E62" s="1064"/>
      <c r="F62" s="1064"/>
      <c r="G62" s="1064"/>
      <c r="H62" s="1064"/>
      <c r="I62" s="1064"/>
      <c r="J62" s="1064"/>
      <c r="K62" s="1064"/>
      <c r="L62" s="277"/>
    </row>
    <row r="63" spans="1:12" ht="20.100000000000001" customHeight="1">
      <c r="A63" s="281"/>
      <c r="B63" s="1067" t="s">
        <v>302</v>
      </c>
      <c r="C63" s="1067"/>
      <c r="D63" s="270" t="s">
        <v>303</v>
      </c>
      <c r="E63" s="270"/>
      <c r="F63" s="270"/>
      <c r="G63" s="270"/>
      <c r="H63" s="270"/>
      <c r="I63" s="276"/>
      <c r="J63" s="270"/>
      <c r="K63" s="270"/>
      <c r="L63" s="277"/>
    </row>
    <row r="64" spans="1:12" ht="20.100000000000001" customHeight="1">
      <c r="A64" s="281"/>
      <c r="B64" s="270"/>
      <c r="C64" s="270"/>
      <c r="D64" s="270" t="s">
        <v>304</v>
      </c>
      <c r="E64" s="270"/>
      <c r="F64" s="270"/>
      <c r="G64" s="270"/>
      <c r="H64" s="270"/>
      <c r="I64" s="276"/>
      <c r="J64" s="270"/>
      <c r="K64" s="270"/>
      <c r="L64" s="277"/>
    </row>
    <row r="65" spans="1:18" ht="20.100000000000001" customHeight="1">
      <c r="A65" s="281"/>
      <c r="B65" s="270"/>
      <c r="C65" s="270"/>
      <c r="D65" s="270" t="s">
        <v>305</v>
      </c>
      <c r="E65" s="270"/>
      <c r="F65" s="270"/>
      <c r="G65" s="270"/>
      <c r="H65" s="270"/>
      <c r="I65" s="276"/>
      <c r="J65" s="270"/>
      <c r="K65" s="270"/>
      <c r="L65" s="277"/>
    </row>
    <row r="66" spans="1:18" ht="14.1" customHeight="1">
      <c r="A66" s="281"/>
      <c r="B66" s="270"/>
      <c r="C66" s="270"/>
      <c r="D66" s="270"/>
      <c r="E66" s="270"/>
      <c r="F66" s="270"/>
      <c r="G66" s="270"/>
      <c r="H66" s="270"/>
      <c r="I66" s="276"/>
      <c r="J66" s="270"/>
      <c r="K66" s="270"/>
      <c r="L66" s="277"/>
    </row>
    <row r="67" spans="1:18" ht="20.100000000000001" customHeight="1">
      <c r="A67" s="281"/>
      <c r="B67" s="289"/>
      <c r="C67" s="270" t="s">
        <v>306</v>
      </c>
      <c r="D67" s="270"/>
      <c r="E67" s="270"/>
      <c r="F67" s="270"/>
      <c r="G67" s="270"/>
      <c r="H67" s="270"/>
      <c r="I67" s="270"/>
      <c r="J67" s="270"/>
      <c r="K67" s="270"/>
      <c r="L67" s="277"/>
    </row>
    <row r="68" spans="1:18" ht="20.100000000000001" customHeight="1">
      <c r="A68" s="281"/>
      <c r="B68" s="289"/>
      <c r="C68" s="270" t="s">
        <v>307</v>
      </c>
      <c r="D68" s="270"/>
      <c r="E68" s="270"/>
      <c r="F68" s="270"/>
      <c r="G68" s="270"/>
      <c r="H68" s="270"/>
      <c r="I68" s="270"/>
      <c r="J68" s="270"/>
      <c r="K68" s="270"/>
      <c r="L68" s="277"/>
    </row>
    <row r="69" spans="1:18" ht="14.1" customHeight="1">
      <c r="A69" s="281"/>
      <c r="B69" s="270"/>
      <c r="C69" s="270"/>
      <c r="D69" s="270"/>
      <c r="E69" s="270"/>
      <c r="F69" s="270"/>
      <c r="G69" s="270"/>
      <c r="H69" s="270"/>
      <c r="I69" s="270"/>
      <c r="J69" s="270"/>
      <c r="K69" s="270"/>
      <c r="L69" s="277"/>
    </row>
    <row r="70" spans="1:18" ht="27.75" customHeight="1">
      <c r="A70" s="278"/>
      <c r="B70" s="1068"/>
      <c r="C70" s="1068"/>
      <c r="D70" s="1068"/>
      <c r="E70" s="1068"/>
      <c r="F70" s="1068"/>
      <c r="G70" s="1068"/>
      <c r="H70" s="1068"/>
      <c r="I70" s="1068"/>
      <c r="J70" s="1068"/>
      <c r="K70" s="1068"/>
      <c r="L70" s="277"/>
    </row>
    <row r="71" spans="1:18" ht="20.100000000000001" customHeight="1">
      <c r="A71" s="281"/>
      <c r="B71" s="289"/>
      <c r="C71" s="307"/>
      <c r="D71" s="270"/>
      <c r="E71" s="270"/>
      <c r="F71" s="270"/>
      <c r="G71" s="307"/>
      <c r="H71" s="270"/>
      <c r="I71" s="270"/>
      <c r="J71" s="270"/>
      <c r="K71" s="270"/>
      <c r="L71" s="277"/>
      <c r="M71" s="348"/>
    </row>
    <row r="72" spans="1:18" ht="20.100000000000001" customHeight="1">
      <c r="A72" s="281"/>
      <c r="B72" s="289"/>
      <c r="C72" s="307"/>
      <c r="D72" s="270"/>
      <c r="E72" s="270"/>
      <c r="F72" s="270"/>
      <c r="G72" s="270"/>
      <c r="H72" s="270"/>
      <c r="I72" s="270"/>
      <c r="J72" s="270"/>
      <c r="K72" s="270"/>
      <c r="L72" s="277"/>
      <c r="M72" s="348"/>
    </row>
    <row r="73" spans="1:18" ht="14.1" customHeight="1">
      <c r="A73" s="282"/>
      <c r="B73" s="210"/>
      <c r="C73" s="210"/>
      <c r="D73" s="210"/>
      <c r="E73" s="210"/>
      <c r="F73" s="210"/>
      <c r="G73" s="210"/>
      <c r="H73" s="210"/>
      <c r="I73" s="210"/>
      <c r="J73" s="210"/>
      <c r="K73" s="210"/>
      <c r="L73" s="283"/>
    </row>
    <row r="74" spans="1:18" ht="17.25" customHeight="1">
      <c r="A74" s="291" t="s">
        <v>308</v>
      </c>
      <c r="B74" s="285"/>
      <c r="C74" s="285"/>
      <c r="D74" s="285"/>
      <c r="E74" s="285"/>
      <c r="F74" s="285"/>
      <c r="G74" s="285"/>
      <c r="H74" s="285"/>
      <c r="I74" s="285"/>
      <c r="J74" s="285"/>
      <c r="K74" s="285"/>
      <c r="L74" s="285"/>
    </row>
    <row r="75" spans="1:18" ht="24" customHeight="1">
      <c r="A75" s="292" t="s">
        <v>309</v>
      </c>
      <c r="B75" s="1058" t="s">
        <v>310</v>
      </c>
      <c r="C75" s="1058"/>
      <c r="D75" s="1058"/>
      <c r="E75" s="1058"/>
      <c r="F75" s="1058"/>
      <c r="G75" s="1058"/>
      <c r="H75" s="1058"/>
      <c r="I75" s="1058"/>
      <c r="J75" s="1058"/>
      <c r="K75" s="1058"/>
      <c r="L75" s="270"/>
    </row>
    <row r="76" spans="1:18" s="352" customFormat="1" ht="24" customHeight="1">
      <c r="A76" s="292" t="s">
        <v>550</v>
      </c>
      <c r="B76" s="1054" t="s">
        <v>549</v>
      </c>
      <c r="C76" s="1054"/>
      <c r="D76" s="1054"/>
      <c r="E76" s="1054"/>
      <c r="F76" s="1054"/>
      <c r="G76" s="1054"/>
      <c r="H76" s="1054"/>
      <c r="I76" s="1054"/>
      <c r="J76" s="1054"/>
      <c r="K76" s="1054"/>
      <c r="L76" s="293"/>
      <c r="P76" s="187"/>
      <c r="Q76" s="187"/>
      <c r="R76" s="187"/>
    </row>
    <row r="77" spans="1:18" s="352" customFormat="1" ht="16.5" customHeight="1">
      <c r="A77" s="294"/>
      <c r="B77" s="295"/>
      <c r="C77" s="296"/>
      <c r="D77" s="296"/>
      <c r="E77" s="296"/>
      <c r="F77" s="296"/>
      <c r="G77" s="296"/>
      <c r="H77" s="296"/>
      <c r="I77" s="296"/>
      <c r="J77" s="296"/>
      <c r="K77" s="296"/>
      <c r="L77" s="296"/>
      <c r="P77" s="187"/>
      <c r="Q77" s="187"/>
      <c r="R77" s="187"/>
    </row>
    <row r="78" spans="1:18" ht="20.100000000000001" customHeight="1">
      <c r="A78" s="280"/>
      <c r="B78" s="270"/>
      <c r="C78" s="270"/>
      <c r="D78" s="270"/>
      <c r="E78" s="270"/>
      <c r="F78" s="270"/>
      <c r="G78" s="270"/>
      <c r="H78" s="270"/>
      <c r="I78" s="270"/>
      <c r="J78" s="270"/>
      <c r="K78" s="270"/>
      <c r="L78" s="270"/>
    </row>
    <row r="79" spans="1:18" ht="20.100000000000001" customHeight="1">
      <c r="A79" s="280"/>
      <c r="B79" s="270"/>
      <c r="C79" s="270"/>
      <c r="D79" s="270"/>
      <c r="E79" s="270"/>
      <c r="F79" s="270"/>
      <c r="G79" s="270"/>
      <c r="H79" s="270"/>
      <c r="I79" s="270"/>
      <c r="J79" s="270"/>
      <c r="K79" s="575" t="s">
        <v>524</v>
      </c>
      <c r="L79" s="270"/>
    </row>
    <row r="80" spans="1:18" ht="20.100000000000001" customHeight="1">
      <c r="A80" s="280"/>
      <c r="B80" s="270"/>
      <c r="C80" s="270"/>
      <c r="D80" s="270"/>
      <c r="E80" s="270"/>
      <c r="F80" s="270"/>
      <c r="G80" s="270"/>
      <c r="H80" s="270"/>
      <c r="I80" s="270"/>
      <c r="J80" s="270"/>
      <c r="K80" s="270"/>
      <c r="L80" s="270"/>
    </row>
    <row r="81" spans="1:12" ht="33.75" customHeight="1">
      <c r="A81" s="297"/>
      <c r="B81" s="1052" t="s">
        <v>523</v>
      </c>
      <c r="C81" s="1052"/>
      <c r="D81" s="1052"/>
      <c r="E81" s="1052"/>
      <c r="F81" s="1052"/>
      <c r="G81" s="1052"/>
      <c r="H81" s="1052"/>
      <c r="I81" s="1052"/>
      <c r="J81" s="1052"/>
      <c r="K81" s="1052"/>
      <c r="L81" s="298"/>
    </row>
    <row r="82" spans="1:12" ht="17.25" customHeight="1">
      <c r="A82" s="297"/>
      <c r="B82" s="299"/>
      <c r="C82" s="299"/>
      <c r="D82" s="299"/>
      <c r="E82" s="299"/>
      <c r="F82" s="299"/>
      <c r="G82" s="299"/>
      <c r="H82" s="299"/>
      <c r="I82" s="299"/>
      <c r="J82" s="299"/>
      <c r="K82" s="299"/>
      <c r="L82" s="298"/>
    </row>
    <row r="83" spans="1:12" ht="17.25">
      <c r="A83" s="297"/>
      <c r="B83" s="298"/>
      <c r="C83" s="298"/>
      <c r="D83" s="298"/>
      <c r="E83" s="298"/>
      <c r="F83" s="298"/>
      <c r="G83" s="298"/>
      <c r="H83" s="298"/>
      <c r="I83" s="298"/>
      <c r="J83" s="298"/>
      <c r="K83" s="298"/>
      <c r="L83" s="298"/>
    </row>
    <row r="84" spans="1:12" ht="17.25">
      <c r="A84" s="297"/>
      <c r="B84" s="298"/>
      <c r="C84" s="298"/>
      <c r="D84" s="298"/>
      <c r="E84" s="298"/>
      <c r="F84" s="298"/>
      <c r="G84" s="298"/>
      <c r="H84" s="298"/>
      <c r="I84" s="300"/>
      <c r="K84" s="301" t="s">
        <v>311</v>
      </c>
      <c r="L84" s="298"/>
    </row>
    <row r="85" spans="1:12" ht="17.25">
      <c r="A85" s="297"/>
      <c r="B85" s="298"/>
      <c r="C85" s="298"/>
      <c r="D85" s="298"/>
      <c r="E85" s="298"/>
      <c r="F85" s="298"/>
      <c r="G85" s="298"/>
      <c r="H85" s="298"/>
      <c r="I85" s="298"/>
      <c r="J85" s="298"/>
      <c r="K85" s="298"/>
      <c r="L85" s="298"/>
    </row>
    <row r="86" spans="1:12" ht="17.25">
      <c r="A86" s="297"/>
      <c r="B86" s="298"/>
      <c r="C86" s="298"/>
      <c r="D86" s="298"/>
      <c r="E86" s="298"/>
      <c r="F86" s="298"/>
      <c r="G86" s="298"/>
      <c r="H86" s="298"/>
      <c r="I86" s="298"/>
      <c r="J86" s="298"/>
      <c r="K86" s="298"/>
      <c r="L86" s="298"/>
    </row>
    <row r="87" spans="1:12" ht="18.75">
      <c r="A87" s="302"/>
      <c r="B87" s="298" t="s">
        <v>312</v>
      </c>
      <c r="C87" s="303"/>
      <c r="D87" s="304"/>
      <c r="E87" s="304"/>
      <c r="F87" s="304"/>
      <c r="G87" s="304"/>
      <c r="H87" s="304"/>
      <c r="I87" s="304"/>
      <c r="J87" s="304"/>
      <c r="K87" s="304"/>
      <c r="L87" s="304"/>
    </row>
    <row r="88" spans="1:12" ht="14.25">
      <c r="A88" s="302"/>
      <c r="B88" s="304"/>
      <c r="C88" s="304"/>
      <c r="D88" s="304"/>
      <c r="E88" s="304"/>
      <c r="F88" s="304"/>
      <c r="G88" s="304"/>
      <c r="H88" s="304"/>
      <c r="I88" s="304"/>
      <c r="J88" s="304"/>
      <c r="K88" s="304"/>
      <c r="L88" s="304"/>
    </row>
    <row r="89" spans="1:12" ht="14.25">
      <c r="A89" s="302"/>
      <c r="B89" s="304"/>
      <c r="C89" s="304"/>
      <c r="D89" s="304"/>
      <c r="E89" s="304"/>
      <c r="F89" s="304"/>
      <c r="G89" s="304"/>
      <c r="H89" s="304"/>
      <c r="I89" s="304"/>
      <c r="J89" s="304"/>
      <c r="K89" s="304"/>
      <c r="L89" s="304"/>
    </row>
    <row r="90" spans="1:12" ht="14.25">
      <c r="A90" s="302"/>
      <c r="B90" s="304"/>
      <c r="C90" s="304"/>
      <c r="D90" s="304"/>
      <c r="E90" s="304"/>
      <c r="F90" s="304"/>
      <c r="G90" s="304"/>
      <c r="H90" s="304"/>
      <c r="I90" s="304"/>
      <c r="J90" s="304"/>
      <c r="K90" s="304"/>
      <c r="L90" s="304"/>
    </row>
    <row r="91" spans="1:12" ht="14.25">
      <c r="A91" s="302"/>
      <c r="B91" s="304"/>
      <c r="C91" s="304"/>
      <c r="D91" s="304"/>
      <c r="E91" s="304"/>
      <c r="F91" s="304"/>
      <c r="G91" s="304"/>
      <c r="H91" s="304"/>
      <c r="I91" s="290" t="s">
        <v>313</v>
      </c>
      <c r="J91" s="305"/>
      <c r="K91" s="305"/>
      <c r="L91" s="304"/>
    </row>
    <row r="92" spans="1:12" ht="14.25">
      <c r="A92" s="302"/>
      <c r="B92" s="304"/>
      <c r="C92" s="304"/>
      <c r="D92" s="304"/>
      <c r="E92" s="304"/>
      <c r="F92" s="304"/>
      <c r="G92" s="304"/>
      <c r="H92" s="304"/>
      <c r="I92" s="306"/>
      <c r="J92" s="304"/>
      <c r="K92" s="304"/>
      <c r="L92" s="304"/>
    </row>
    <row r="93" spans="1:12" ht="14.25">
      <c r="A93" s="302"/>
      <c r="B93" s="304"/>
      <c r="C93" s="304"/>
      <c r="D93" s="304"/>
      <c r="E93" s="304"/>
      <c r="F93" s="304"/>
      <c r="G93" s="304"/>
      <c r="H93" s="304"/>
      <c r="I93" s="290" t="s">
        <v>314</v>
      </c>
      <c r="J93" s="305"/>
      <c r="K93" s="305"/>
      <c r="L93" s="304"/>
    </row>
    <row r="94" spans="1:12" ht="14.25">
      <c r="A94" s="302"/>
      <c r="B94" s="304"/>
      <c r="C94" s="304"/>
      <c r="D94" s="304"/>
      <c r="E94" s="304"/>
      <c r="F94" s="304"/>
      <c r="G94" s="304"/>
      <c r="H94" s="304"/>
      <c r="I94" s="307"/>
      <c r="J94" s="289"/>
      <c r="K94" s="289"/>
      <c r="L94" s="304"/>
    </row>
    <row r="95" spans="1:12" ht="14.25">
      <c r="A95" s="302"/>
      <c r="B95" s="304"/>
      <c r="C95" s="304"/>
      <c r="D95" s="304"/>
      <c r="E95" s="304"/>
      <c r="F95" s="304"/>
      <c r="G95" s="304"/>
      <c r="H95" s="304"/>
      <c r="I95" s="307" t="s">
        <v>315</v>
      </c>
      <c r="J95" s="308" t="s">
        <v>316</v>
      </c>
      <c r="K95" s="289"/>
      <c r="L95" s="304"/>
    </row>
    <row r="96" spans="1:12" ht="14.25">
      <c r="A96" s="302"/>
      <c r="B96" s="304"/>
      <c r="C96" s="304"/>
      <c r="D96" s="304"/>
      <c r="E96" s="304"/>
      <c r="F96" s="304"/>
      <c r="G96" s="304"/>
      <c r="H96" s="304"/>
      <c r="I96" s="309"/>
      <c r="J96" s="289"/>
      <c r="K96" s="289"/>
      <c r="L96" s="304"/>
    </row>
    <row r="97" spans="1:12" ht="17.25">
      <c r="A97" s="302"/>
      <c r="B97" s="1053" t="s">
        <v>221</v>
      </c>
      <c r="C97" s="1053"/>
      <c r="D97" s="310"/>
      <c r="E97" s="310" t="e">
        <f>F2</f>
        <v>#REF!</v>
      </c>
      <c r="F97" s="311"/>
      <c r="G97" s="312"/>
      <c r="H97" s="312"/>
      <c r="I97" s="313"/>
      <c r="J97" s="313"/>
      <c r="K97" s="314"/>
      <c r="L97" s="315"/>
    </row>
    <row r="98" spans="1:12" ht="14.25">
      <c r="A98" s="302"/>
      <c r="B98" s="289"/>
      <c r="C98" s="289"/>
      <c r="D98" s="289"/>
      <c r="E98" s="289"/>
      <c r="F98" s="289"/>
      <c r="G98" s="289"/>
      <c r="H98" s="289"/>
      <c r="I98" s="289"/>
      <c r="J98" s="289"/>
      <c r="K98" s="289"/>
      <c r="L98" s="289"/>
    </row>
    <row r="99" spans="1:12" ht="17.25">
      <c r="A99" s="302"/>
      <c r="B99" s="1053" t="s">
        <v>317</v>
      </c>
      <c r="C99" s="1053"/>
      <c r="D99" s="314"/>
      <c r="E99" s="314" t="e">
        <f>F3</f>
        <v>#REF!</v>
      </c>
      <c r="F99" s="314"/>
      <c r="G99" s="313"/>
      <c r="H99" s="313"/>
      <c r="I99" s="314"/>
      <c r="J99" s="314"/>
      <c r="K99" s="314"/>
      <c r="L99" s="289"/>
    </row>
    <row r="100" spans="1:12" ht="17.25">
      <c r="A100" s="302"/>
      <c r="B100" s="289"/>
      <c r="C100" s="289"/>
      <c r="D100" s="289"/>
      <c r="E100" s="289"/>
      <c r="F100" s="289"/>
      <c r="G100" s="316"/>
      <c r="H100" s="316"/>
      <c r="I100" s="289"/>
      <c r="J100" s="289"/>
      <c r="K100" s="289"/>
      <c r="L100" s="289"/>
    </row>
    <row r="101" spans="1:12" ht="14.25">
      <c r="A101" s="317"/>
      <c r="B101" s="318"/>
      <c r="C101" s="318"/>
      <c r="D101" s="318"/>
      <c r="E101" s="318"/>
      <c r="F101" s="318"/>
      <c r="G101" s="318"/>
      <c r="H101" s="318"/>
      <c r="I101" s="318"/>
      <c r="J101" s="318"/>
      <c r="K101" s="318"/>
      <c r="L101" s="318"/>
    </row>
    <row r="102" spans="1:12" ht="20.100000000000001" customHeight="1">
      <c r="A102" s="319"/>
      <c r="B102" s="320" t="s">
        <v>318</v>
      </c>
      <c r="C102" s="1055" t="s">
        <v>319</v>
      </c>
      <c r="D102" s="1056"/>
      <c r="E102" s="1057"/>
      <c r="F102" s="1055" t="s">
        <v>320</v>
      </c>
      <c r="G102" s="1056"/>
      <c r="H102" s="1056"/>
      <c r="I102" s="1056"/>
      <c r="J102" s="1056"/>
      <c r="K102" s="1057"/>
      <c r="L102" s="321"/>
    </row>
    <row r="103" spans="1:12" ht="20.100000000000001" customHeight="1">
      <c r="A103" s="317"/>
      <c r="B103" s="322"/>
      <c r="C103" s="323"/>
      <c r="D103" s="323"/>
      <c r="E103" s="324"/>
      <c r="F103" s="325"/>
      <c r="G103" s="323"/>
      <c r="H103" s="323"/>
      <c r="I103" s="323"/>
      <c r="J103" s="323"/>
      <c r="K103" s="324"/>
      <c r="L103" s="318"/>
    </row>
    <row r="104" spans="1:12" ht="20.100000000000001" customHeight="1">
      <c r="A104" s="317"/>
      <c r="B104" s="326"/>
      <c r="C104" s="327"/>
      <c r="D104" s="327"/>
      <c r="E104" s="328"/>
      <c r="F104" s="329"/>
      <c r="G104" s="327"/>
      <c r="H104" s="327"/>
      <c r="I104" s="327"/>
      <c r="J104" s="327"/>
      <c r="K104" s="328"/>
      <c r="L104" s="318"/>
    </row>
    <row r="105" spans="1:12" ht="20.100000000000001" customHeight="1">
      <c r="A105" s="317"/>
      <c r="B105" s="326"/>
      <c r="C105" s="327"/>
      <c r="D105" s="327"/>
      <c r="E105" s="328"/>
      <c r="F105" s="329"/>
      <c r="G105" s="327"/>
      <c r="H105" s="327"/>
      <c r="I105" s="327"/>
      <c r="J105" s="327"/>
      <c r="K105" s="328"/>
      <c r="L105" s="318"/>
    </row>
    <row r="106" spans="1:12" ht="20.100000000000001" customHeight="1">
      <c r="A106" s="317"/>
      <c r="B106" s="326"/>
      <c r="C106" s="327"/>
      <c r="D106" s="327"/>
      <c r="E106" s="328"/>
      <c r="F106" s="329"/>
      <c r="G106" s="327"/>
      <c r="H106" s="327"/>
      <c r="I106" s="327"/>
      <c r="J106" s="327"/>
      <c r="K106" s="328"/>
      <c r="L106" s="318"/>
    </row>
    <row r="107" spans="1:12" ht="20.100000000000001" customHeight="1">
      <c r="A107" s="317"/>
      <c r="B107" s="326"/>
      <c r="C107" s="327"/>
      <c r="D107" s="327"/>
      <c r="E107" s="328"/>
      <c r="F107" s="329"/>
      <c r="G107" s="327"/>
      <c r="H107" s="327"/>
      <c r="I107" s="327"/>
      <c r="J107" s="327"/>
      <c r="K107" s="328"/>
      <c r="L107" s="318"/>
    </row>
    <row r="108" spans="1:12" ht="20.100000000000001" customHeight="1">
      <c r="A108" s="317"/>
      <c r="B108" s="326"/>
      <c r="C108" s="327"/>
      <c r="D108" s="327"/>
      <c r="E108" s="328"/>
      <c r="F108" s="329"/>
      <c r="G108" s="327"/>
      <c r="H108" s="327"/>
      <c r="I108" s="327"/>
      <c r="J108" s="327"/>
      <c r="K108" s="328"/>
      <c r="L108" s="318"/>
    </row>
    <row r="109" spans="1:12" ht="20.100000000000001" customHeight="1">
      <c r="A109" s="317"/>
      <c r="B109" s="326"/>
      <c r="C109" s="327"/>
      <c r="D109" s="327"/>
      <c r="E109" s="328"/>
      <c r="F109" s="329"/>
      <c r="G109" s="327"/>
      <c r="H109" s="327"/>
      <c r="I109" s="327"/>
      <c r="J109" s="327"/>
      <c r="K109" s="328"/>
      <c r="L109" s="318"/>
    </row>
    <row r="110" spans="1:12" ht="20.100000000000001" customHeight="1">
      <c r="A110" s="317"/>
      <c r="B110" s="326"/>
      <c r="C110" s="327"/>
      <c r="D110" s="327"/>
      <c r="E110" s="328"/>
      <c r="F110" s="329"/>
      <c r="G110" s="327"/>
      <c r="H110" s="327"/>
      <c r="I110" s="327"/>
      <c r="J110" s="327"/>
      <c r="K110" s="328"/>
      <c r="L110" s="318"/>
    </row>
    <row r="111" spans="1:12" ht="20.100000000000001" customHeight="1">
      <c r="A111" s="317"/>
      <c r="B111" s="326"/>
      <c r="C111" s="327"/>
      <c r="D111" s="327"/>
      <c r="E111" s="328"/>
      <c r="F111" s="329"/>
      <c r="G111" s="327"/>
      <c r="H111" s="327"/>
      <c r="I111" s="327"/>
      <c r="J111" s="327"/>
      <c r="K111" s="328"/>
      <c r="L111" s="318"/>
    </row>
    <row r="112" spans="1:12" ht="20.100000000000001" customHeight="1">
      <c r="A112" s="317"/>
      <c r="B112" s="326"/>
      <c r="C112" s="327"/>
      <c r="D112" s="327"/>
      <c r="E112" s="328"/>
      <c r="F112" s="329"/>
      <c r="G112" s="327"/>
      <c r="H112" s="327"/>
      <c r="I112" s="327"/>
      <c r="J112" s="327"/>
      <c r="K112" s="328"/>
      <c r="L112" s="318"/>
    </row>
    <row r="113" spans="1:12" ht="20.100000000000001" customHeight="1">
      <c r="A113" s="317"/>
      <c r="B113" s="326"/>
      <c r="C113" s="327"/>
      <c r="D113" s="327"/>
      <c r="E113" s="328"/>
      <c r="F113" s="329"/>
      <c r="G113" s="327"/>
      <c r="H113" s="327"/>
      <c r="I113" s="327"/>
      <c r="J113" s="327"/>
      <c r="K113" s="328"/>
      <c r="L113" s="318"/>
    </row>
    <row r="114" spans="1:12" ht="20.100000000000001" customHeight="1">
      <c r="A114" s="317"/>
      <c r="B114" s="326"/>
      <c r="C114" s="327"/>
      <c r="D114" s="327"/>
      <c r="E114" s="328"/>
      <c r="F114" s="329"/>
      <c r="G114" s="327"/>
      <c r="H114" s="327"/>
      <c r="I114" s="327"/>
      <c r="J114" s="327"/>
      <c r="K114" s="328"/>
      <c r="L114" s="318"/>
    </row>
    <row r="115" spans="1:12" ht="20.100000000000001" customHeight="1">
      <c r="A115" s="317"/>
      <c r="B115" s="326"/>
      <c r="C115" s="327"/>
      <c r="D115" s="327"/>
      <c r="E115" s="328"/>
      <c r="F115" s="329"/>
      <c r="G115" s="327"/>
      <c r="H115" s="327"/>
      <c r="I115" s="327"/>
      <c r="J115" s="327"/>
      <c r="K115" s="328"/>
      <c r="L115" s="318"/>
    </row>
    <row r="116" spans="1:12" ht="20.100000000000001" customHeight="1">
      <c r="A116" s="317"/>
      <c r="B116" s="330"/>
      <c r="C116" s="331"/>
      <c r="D116" s="331"/>
      <c r="E116" s="332"/>
      <c r="F116" s="333"/>
      <c r="G116" s="331"/>
      <c r="H116" s="331"/>
      <c r="I116" s="331"/>
      <c r="J116" s="331"/>
      <c r="K116" s="332"/>
      <c r="L116" s="318"/>
    </row>
    <row r="117" spans="1:12" ht="19.5" customHeight="1">
      <c r="A117" s="317"/>
      <c r="B117" s="334" t="s">
        <v>526</v>
      </c>
      <c r="C117" s="334"/>
      <c r="D117" s="318"/>
      <c r="E117" s="318"/>
      <c r="F117" s="318"/>
      <c r="G117" s="318"/>
      <c r="H117" s="318"/>
      <c r="I117" s="318"/>
      <c r="J117" s="318"/>
      <c r="K117" s="318"/>
      <c r="L117" s="318"/>
    </row>
    <row r="118" spans="1:12" ht="18.75" customHeight="1">
      <c r="A118" s="335"/>
      <c r="B118" s="551" t="s">
        <v>525</v>
      </c>
      <c r="C118" s="336"/>
      <c r="D118" s="304"/>
      <c r="E118" s="304"/>
      <c r="F118" s="304"/>
      <c r="G118" s="304"/>
      <c r="H118" s="304"/>
      <c r="I118" s="300"/>
      <c r="J118" s="304"/>
      <c r="K118" s="304"/>
      <c r="L118" s="304"/>
    </row>
    <row r="119" spans="1:12" ht="15.95" customHeight="1">
      <c r="B119" s="336" t="s">
        <v>321</v>
      </c>
    </row>
    <row r="120" spans="1:12" ht="15.75" customHeight="1">
      <c r="B120" s="304" t="s">
        <v>322</v>
      </c>
    </row>
    <row r="123" spans="1:12" ht="19.5" customHeight="1"/>
    <row r="124" spans="1:12" ht="19.5" customHeight="1"/>
    <row r="125" spans="1:12" ht="19.5" customHeight="1"/>
    <row r="126" spans="1:12" ht="19.5" customHeight="1"/>
    <row r="127" spans="1:12" ht="33.75" customHeight="1">
      <c r="B127" s="1052" t="s">
        <v>323</v>
      </c>
      <c r="C127" s="1052"/>
      <c r="D127" s="1052"/>
      <c r="E127" s="1052"/>
      <c r="F127" s="1052"/>
      <c r="G127" s="1052"/>
      <c r="H127" s="1052"/>
      <c r="I127" s="1052"/>
      <c r="J127" s="1052"/>
      <c r="K127" s="1052"/>
    </row>
    <row r="128" spans="1:12" ht="17.25" customHeight="1"/>
    <row r="129" spans="1:12" ht="17.25" customHeight="1"/>
    <row r="130" spans="1:12" ht="17.25" customHeight="1">
      <c r="A130" s="297"/>
      <c r="B130" s="298"/>
      <c r="C130" s="298"/>
      <c r="D130" s="298"/>
      <c r="E130" s="298"/>
      <c r="F130" s="298"/>
      <c r="G130" s="298"/>
      <c r="H130" s="298"/>
      <c r="I130" s="300"/>
      <c r="K130" s="301" t="s">
        <v>324</v>
      </c>
      <c r="L130" s="298"/>
    </row>
    <row r="131" spans="1:12" ht="17.25" customHeight="1">
      <c r="A131" s="297"/>
      <c r="B131" s="298"/>
      <c r="C131" s="298"/>
      <c r="D131" s="298"/>
      <c r="E131" s="298"/>
      <c r="F131" s="298"/>
      <c r="G131" s="298"/>
      <c r="H131" s="298"/>
      <c r="I131" s="298"/>
      <c r="J131" s="298"/>
      <c r="K131" s="298"/>
      <c r="L131" s="298"/>
    </row>
    <row r="132" spans="1:12" ht="17.25" customHeight="1">
      <c r="A132" s="297"/>
      <c r="B132" s="298"/>
      <c r="C132" s="298"/>
      <c r="D132" s="298"/>
      <c r="E132" s="298"/>
      <c r="F132" s="298"/>
      <c r="G132" s="298"/>
      <c r="H132" s="298"/>
      <c r="I132" s="298"/>
      <c r="J132" s="298"/>
      <c r="K132" s="298"/>
      <c r="L132" s="298"/>
    </row>
    <row r="133" spans="1:12" ht="18.75" customHeight="1">
      <c r="A133" s="302"/>
      <c r="B133" s="298" t="s">
        <v>312</v>
      </c>
      <c r="C133" s="303"/>
      <c r="D133" s="304"/>
      <c r="E133" s="304"/>
      <c r="F133" s="304"/>
      <c r="G133" s="304"/>
      <c r="H133" s="304"/>
      <c r="I133" s="304"/>
      <c r="J133" s="304"/>
      <c r="K133" s="304"/>
      <c r="L133" s="304"/>
    </row>
    <row r="134" spans="1:12" ht="14.25" customHeight="1">
      <c r="A134" s="302"/>
      <c r="B134" s="304"/>
      <c r="C134" s="304"/>
      <c r="D134" s="304"/>
      <c r="E134" s="304"/>
      <c r="F134" s="304"/>
      <c r="G134" s="304"/>
      <c r="H134" s="304"/>
      <c r="I134" s="304"/>
      <c r="J134" s="304"/>
      <c r="K134" s="304"/>
      <c r="L134" s="304"/>
    </row>
    <row r="135" spans="1:12" ht="14.25" customHeight="1">
      <c r="A135" s="302"/>
      <c r="B135" s="304"/>
      <c r="C135" s="304"/>
      <c r="D135" s="304"/>
      <c r="E135" s="304"/>
      <c r="F135" s="304"/>
      <c r="G135" s="304"/>
      <c r="H135" s="304"/>
      <c r="I135" s="304"/>
      <c r="J135" s="304"/>
      <c r="K135" s="304"/>
      <c r="L135" s="304"/>
    </row>
    <row r="136" spans="1:12" ht="14.25" customHeight="1">
      <c r="A136" s="302"/>
      <c r="B136" s="304"/>
      <c r="C136" s="304"/>
      <c r="D136" s="304"/>
      <c r="E136" s="304"/>
      <c r="F136" s="304"/>
      <c r="G136" s="304"/>
      <c r="H136" s="304"/>
      <c r="I136" s="304"/>
      <c r="J136" s="304"/>
      <c r="K136" s="304"/>
      <c r="L136" s="304"/>
    </row>
    <row r="137" spans="1:12" ht="14.25" customHeight="1">
      <c r="A137" s="302"/>
      <c r="B137" s="304"/>
      <c r="C137" s="304"/>
      <c r="D137" s="304"/>
      <c r="E137" s="304"/>
      <c r="F137" s="304"/>
      <c r="G137" s="304"/>
      <c r="H137" s="304"/>
      <c r="I137" s="290" t="s">
        <v>313</v>
      </c>
      <c r="J137" s="305"/>
      <c r="K137" s="305"/>
      <c r="L137" s="304"/>
    </row>
    <row r="138" spans="1:12" ht="14.25" customHeight="1">
      <c r="A138" s="302"/>
      <c r="B138" s="304"/>
      <c r="C138" s="304"/>
      <c r="D138" s="304"/>
      <c r="E138" s="304"/>
      <c r="F138" s="304"/>
      <c r="G138" s="304"/>
      <c r="H138" s="304"/>
      <c r="I138" s="306"/>
      <c r="J138" s="304"/>
      <c r="K138" s="304"/>
      <c r="L138" s="304"/>
    </row>
    <row r="139" spans="1:12" ht="14.25" customHeight="1">
      <c r="A139" s="302"/>
      <c r="B139" s="304"/>
      <c r="C139" s="304"/>
      <c r="D139" s="304"/>
      <c r="E139" s="304"/>
      <c r="F139" s="304"/>
      <c r="G139" s="304"/>
      <c r="H139" s="304"/>
      <c r="I139" s="290" t="s">
        <v>314</v>
      </c>
      <c r="J139" s="305"/>
      <c r="K139" s="305"/>
      <c r="L139" s="304"/>
    </row>
    <row r="140" spans="1:12" ht="14.25" customHeight="1">
      <c r="A140" s="302"/>
      <c r="B140" s="304"/>
      <c r="C140" s="304"/>
      <c r="D140" s="304"/>
      <c r="E140" s="304"/>
      <c r="F140" s="304"/>
      <c r="G140" s="304"/>
      <c r="H140" s="304"/>
      <c r="I140" s="307"/>
      <c r="J140" s="289"/>
      <c r="K140" s="289"/>
      <c r="L140" s="304"/>
    </row>
    <row r="141" spans="1:12" ht="14.25" customHeight="1">
      <c r="A141" s="302"/>
      <c r="B141" s="304"/>
      <c r="C141" s="304"/>
      <c r="D141" s="304"/>
      <c r="E141" s="304"/>
      <c r="F141" s="304"/>
      <c r="G141" s="304"/>
      <c r="H141" s="304"/>
      <c r="I141" s="307" t="s">
        <v>315</v>
      </c>
      <c r="J141" s="308" t="s">
        <v>325</v>
      </c>
      <c r="K141" s="289"/>
      <c r="L141" s="304"/>
    </row>
    <row r="142" spans="1:12" ht="14.25" customHeight="1">
      <c r="A142" s="302"/>
      <c r="B142" s="304"/>
      <c r="C142" s="304"/>
      <c r="D142" s="304"/>
      <c r="E142" s="304"/>
      <c r="F142" s="304"/>
      <c r="G142" s="304"/>
      <c r="H142" s="304"/>
      <c r="I142" s="309"/>
      <c r="J142" s="289"/>
      <c r="K142" s="289"/>
      <c r="L142" s="304"/>
    </row>
    <row r="143" spans="1:12" ht="17.25" customHeight="1">
      <c r="A143" s="302"/>
      <c r="B143" s="1053" t="s">
        <v>221</v>
      </c>
      <c r="C143" s="1053"/>
      <c r="D143" s="310"/>
      <c r="E143" s="310" t="e">
        <f>F2</f>
        <v>#REF!</v>
      </c>
      <c r="F143" s="311"/>
      <c r="G143" s="312"/>
      <c r="H143" s="312"/>
      <c r="I143" s="313"/>
      <c r="J143" s="313"/>
      <c r="K143" s="314"/>
      <c r="L143" s="315"/>
    </row>
    <row r="144" spans="1:12" ht="14.25" customHeight="1">
      <c r="A144" s="302"/>
      <c r="B144" s="289"/>
      <c r="C144" s="289"/>
      <c r="D144" s="289"/>
      <c r="E144" s="289"/>
      <c r="F144" s="289"/>
      <c r="G144" s="289"/>
      <c r="H144" s="289"/>
      <c r="I144" s="289"/>
      <c r="J144" s="289"/>
      <c r="K144" s="289"/>
      <c r="L144" s="289"/>
    </row>
    <row r="145" spans="1:12" ht="17.25" customHeight="1">
      <c r="A145" s="302"/>
      <c r="B145" s="1053" t="s">
        <v>326</v>
      </c>
      <c r="C145" s="1053"/>
      <c r="D145" s="314"/>
      <c r="E145" s="314" t="e">
        <f>F3</f>
        <v>#REF!</v>
      </c>
      <c r="F145" s="314"/>
      <c r="G145" s="313"/>
      <c r="H145" s="313"/>
      <c r="I145" s="314"/>
      <c r="J145" s="314"/>
      <c r="K145" s="314"/>
      <c r="L145" s="289"/>
    </row>
    <row r="146" spans="1:12" ht="17.25" customHeight="1"/>
    <row r="147" spans="1:12" ht="17.25" customHeight="1"/>
    <row r="148" spans="1:12" ht="17.25" customHeight="1">
      <c r="C148" s="337" t="s">
        <v>327</v>
      </c>
    </row>
    <row r="149" spans="1:12" ht="17.25" customHeight="1"/>
    <row r="150" spans="1:12" ht="17.25" customHeight="1"/>
    <row r="151" spans="1:12" ht="17.25" customHeight="1"/>
    <row r="152" spans="1:12" ht="17.25" customHeight="1"/>
  </sheetData>
  <mergeCells count="50">
    <mergeCell ref="B19:K19"/>
    <mergeCell ref="A1:L1"/>
    <mergeCell ref="C7:E7"/>
    <mergeCell ref="F7:H7"/>
    <mergeCell ref="C8:E8"/>
    <mergeCell ref="F8:H8"/>
    <mergeCell ref="B51:F51"/>
    <mergeCell ref="G51:H51"/>
    <mergeCell ref="J51:K51"/>
    <mergeCell ref="B21:K21"/>
    <mergeCell ref="B23:K23"/>
    <mergeCell ref="B25:K25"/>
    <mergeCell ref="B28:D28"/>
    <mergeCell ref="B29:D29"/>
    <mergeCell ref="B30:D30"/>
    <mergeCell ref="B33:K33"/>
    <mergeCell ref="B36:K36"/>
    <mergeCell ref="B50:F50"/>
    <mergeCell ref="G50:H50"/>
    <mergeCell ref="J50:K50"/>
    <mergeCell ref="B52:F52"/>
    <mergeCell ref="G52:H52"/>
    <mergeCell ref="J52:K52"/>
    <mergeCell ref="B53:C53"/>
    <mergeCell ref="D53:F53"/>
    <mergeCell ref="G53:H53"/>
    <mergeCell ref="J53:K53"/>
    <mergeCell ref="B75:K75"/>
    <mergeCell ref="B54:C54"/>
    <mergeCell ref="D54:F54"/>
    <mergeCell ref="G54:H54"/>
    <mergeCell ref="J54:K54"/>
    <mergeCell ref="B55:C55"/>
    <mergeCell ref="D55:F55"/>
    <mergeCell ref="G55:H55"/>
    <mergeCell ref="J55:K55"/>
    <mergeCell ref="B56:K56"/>
    <mergeCell ref="B61:K61"/>
    <mergeCell ref="B62:K62"/>
    <mergeCell ref="B63:C63"/>
    <mergeCell ref="B70:K70"/>
    <mergeCell ref="B127:K127"/>
    <mergeCell ref="B143:C143"/>
    <mergeCell ref="B145:C145"/>
    <mergeCell ref="B76:K76"/>
    <mergeCell ref="B81:K81"/>
    <mergeCell ref="B97:C97"/>
    <mergeCell ref="B99:C99"/>
    <mergeCell ref="C102:E102"/>
    <mergeCell ref="F102:K102"/>
  </mergeCells>
  <phoneticPr fontId="1"/>
  <printOptions horizontalCentered="1"/>
  <pageMargins left="0.70866141732283472" right="0.31496062992125984" top="0.74803149606299213" bottom="0.74803149606299213" header="0.31496062992125984" footer="0.31496062992125984"/>
  <pageSetup paperSize="9" fitToHeight="0" orientation="portrait" blackAndWhite="1" r:id="rId1"/>
  <rowBreaks count="1" manualBreakCount="1">
    <brk id="34" max="11"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E58"/>
  <sheetViews>
    <sheetView view="pageBreakPreview" topLeftCell="A7" zoomScale="80" zoomScaleNormal="100" zoomScaleSheetLayoutView="80" workbookViewId="0">
      <selection activeCell="O18" sqref="O18:R49"/>
    </sheetView>
  </sheetViews>
  <sheetFormatPr defaultRowHeight="13.5"/>
  <cols>
    <col min="1" max="4" width="3.625" style="362" customWidth="1"/>
    <col min="5" max="5" width="16.5" style="362" customWidth="1"/>
    <col min="6" max="30" width="3.625" style="362" customWidth="1"/>
    <col min="31" max="16384" width="9" style="362"/>
  </cols>
  <sheetData>
    <row r="1" spans="1:31" ht="18.75">
      <c r="A1" s="360" t="s">
        <v>330</v>
      </c>
      <c r="B1" s="361"/>
      <c r="C1" s="361"/>
      <c r="D1" s="361"/>
      <c r="E1" s="361"/>
      <c r="F1" s="361"/>
      <c r="G1" s="361"/>
      <c r="H1" s="361"/>
      <c r="I1" s="361"/>
      <c r="J1" s="361"/>
      <c r="K1" s="361"/>
      <c r="L1" s="361"/>
      <c r="M1" s="361"/>
      <c r="N1" s="361"/>
      <c r="O1" s="361"/>
      <c r="P1" s="361"/>
      <c r="Q1" s="361"/>
      <c r="R1" s="361"/>
      <c r="S1" s="361"/>
      <c r="T1" s="361"/>
      <c r="U1" s="361"/>
      <c r="V1" s="361"/>
      <c r="W1" s="361"/>
      <c r="X1" s="361"/>
      <c r="Y1" s="361"/>
      <c r="Z1" s="361"/>
      <c r="AA1" s="361"/>
      <c r="AB1" s="361"/>
      <c r="AC1" s="361"/>
      <c r="AD1" s="361"/>
    </row>
    <row r="2" spans="1:31" ht="21.95" customHeight="1">
      <c r="A2" s="361" t="s">
        <v>331</v>
      </c>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row>
    <row r="3" spans="1:31" ht="21" customHeight="1">
      <c r="A3" s="1078" t="s">
        <v>448</v>
      </c>
      <c r="B3" s="1079"/>
      <c r="C3" s="1079"/>
      <c r="D3" s="1079"/>
      <c r="E3" s="1079"/>
      <c r="F3" s="1079"/>
      <c r="G3" s="1079"/>
      <c r="H3" s="1079"/>
      <c r="I3" s="1079"/>
      <c r="J3" s="1079"/>
      <c r="K3" s="1079"/>
      <c r="L3" s="1079"/>
      <c r="M3" s="1079"/>
      <c r="N3" s="1079"/>
      <c r="O3" s="1079"/>
      <c r="P3" s="1079"/>
      <c r="Q3" s="1079"/>
      <c r="R3" s="1079"/>
      <c r="S3" s="1079"/>
      <c r="T3" s="1079"/>
      <c r="U3" s="1079"/>
      <c r="V3" s="1079"/>
      <c r="W3" s="1079"/>
      <c r="X3" s="1079"/>
      <c r="Y3" s="1079"/>
      <c r="Z3" s="1079"/>
      <c r="AA3" s="1079"/>
      <c r="AB3" s="1079"/>
      <c r="AC3" s="1079"/>
      <c r="AD3" s="1079"/>
    </row>
    <row r="4" spans="1:31" ht="21" customHeight="1">
      <c r="A4" s="1079"/>
      <c r="B4" s="1079"/>
      <c r="C4" s="1079"/>
      <c r="D4" s="1079"/>
      <c r="E4" s="1079"/>
      <c r="F4" s="1079"/>
      <c r="G4" s="1079"/>
      <c r="H4" s="1079"/>
      <c r="I4" s="1079"/>
      <c r="J4" s="1079"/>
      <c r="K4" s="1079"/>
      <c r="L4" s="1079"/>
      <c r="M4" s="1079"/>
      <c r="N4" s="1079"/>
      <c r="O4" s="1079"/>
      <c r="P4" s="1079"/>
      <c r="Q4" s="1079"/>
      <c r="R4" s="1079"/>
      <c r="S4" s="1079"/>
      <c r="T4" s="1079"/>
      <c r="U4" s="1079"/>
      <c r="V4" s="1079"/>
      <c r="W4" s="1079"/>
      <c r="X4" s="1079"/>
      <c r="Y4" s="1079"/>
      <c r="Z4" s="1079"/>
      <c r="AA4" s="1079"/>
      <c r="AB4" s="1079"/>
      <c r="AC4" s="1079"/>
      <c r="AD4" s="1079"/>
    </row>
    <row r="5" spans="1:31" ht="21" customHeight="1">
      <c r="A5" s="1079"/>
      <c r="B5" s="1079"/>
      <c r="C5" s="1079"/>
      <c r="D5" s="1079"/>
      <c r="E5" s="1079"/>
      <c r="F5" s="1079"/>
      <c r="G5" s="1079"/>
      <c r="H5" s="1079"/>
      <c r="I5" s="1079"/>
      <c r="J5" s="1079"/>
      <c r="K5" s="1079"/>
      <c r="L5" s="1079"/>
      <c r="M5" s="1079"/>
      <c r="N5" s="1079"/>
      <c r="O5" s="1079"/>
      <c r="P5" s="1079"/>
      <c r="Q5" s="1079"/>
      <c r="R5" s="1079"/>
      <c r="S5" s="1079"/>
      <c r="T5" s="1079"/>
      <c r="U5" s="1079"/>
      <c r="V5" s="1079"/>
      <c r="W5" s="1079"/>
      <c r="X5" s="1079"/>
      <c r="Y5" s="1079"/>
      <c r="Z5" s="1079"/>
      <c r="AA5" s="1079"/>
      <c r="AB5" s="1079"/>
      <c r="AC5" s="1079"/>
      <c r="AD5" s="1079"/>
    </row>
    <row r="6" spans="1:31" ht="20.25" customHeight="1">
      <c r="A6" s="363" t="s">
        <v>332</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row>
    <row r="7" spans="1:31" ht="21.95" customHeight="1">
      <c r="A7" s="1080" t="s">
        <v>333</v>
      </c>
      <c r="B7" s="1080"/>
      <c r="C7" s="1080"/>
      <c r="D7" s="1080"/>
      <c r="E7" s="365" t="s">
        <v>334</v>
      </c>
      <c r="F7" s="366"/>
      <c r="G7" s="366"/>
      <c r="H7" s="366"/>
      <c r="I7" s="366"/>
      <c r="J7" s="366"/>
      <c r="K7" s="366"/>
      <c r="L7" s="366"/>
      <c r="M7" s="367"/>
      <c r="N7" s="368"/>
      <c r="O7" s="368"/>
      <c r="P7" s="368"/>
      <c r="Q7" s="368"/>
      <c r="R7" s="368"/>
      <c r="S7" s="368"/>
      <c r="T7" s="368"/>
      <c r="U7" s="368"/>
      <c r="V7" s="368"/>
      <c r="W7" s="364"/>
      <c r="X7" s="369"/>
      <c r="Y7" s="369"/>
      <c r="Z7" s="369"/>
      <c r="AA7" s="369"/>
      <c r="AB7" s="369"/>
      <c r="AC7" s="369"/>
      <c r="AD7" s="369"/>
      <c r="AE7" s="369"/>
    </row>
    <row r="8" spans="1:31" ht="21.95" customHeight="1">
      <c r="A8" s="1080" t="s">
        <v>335</v>
      </c>
      <c r="B8" s="1080"/>
      <c r="C8" s="1080"/>
      <c r="D8" s="1080"/>
      <c r="E8" s="365" t="s">
        <v>336</v>
      </c>
      <c r="F8" s="366"/>
      <c r="G8" s="366"/>
      <c r="H8" s="366"/>
      <c r="I8" s="366"/>
      <c r="J8" s="366"/>
      <c r="K8" s="366"/>
      <c r="L8" s="366"/>
      <c r="M8" s="367"/>
      <c r="N8" s="368"/>
      <c r="O8" s="368"/>
      <c r="P8" s="368"/>
      <c r="Q8" s="368"/>
      <c r="R8" s="368"/>
      <c r="S8" s="368"/>
      <c r="T8" s="368"/>
      <c r="U8" s="368"/>
      <c r="V8" s="368"/>
      <c r="W8" s="364"/>
      <c r="X8" s="369"/>
      <c r="Y8" s="369"/>
      <c r="Z8" s="369"/>
      <c r="AA8" s="369"/>
      <c r="AB8" s="369"/>
      <c r="AC8" s="369"/>
      <c r="AD8" s="369"/>
      <c r="AE8" s="369"/>
    </row>
    <row r="9" spans="1:31" ht="21.95" customHeight="1">
      <c r="A9" s="1081" t="s">
        <v>337</v>
      </c>
      <c r="B9" s="1081"/>
      <c r="C9" s="1081"/>
      <c r="D9" s="1081"/>
      <c r="E9" s="1081"/>
      <c r="F9" s="1081"/>
      <c r="G9" s="1081"/>
      <c r="H9" s="1081"/>
      <c r="I9" s="1081"/>
      <c r="J9" s="1081"/>
      <c r="K9" s="1081"/>
      <c r="L9" s="1081"/>
      <c r="M9" s="1081"/>
      <c r="N9" s="1081"/>
      <c r="O9" s="1081"/>
      <c r="P9" s="1081"/>
      <c r="Q9" s="1081"/>
      <c r="R9" s="1081"/>
      <c r="S9" s="1081"/>
      <c r="T9" s="1081"/>
      <c r="U9" s="1081"/>
      <c r="V9" s="1081"/>
      <c r="W9" s="1081"/>
      <c r="X9" s="1081"/>
      <c r="Y9" s="1081"/>
      <c r="Z9" s="1081"/>
      <c r="AA9" s="1081"/>
      <c r="AB9" s="1081"/>
      <c r="AC9" s="1081"/>
      <c r="AD9" s="1081"/>
      <c r="AE9" s="370"/>
    </row>
    <row r="10" spans="1:31" ht="12.75" customHeight="1">
      <c r="A10" s="1081"/>
      <c r="B10" s="1081"/>
      <c r="C10" s="1081"/>
      <c r="D10" s="1081"/>
      <c r="E10" s="1081"/>
      <c r="F10" s="1081"/>
      <c r="G10" s="1081"/>
      <c r="H10" s="1081"/>
      <c r="I10" s="1081"/>
      <c r="J10" s="1081"/>
      <c r="K10" s="1081"/>
      <c r="L10" s="1081"/>
      <c r="M10" s="1081"/>
      <c r="N10" s="1081"/>
      <c r="O10" s="1081"/>
      <c r="P10" s="1081"/>
      <c r="Q10" s="1081"/>
      <c r="R10" s="1081"/>
      <c r="S10" s="1081"/>
      <c r="T10" s="1081"/>
      <c r="U10" s="1081"/>
      <c r="V10" s="1081"/>
      <c r="W10" s="1081"/>
      <c r="X10" s="1081"/>
      <c r="Y10" s="1081"/>
      <c r="Z10" s="1081"/>
      <c r="AA10" s="1081"/>
      <c r="AB10" s="1081"/>
      <c r="AC10" s="1081"/>
      <c r="AD10" s="1081"/>
      <c r="AE10" s="370"/>
    </row>
    <row r="11" spans="1:31" s="375" customFormat="1" ht="24.95" customHeight="1">
      <c r="A11" s="371" t="s">
        <v>338</v>
      </c>
      <c r="B11" s="372"/>
      <c r="C11" s="373"/>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row>
    <row r="12" spans="1:31" ht="15" customHeight="1">
      <c r="A12" s="1077" t="s">
        <v>339</v>
      </c>
      <c r="B12" s="1077"/>
      <c r="C12" s="1077"/>
      <c r="D12" s="1077"/>
      <c r="E12" s="1077" t="s">
        <v>340</v>
      </c>
      <c r="F12" s="1077"/>
      <c r="G12" s="1077"/>
      <c r="H12" s="1077"/>
      <c r="I12" s="1077"/>
      <c r="J12" s="1077"/>
      <c r="K12" s="1082" t="s">
        <v>341</v>
      </c>
      <c r="L12" s="1082"/>
      <c r="M12" s="1082"/>
      <c r="N12" s="374"/>
      <c r="O12" s="1077" t="s">
        <v>339</v>
      </c>
      <c r="P12" s="1077"/>
      <c r="Q12" s="1077"/>
      <c r="R12" s="1077"/>
      <c r="S12" s="1077" t="s">
        <v>340</v>
      </c>
      <c r="T12" s="1077"/>
      <c r="U12" s="1077"/>
      <c r="V12" s="1077"/>
      <c r="W12" s="1077"/>
      <c r="X12" s="1077"/>
      <c r="Y12" s="1077"/>
      <c r="Z12" s="1077"/>
      <c r="AA12" s="1077"/>
      <c r="AB12" s="1082" t="s">
        <v>341</v>
      </c>
      <c r="AC12" s="1082"/>
      <c r="AD12" s="1082"/>
    </row>
    <row r="13" spans="1:31" ht="15" customHeight="1">
      <c r="A13" s="1077"/>
      <c r="B13" s="1077"/>
      <c r="C13" s="1077"/>
      <c r="D13" s="1077"/>
      <c r="E13" s="1077"/>
      <c r="F13" s="1077"/>
      <c r="G13" s="1077"/>
      <c r="H13" s="1077"/>
      <c r="I13" s="1077"/>
      <c r="J13" s="1077"/>
      <c r="K13" s="1082"/>
      <c r="L13" s="1082"/>
      <c r="M13" s="1082"/>
      <c r="N13" s="376"/>
      <c r="O13" s="1077"/>
      <c r="P13" s="1077"/>
      <c r="Q13" s="1077"/>
      <c r="R13" s="1077"/>
      <c r="S13" s="1077"/>
      <c r="T13" s="1077"/>
      <c r="U13" s="1077"/>
      <c r="V13" s="1077"/>
      <c r="W13" s="1077"/>
      <c r="X13" s="1077"/>
      <c r="Y13" s="1077"/>
      <c r="Z13" s="1077"/>
      <c r="AA13" s="1077"/>
      <c r="AB13" s="1082"/>
      <c r="AC13" s="1082"/>
      <c r="AD13" s="1082"/>
    </row>
    <row r="14" spans="1:31" ht="15" customHeight="1">
      <c r="A14" s="1077"/>
      <c r="B14" s="1077"/>
      <c r="C14" s="1077"/>
      <c r="D14" s="1077"/>
      <c r="E14" s="1077"/>
      <c r="F14" s="1077"/>
      <c r="G14" s="1077"/>
      <c r="H14" s="1077"/>
      <c r="I14" s="1077"/>
      <c r="J14" s="1077"/>
      <c r="K14" s="1082"/>
      <c r="L14" s="1082"/>
      <c r="M14" s="1082"/>
      <c r="N14" s="376"/>
      <c r="O14" s="1077"/>
      <c r="P14" s="1077"/>
      <c r="Q14" s="1077"/>
      <c r="R14" s="1077"/>
      <c r="S14" s="1077"/>
      <c r="T14" s="1077"/>
      <c r="U14" s="1077"/>
      <c r="V14" s="1077"/>
      <c r="W14" s="1077"/>
      <c r="X14" s="1077"/>
      <c r="Y14" s="1077"/>
      <c r="Z14" s="1077"/>
      <c r="AA14" s="1077"/>
      <c r="AB14" s="1082"/>
      <c r="AC14" s="1082"/>
      <c r="AD14" s="1082"/>
    </row>
    <row r="15" spans="1:31" ht="18.95" customHeight="1">
      <c r="A15" s="1075" t="s">
        <v>342</v>
      </c>
      <c r="B15" s="1075"/>
      <c r="C15" s="1075"/>
      <c r="D15" s="1075"/>
      <c r="E15" s="1076" t="s">
        <v>342</v>
      </c>
      <c r="F15" s="1076"/>
      <c r="G15" s="1076"/>
      <c r="H15" s="1076"/>
      <c r="I15" s="1076"/>
      <c r="J15" s="1076"/>
      <c r="K15" s="1077" t="s">
        <v>343</v>
      </c>
      <c r="L15" s="1077"/>
      <c r="M15" s="1077"/>
      <c r="N15" s="374"/>
      <c r="O15" s="1076" t="s">
        <v>344</v>
      </c>
      <c r="P15" s="1076"/>
      <c r="Q15" s="1076"/>
      <c r="R15" s="1076"/>
      <c r="S15" s="1076" t="s">
        <v>345</v>
      </c>
      <c r="T15" s="1076"/>
      <c r="U15" s="1076"/>
      <c r="V15" s="1076"/>
      <c r="W15" s="1076"/>
      <c r="X15" s="1076"/>
      <c r="Y15" s="1076"/>
      <c r="Z15" s="1076"/>
      <c r="AA15" s="1076"/>
      <c r="AB15" s="1075" t="s">
        <v>343</v>
      </c>
      <c r="AC15" s="1075"/>
      <c r="AD15" s="1075"/>
    </row>
    <row r="16" spans="1:31" ht="18.95" customHeight="1">
      <c r="A16" s="1075" t="s">
        <v>346</v>
      </c>
      <c r="B16" s="1075"/>
      <c r="C16" s="1075"/>
      <c r="D16" s="1075"/>
      <c r="E16" s="1076" t="s">
        <v>347</v>
      </c>
      <c r="F16" s="1076"/>
      <c r="G16" s="1076"/>
      <c r="H16" s="1076"/>
      <c r="I16" s="1076"/>
      <c r="J16" s="1076"/>
      <c r="K16" s="1077" t="s">
        <v>343</v>
      </c>
      <c r="L16" s="1077"/>
      <c r="M16" s="1077"/>
      <c r="N16" s="374"/>
      <c r="O16" s="1076" t="s">
        <v>348</v>
      </c>
      <c r="P16" s="1076"/>
      <c r="Q16" s="1076"/>
      <c r="R16" s="1076"/>
      <c r="S16" s="1076" t="s">
        <v>348</v>
      </c>
      <c r="T16" s="1076"/>
      <c r="U16" s="1076"/>
      <c r="V16" s="1076"/>
      <c r="W16" s="1076"/>
      <c r="X16" s="1076"/>
      <c r="Y16" s="1076"/>
      <c r="Z16" s="1076"/>
      <c r="AA16" s="1076"/>
      <c r="AB16" s="1075" t="s">
        <v>343</v>
      </c>
      <c r="AC16" s="1075"/>
      <c r="AD16" s="1075"/>
    </row>
    <row r="17" spans="1:30" ht="18.95" customHeight="1">
      <c r="A17" s="1075"/>
      <c r="B17" s="1075"/>
      <c r="C17" s="1075"/>
      <c r="D17" s="1075"/>
      <c r="E17" s="1083" t="s">
        <v>349</v>
      </c>
      <c r="F17" s="1083"/>
      <c r="G17" s="1083"/>
      <c r="H17" s="1083"/>
      <c r="I17" s="1083"/>
      <c r="J17" s="1083"/>
      <c r="K17" s="1077" t="s">
        <v>343</v>
      </c>
      <c r="L17" s="1077"/>
      <c r="M17" s="1077"/>
      <c r="N17" s="374"/>
      <c r="O17" s="1076" t="s">
        <v>350</v>
      </c>
      <c r="P17" s="1076"/>
      <c r="Q17" s="1076"/>
      <c r="R17" s="1076"/>
      <c r="S17" s="1076" t="s">
        <v>351</v>
      </c>
      <c r="T17" s="1076"/>
      <c r="U17" s="1076"/>
      <c r="V17" s="1076"/>
      <c r="W17" s="1076"/>
      <c r="X17" s="1076"/>
      <c r="Y17" s="1076"/>
      <c r="Z17" s="1076"/>
      <c r="AA17" s="1076"/>
      <c r="AB17" s="1075" t="s">
        <v>352</v>
      </c>
      <c r="AC17" s="1075"/>
      <c r="AD17" s="1075"/>
    </row>
    <row r="18" spans="1:30" ht="18.95" customHeight="1">
      <c r="A18" s="1075"/>
      <c r="B18" s="1075"/>
      <c r="C18" s="1075"/>
      <c r="D18" s="1075"/>
      <c r="E18" s="1076" t="s">
        <v>353</v>
      </c>
      <c r="F18" s="1076"/>
      <c r="G18" s="1076"/>
      <c r="H18" s="1076"/>
      <c r="I18" s="1076"/>
      <c r="J18" s="1076"/>
      <c r="K18" s="1077" t="s">
        <v>343</v>
      </c>
      <c r="L18" s="1077"/>
      <c r="M18" s="1077"/>
      <c r="N18" s="374"/>
      <c r="O18" s="1076" t="s">
        <v>354</v>
      </c>
      <c r="P18" s="1076"/>
      <c r="Q18" s="1076"/>
      <c r="R18" s="1076"/>
      <c r="S18" s="1076" t="s">
        <v>355</v>
      </c>
      <c r="T18" s="1076"/>
      <c r="U18" s="1076"/>
      <c r="V18" s="1076"/>
      <c r="W18" s="1076"/>
      <c r="X18" s="1076"/>
      <c r="Y18" s="1076"/>
      <c r="Z18" s="1076"/>
      <c r="AA18" s="1076"/>
      <c r="AB18" s="1075" t="s">
        <v>352</v>
      </c>
      <c r="AC18" s="1075"/>
      <c r="AD18" s="1075"/>
    </row>
    <row r="19" spans="1:30" ht="18.95" customHeight="1">
      <c r="A19" s="1075"/>
      <c r="B19" s="1075"/>
      <c r="C19" s="1075"/>
      <c r="D19" s="1075"/>
      <c r="E19" s="1083" t="s">
        <v>356</v>
      </c>
      <c r="F19" s="1083"/>
      <c r="G19" s="1083"/>
      <c r="H19" s="1083"/>
      <c r="I19" s="1083"/>
      <c r="J19" s="1083"/>
      <c r="K19" s="1077" t="s">
        <v>343</v>
      </c>
      <c r="L19" s="1077"/>
      <c r="M19" s="1077"/>
      <c r="N19" s="374"/>
      <c r="O19" s="1076"/>
      <c r="P19" s="1076"/>
      <c r="Q19" s="1076"/>
      <c r="R19" s="1076"/>
      <c r="S19" s="1076" t="s">
        <v>357</v>
      </c>
      <c r="T19" s="1076"/>
      <c r="U19" s="1076"/>
      <c r="V19" s="1076"/>
      <c r="W19" s="1076"/>
      <c r="X19" s="1076"/>
      <c r="Y19" s="1076"/>
      <c r="Z19" s="1076"/>
      <c r="AA19" s="1076"/>
      <c r="AB19" s="1075" t="s">
        <v>352</v>
      </c>
      <c r="AC19" s="1075"/>
      <c r="AD19" s="1075"/>
    </row>
    <row r="20" spans="1:30" ht="18.95" customHeight="1">
      <c r="A20" s="1075"/>
      <c r="B20" s="1075"/>
      <c r="C20" s="1075"/>
      <c r="D20" s="1075"/>
      <c r="E20" s="1076" t="s">
        <v>358</v>
      </c>
      <c r="F20" s="1076"/>
      <c r="G20" s="1076"/>
      <c r="H20" s="1076"/>
      <c r="I20" s="1076"/>
      <c r="J20" s="1076"/>
      <c r="K20" s="1077" t="s">
        <v>343</v>
      </c>
      <c r="L20" s="1077"/>
      <c r="M20" s="1077"/>
      <c r="N20" s="374"/>
      <c r="O20" s="1076"/>
      <c r="P20" s="1076"/>
      <c r="Q20" s="1076"/>
      <c r="R20" s="1076"/>
      <c r="S20" s="1076" t="s">
        <v>359</v>
      </c>
      <c r="T20" s="1076"/>
      <c r="U20" s="1076"/>
      <c r="V20" s="1076"/>
      <c r="W20" s="1076"/>
      <c r="X20" s="1076"/>
      <c r="Y20" s="1076"/>
      <c r="Z20" s="1076"/>
      <c r="AA20" s="1076"/>
      <c r="AB20" s="1075" t="s">
        <v>352</v>
      </c>
      <c r="AC20" s="1075"/>
      <c r="AD20" s="1075"/>
    </row>
    <row r="21" spans="1:30" ht="18.95" customHeight="1">
      <c r="A21" s="1075"/>
      <c r="B21" s="1075"/>
      <c r="C21" s="1075"/>
      <c r="D21" s="1075"/>
      <c r="E21" s="1076" t="s">
        <v>360</v>
      </c>
      <c r="F21" s="1076"/>
      <c r="G21" s="1076"/>
      <c r="H21" s="1076"/>
      <c r="I21" s="1076"/>
      <c r="J21" s="1076"/>
      <c r="K21" s="1075" t="s">
        <v>343</v>
      </c>
      <c r="L21" s="1075"/>
      <c r="M21" s="1075"/>
      <c r="N21" s="374"/>
      <c r="O21" s="1076"/>
      <c r="P21" s="1076"/>
      <c r="Q21" s="1076"/>
      <c r="R21" s="1076"/>
      <c r="S21" s="1076" t="s">
        <v>361</v>
      </c>
      <c r="T21" s="1076"/>
      <c r="U21" s="1076"/>
      <c r="V21" s="1076"/>
      <c r="W21" s="1076"/>
      <c r="X21" s="1076"/>
      <c r="Y21" s="1076"/>
      <c r="Z21" s="1076"/>
      <c r="AA21" s="1076"/>
      <c r="AB21" s="1075" t="s">
        <v>352</v>
      </c>
      <c r="AC21" s="1075"/>
      <c r="AD21" s="1075"/>
    </row>
    <row r="22" spans="1:30" ht="18.95" customHeight="1">
      <c r="A22" s="1075"/>
      <c r="B22" s="1075"/>
      <c r="C22" s="1075"/>
      <c r="D22" s="1075"/>
      <c r="E22" s="1076" t="s">
        <v>362</v>
      </c>
      <c r="F22" s="1076"/>
      <c r="G22" s="1076"/>
      <c r="H22" s="1076"/>
      <c r="I22" s="1076"/>
      <c r="J22" s="1076"/>
      <c r="K22" s="1077" t="s">
        <v>343</v>
      </c>
      <c r="L22" s="1077"/>
      <c r="M22" s="1077"/>
      <c r="N22" s="374"/>
      <c r="O22" s="1076"/>
      <c r="P22" s="1076"/>
      <c r="Q22" s="1076"/>
      <c r="R22" s="1076"/>
      <c r="S22" s="1076" t="s">
        <v>351</v>
      </c>
      <c r="T22" s="1076"/>
      <c r="U22" s="1076"/>
      <c r="V22" s="1076"/>
      <c r="W22" s="1076"/>
      <c r="X22" s="1076"/>
      <c r="Y22" s="1076"/>
      <c r="Z22" s="1076"/>
      <c r="AA22" s="1076"/>
      <c r="AB22" s="1075" t="s">
        <v>352</v>
      </c>
      <c r="AC22" s="1075"/>
      <c r="AD22" s="1075"/>
    </row>
    <row r="23" spans="1:30" ht="18.95" customHeight="1">
      <c r="A23" s="1075"/>
      <c r="B23" s="1075"/>
      <c r="C23" s="1075"/>
      <c r="D23" s="1075"/>
      <c r="E23" s="1083" t="s">
        <v>363</v>
      </c>
      <c r="F23" s="1083"/>
      <c r="G23" s="1083"/>
      <c r="H23" s="1083"/>
      <c r="I23" s="1083"/>
      <c r="J23" s="1083"/>
      <c r="K23" s="1077" t="s">
        <v>343</v>
      </c>
      <c r="L23" s="1077"/>
      <c r="M23" s="1077"/>
      <c r="N23" s="374"/>
      <c r="O23" s="1076"/>
      <c r="P23" s="1076"/>
      <c r="Q23" s="1076"/>
      <c r="R23" s="1076"/>
      <c r="S23" s="1076" t="s">
        <v>364</v>
      </c>
      <c r="T23" s="1076"/>
      <c r="U23" s="1076"/>
      <c r="V23" s="1076"/>
      <c r="W23" s="1076"/>
      <c r="X23" s="1076"/>
      <c r="Y23" s="1076"/>
      <c r="Z23" s="1076"/>
      <c r="AA23" s="1076"/>
      <c r="AB23" s="1075" t="s">
        <v>352</v>
      </c>
      <c r="AC23" s="1075"/>
      <c r="AD23" s="1075"/>
    </row>
    <row r="24" spans="1:30" ht="18.95" customHeight="1">
      <c r="A24" s="1075"/>
      <c r="B24" s="1075"/>
      <c r="C24" s="1075"/>
      <c r="D24" s="1075"/>
      <c r="E24" s="1076" t="s">
        <v>365</v>
      </c>
      <c r="F24" s="1076"/>
      <c r="G24" s="1076"/>
      <c r="H24" s="1076"/>
      <c r="I24" s="1076"/>
      <c r="J24" s="1076"/>
      <c r="K24" s="1077" t="s">
        <v>343</v>
      </c>
      <c r="L24" s="1077"/>
      <c r="M24" s="1077"/>
      <c r="N24" s="374"/>
      <c r="O24" s="1076"/>
      <c r="P24" s="1076"/>
      <c r="Q24" s="1076"/>
      <c r="R24" s="1076"/>
      <c r="S24" s="1076" t="s">
        <v>366</v>
      </c>
      <c r="T24" s="1076"/>
      <c r="U24" s="1076"/>
      <c r="V24" s="1076"/>
      <c r="W24" s="1076"/>
      <c r="X24" s="1076"/>
      <c r="Y24" s="1076"/>
      <c r="Z24" s="1076"/>
      <c r="AA24" s="1076"/>
      <c r="AB24" s="1075" t="s">
        <v>352</v>
      </c>
      <c r="AC24" s="1075"/>
      <c r="AD24" s="1075"/>
    </row>
    <row r="25" spans="1:30" ht="18.95" customHeight="1">
      <c r="A25" s="1075"/>
      <c r="B25" s="1075"/>
      <c r="C25" s="1075"/>
      <c r="D25" s="1075"/>
      <c r="E25" s="1083" t="s">
        <v>367</v>
      </c>
      <c r="F25" s="1083"/>
      <c r="G25" s="1083"/>
      <c r="H25" s="1083"/>
      <c r="I25" s="1083"/>
      <c r="J25" s="1083"/>
      <c r="K25" s="1077" t="s">
        <v>343</v>
      </c>
      <c r="L25" s="1077"/>
      <c r="M25" s="1077"/>
      <c r="N25" s="374"/>
      <c r="O25" s="1076"/>
      <c r="P25" s="1076"/>
      <c r="Q25" s="1076"/>
      <c r="R25" s="1076"/>
      <c r="S25" s="1076" t="s">
        <v>368</v>
      </c>
      <c r="T25" s="1076"/>
      <c r="U25" s="1076"/>
      <c r="V25" s="1076"/>
      <c r="W25" s="1076"/>
      <c r="X25" s="1076"/>
      <c r="Y25" s="1076"/>
      <c r="Z25" s="1076"/>
      <c r="AA25" s="1076"/>
      <c r="AB25" s="1075" t="s">
        <v>352</v>
      </c>
      <c r="AC25" s="1075"/>
      <c r="AD25" s="1075"/>
    </row>
    <row r="26" spans="1:30" ht="18.95" customHeight="1">
      <c r="A26" s="1075"/>
      <c r="B26" s="1075"/>
      <c r="C26" s="1075"/>
      <c r="D26" s="1075"/>
      <c r="E26" s="1083" t="s">
        <v>369</v>
      </c>
      <c r="F26" s="1083"/>
      <c r="G26" s="1083"/>
      <c r="H26" s="1083"/>
      <c r="I26" s="1083"/>
      <c r="J26" s="1083"/>
      <c r="K26" s="1077" t="s">
        <v>343</v>
      </c>
      <c r="L26" s="1077"/>
      <c r="M26" s="1077"/>
      <c r="N26" s="374"/>
      <c r="O26" s="1076"/>
      <c r="P26" s="1076"/>
      <c r="Q26" s="1076"/>
      <c r="R26" s="1076"/>
      <c r="S26" s="1076" t="s">
        <v>370</v>
      </c>
      <c r="T26" s="1076"/>
      <c r="U26" s="1076"/>
      <c r="V26" s="1076"/>
      <c r="W26" s="1076"/>
      <c r="X26" s="1076"/>
      <c r="Y26" s="1076"/>
      <c r="Z26" s="1076"/>
      <c r="AA26" s="1076"/>
      <c r="AB26" s="1075" t="s">
        <v>352</v>
      </c>
      <c r="AC26" s="1075"/>
      <c r="AD26" s="1075"/>
    </row>
    <row r="27" spans="1:30" ht="18.95" customHeight="1">
      <c r="A27" s="1075"/>
      <c r="B27" s="1075"/>
      <c r="C27" s="1075"/>
      <c r="D27" s="1075"/>
      <c r="E27" s="1084" t="s">
        <v>371</v>
      </c>
      <c r="F27" s="1084"/>
      <c r="G27" s="1084"/>
      <c r="H27" s="1084"/>
      <c r="I27" s="1084"/>
      <c r="J27" s="1084"/>
      <c r="K27" s="1077" t="s">
        <v>343</v>
      </c>
      <c r="L27" s="1077"/>
      <c r="M27" s="1077"/>
      <c r="N27" s="374"/>
      <c r="O27" s="1076"/>
      <c r="P27" s="1076"/>
      <c r="Q27" s="1076"/>
      <c r="R27" s="1076"/>
      <c r="S27" s="1076" t="s">
        <v>372</v>
      </c>
      <c r="T27" s="1076"/>
      <c r="U27" s="1076"/>
      <c r="V27" s="1076"/>
      <c r="W27" s="1076"/>
      <c r="X27" s="1076"/>
      <c r="Y27" s="1076"/>
      <c r="Z27" s="1076"/>
      <c r="AA27" s="1076"/>
      <c r="AB27" s="1075" t="s">
        <v>352</v>
      </c>
      <c r="AC27" s="1075"/>
      <c r="AD27" s="1075"/>
    </row>
    <row r="28" spans="1:30" ht="18.95" customHeight="1">
      <c r="A28" s="1075"/>
      <c r="B28" s="1075"/>
      <c r="C28" s="1075"/>
      <c r="D28" s="1075"/>
      <c r="E28" s="1076" t="s">
        <v>373</v>
      </c>
      <c r="F28" s="1076"/>
      <c r="G28" s="1076"/>
      <c r="H28" s="1076"/>
      <c r="I28" s="1076"/>
      <c r="J28" s="1076"/>
      <c r="K28" s="1077" t="s">
        <v>343</v>
      </c>
      <c r="L28" s="1077"/>
      <c r="M28" s="1077"/>
      <c r="N28" s="374"/>
      <c r="O28" s="1076"/>
      <c r="P28" s="1076"/>
      <c r="Q28" s="1076"/>
      <c r="R28" s="1076"/>
      <c r="S28" s="1076" t="s">
        <v>374</v>
      </c>
      <c r="T28" s="1076"/>
      <c r="U28" s="1076"/>
      <c r="V28" s="1076"/>
      <c r="W28" s="1076"/>
      <c r="X28" s="1076"/>
      <c r="Y28" s="1076"/>
      <c r="Z28" s="1076"/>
      <c r="AA28" s="1076"/>
      <c r="AB28" s="1075" t="s">
        <v>352</v>
      </c>
      <c r="AC28" s="1075"/>
      <c r="AD28" s="1075"/>
    </row>
    <row r="29" spans="1:30" ht="18.95" customHeight="1">
      <c r="A29" s="1075"/>
      <c r="B29" s="1075"/>
      <c r="C29" s="1075"/>
      <c r="D29" s="1075"/>
      <c r="E29" s="1083" t="s">
        <v>375</v>
      </c>
      <c r="F29" s="1083"/>
      <c r="G29" s="1083"/>
      <c r="H29" s="1083"/>
      <c r="I29" s="1083"/>
      <c r="J29" s="1083"/>
      <c r="K29" s="1077" t="s">
        <v>343</v>
      </c>
      <c r="L29" s="1077"/>
      <c r="M29" s="1077"/>
      <c r="N29" s="374"/>
      <c r="O29" s="1076"/>
      <c r="P29" s="1076"/>
      <c r="Q29" s="1076"/>
      <c r="R29" s="1076"/>
      <c r="S29" s="1076" t="s">
        <v>376</v>
      </c>
      <c r="T29" s="1076"/>
      <c r="U29" s="1076"/>
      <c r="V29" s="1076"/>
      <c r="W29" s="1076"/>
      <c r="X29" s="1076"/>
      <c r="Y29" s="1076"/>
      <c r="Z29" s="1076"/>
      <c r="AA29" s="1076"/>
      <c r="AB29" s="1075" t="s">
        <v>352</v>
      </c>
      <c r="AC29" s="1075"/>
      <c r="AD29" s="1075"/>
    </row>
    <row r="30" spans="1:30" ht="18.95" customHeight="1">
      <c r="A30" s="1075"/>
      <c r="B30" s="1075"/>
      <c r="C30" s="1075"/>
      <c r="D30" s="1075"/>
      <c r="E30" s="1076" t="s">
        <v>377</v>
      </c>
      <c r="F30" s="1076"/>
      <c r="G30" s="1076"/>
      <c r="H30" s="1076"/>
      <c r="I30" s="1076"/>
      <c r="J30" s="1076"/>
      <c r="K30" s="1077" t="s">
        <v>343</v>
      </c>
      <c r="L30" s="1077"/>
      <c r="M30" s="1077"/>
      <c r="N30" s="374"/>
      <c r="O30" s="1076"/>
      <c r="P30" s="1076"/>
      <c r="Q30" s="1076"/>
      <c r="R30" s="1076"/>
      <c r="S30" s="1076" t="s">
        <v>378</v>
      </c>
      <c r="T30" s="1076"/>
      <c r="U30" s="1076"/>
      <c r="V30" s="1076"/>
      <c r="W30" s="1076"/>
      <c r="X30" s="1076"/>
      <c r="Y30" s="1076"/>
      <c r="Z30" s="1076"/>
      <c r="AA30" s="1076"/>
      <c r="AB30" s="1075" t="s">
        <v>352</v>
      </c>
      <c r="AC30" s="1075"/>
      <c r="AD30" s="1075"/>
    </row>
    <row r="31" spans="1:30" ht="18.95" customHeight="1">
      <c r="A31" s="1075"/>
      <c r="B31" s="1075"/>
      <c r="C31" s="1075"/>
      <c r="D31" s="1075"/>
      <c r="E31" s="1076" t="s">
        <v>379</v>
      </c>
      <c r="F31" s="1076"/>
      <c r="G31" s="1076"/>
      <c r="H31" s="1076"/>
      <c r="I31" s="1076"/>
      <c r="J31" s="1076"/>
      <c r="K31" s="1077" t="s">
        <v>343</v>
      </c>
      <c r="L31" s="1077"/>
      <c r="M31" s="1077"/>
      <c r="N31" s="374"/>
      <c r="O31" s="1076"/>
      <c r="P31" s="1076"/>
      <c r="Q31" s="1076"/>
      <c r="R31" s="1076"/>
      <c r="S31" s="1076" t="s">
        <v>380</v>
      </c>
      <c r="T31" s="1076"/>
      <c r="U31" s="1076"/>
      <c r="V31" s="1076"/>
      <c r="W31" s="1076"/>
      <c r="X31" s="1076"/>
      <c r="Y31" s="1076"/>
      <c r="Z31" s="1076"/>
      <c r="AA31" s="1076"/>
      <c r="AB31" s="1075" t="s">
        <v>352</v>
      </c>
      <c r="AC31" s="1075"/>
      <c r="AD31" s="1075"/>
    </row>
    <row r="32" spans="1:30" ht="18.95" customHeight="1">
      <c r="A32" s="1075"/>
      <c r="B32" s="1075"/>
      <c r="C32" s="1075"/>
      <c r="D32" s="1075"/>
      <c r="E32" s="1076" t="s">
        <v>381</v>
      </c>
      <c r="F32" s="1076"/>
      <c r="G32" s="1076"/>
      <c r="H32" s="1076"/>
      <c r="I32" s="1076"/>
      <c r="J32" s="1076"/>
      <c r="K32" s="1077" t="s">
        <v>352</v>
      </c>
      <c r="L32" s="1077"/>
      <c r="M32" s="1077"/>
      <c r="N32" s="374"/>
      <c r="O32" s="1076"/>
      <c r="P32" s="1076"/>
      <c r="Q32" s="1076"/>
      <c r="R32" s="1076"/>
      <c r="S32" s="1076" t="s">
        <v>382</v>
      </c>
      <c r="T32" s="1076"/>
      <c r="U32" s="1076"/>
      <c r="V32" s="1076"/>
      <c r="W32" s="1076"/>
      <c r="X32" s="1076"/>
      <c r="Y32" s="1076"/>
      <c r="Z32" s="1076"/>
      <c r="AA32" s="1076"/>
      <c r="AB32" s="1075" t="s">
        <v>352</v>
      </c>
      <c r="AC32" s="1075"/>
      <c r="AD32" s="1075"/>
    </row>
    <row r="33" spans="1:30" ht="18.95" customHeight="1">
      <c r="A33" s="1075"/>
      <c r="B33" s="1075"/>
      <c r="C33" s="1075"/>
      <c r="D33" s="1075"/>
      <c r="E33" s="1076" t="s">
        <v>383</v>
      </c>
      <c r="F33" s="1076"/>
      <c r="G33" s="1076"/>
      <c r="H33" s="1076"/>
      <c r="I33" s="1076"/>
      <c r="J33" s="1076"/>
      <c r="K33" s="1077" t="s">
        <v>352</v>
      </c>
      <c r="L33" s="1077"/>
      <c r="M33" s="1077"/>
      <c r="N33" s="374"/>
      <c r="O33" s="1076"/>
      <c r="P33" s="1076"/>
      <c r="Q33" s="1076"/>
      <c r="R33" s="1076"/>
      <c r="S33" s="1076" t="s">
        <v>384</v>
      </c>
      <c r="T33" s="1076"/>
      <c r="U33" s="1076"/>
      <c r="V33" s="1076"/>
      <c r="W33" s="1076"/>
      <c r="X33" s="1076"/>
      <c r="Y33" s="1076"/>
      <c r="Z33" s="1076"/>
      <c r="AA33" s="1076"/>
      <c r="AB33" s="1075" t="s">
        <v>352</v>
      </c>
      <c r="AC33" s="1075"/>
      <c r="AD33" s="1075"/>
    </row>
    <row r="34" spans="1:30" ht="18.95" customHeight="1">
      <c r="A34" s="1075"/>
      <c r="B34" s="1075"/>
      <c r="C34" s="1075"/>
      <c r="D34" s="1075"/>
      <c r="E34" s="1083" t="s">
        <v>385</v>
      </c>
      <c r="F34" s="1083"/>
      <c r="G34" s="1083"/>
      <c r="H34" s="1083"/>
      <c r="I34" s="1083"/>
      <c r="J34" s="1083"/>
      <c r="K34" s="1077" t="s">
        <v>343</v>
      </c>
      <c r="L34" s="1077"/>
      <c r="M34" s="1077"/>
      <c r="N34" s="374"/>
      <c r="O34" s="1076"/>
      <c r="P34" s="1076"/>
      <c r="Q34" s="1076"/>
      <c r="R34" s="1076"/>
      <c r="S34" s="1076" t="s">
        <v>386</v>
      </c>
      <c r="T34" s="1076"/>
      <c r="U34" s="1076"/>
      <c r="V34" s="1076"/>
      <c r="W34" s="1076"/>
      <c r="X34" s="1076"/>
      <c r="Y34" s="1076"/>
      <c r="Z34" s="1076"/>
      <c r="AA34" s="1076"/>
      <c r="AB34" s="1075" t="s">
        <v>352</v>
      </c>
      <c r="AC34" s="1075"/>
      <c r="AD34" s="1075"/>
    </row>
    <row r="35" spans="1:30" ht="18.95" customHeight="1">
      <c r="A35" s="1075"/>
      <c r="B35" s="1075"/>
      <c r="C35" s="1075"/>
      <c r="D35" s="1075"/>
      <c r="E35" s="1083" t="s">
        <v>387</v>
      </c>
      <c r="F35" s="1083"/>
      <c r="G35" s="1083"/>
      <c r="H35" s="1083"/>
      <c r="I35" s="1083"/>
      <c r="J35" s="1083"/>
      <c r="K35" s="1077" t="s">
        <v>343</v>
      </c>
      <c r="L35" s="1077"/>
      <c r="M35" s="1077"/>
      <c r="N35" s="374"/>
      <c r="O35" s="1076"/>
      <c r="P35" s="1076"/>
      <c r="Q35" s="1076"/>
      <c r="R35" s="1076"/>
      <c r="S35" s="1076" t="s">
        <v>388</v>
      </c>
      <c r="T35" s="1076"/>
      <c r="U35" s="1076"/>
      <c r="V35" s="1076"/>
      <c r="W35" s="1076"/>
      <c r="X35" s="1076"/>
      <c r="Y35" s="1076"/>
      <c r="Z35" s="1076"/>
      <c r="AA35" s="1076"/>
      <c r="AB35" s="1075" t="s">
        <v>352</v>
      </c>
      <c r="AC35" s="1075"/>
      <c r="AD35" s="1075"/>
    </row>
    <row r="36" spans="1:30" ht="18.95" customHeight="1">
      <c r="A36" s="1075"/>
      <c r="B36" s="1075"/>
      <c r="C36" s="1075"/>
      <c r="D36" s="1075"/>
      <c r="E36" s="1084" t="s">
        <v>389</v>
      </c>
      <c r="F36" s="1084"/>
      <c r="G36" s="1084"/>
      <c r="H36" s="1084"/>
      <c r="I36" s="1084"/>
      <c r="J36" s="1084"/>
      <c r="K36" s="1077" t="s">
        <v>343</v>
      </c>
      <c r="L36" s="1077"/>
      <c r="M36" s="1077"/>
      <c r="N36" s="374"/>
      <c r="O36" s="1076"/>
      <c r="P36" s="1076"/>
      <c r="Q36" s="1076"/>
      <c r="R36" s="1076"/>
      <c r="S36" s="1076" t="s">
        <v>390</v>
      </c>
      <c r="T36" s="1076"/>
      <c r="U36" s="1076"/>
      <c r="V36" s="1076"/>
      <c r="W36" s="1076"/>
      <c r="X36" s="1076"/>
      <c r="Y36" s="1076"/>
      <c r="Z36" s="1076"/>
      <c r="AA36" s="1076"/>
      <c r="AB36" s="1075" t="s">
        <v>352</v>
      </c>
      <c r="AC36" s="1075"/>
      <c r="AD36" s="1075"/>
    </row>
    <row r="37" spans="1:30" ht="18.95" customHeight="1">
      <c r="A37" s="1075"/>
      <c r="B37" s="1075"/>
      <c r="C37" s="1075"/>
      <c r="D37" s="1075"/>
      <c r="E37" s="1084" t="s">
        <v>391</v>
      </c>
      <c r="F37" s="1084"/>
      <c r="G37" s="1084"/>
      <c r="H37" s="1084"/>
      <c r="I37" s="1084"/>
      <c r="J37" s="1084"/>
      <c r="K37" s="1077" t="s">
        <v>343</v>
      </c>
      <c r="L37" s="1077"/>
      <c r="M37" s="1077"/>
      <c r="N37" s="374"/>
      <c r="O37" s="1076"/>
      <c r="P37" s="1076"/>
      <c r="Q37" s="1076"/>
      <c r="R37" s="1076"/>
      <c r="S37" s="1076" t="s">
        <v>392</v>
      </c>
      <c r="T37" s="1076"/>
      <c r="U37" s="1076"/>
      <c r="V37" s="1076"/>
      <c r="W37" s="1076"/>
      <c r="X37" s="1076"/>
      <c r="Y37" s="1076"/>
      <c r="Z37" s="1076"/>
      <c r="AA37" s="1076"/>
      <c r="AB37" s="1075" t="s">
        <v>352</v>
      </c>
      <c r="AC37" s="1075"/>
      <c r="AD37" s="1075"/>
    </row>
    <row r="38" spans="1:30" ht="18.95" customHeight="1">
      <c r="A38" s="1075"/>
      <c r="B38" s="1075"/>
      <c r="C38" s="1075"/>
      <c r="D38" s="1075"/>
      <c r="E38" s="1083" t="s">
        <v>393</v>
      </c>
      <c r="F38" s="1083"/>
      <c r="G38" s="1083"/>
      <c r="H38" s="1083"/>
      <c r="I38" s="1083"/>
      <c r="J38" s="1083"/>
      <c r="K38" s="1077" t="s">
        <v>352</v>
      </c>
      <c r="L38" s="1077"/>
      <c r="M38" s="1077"/>
      <c r="N38" s="374"/>
      <c r="O38" s="1076"/>
      <c r="P38" s="1076"/>
      <c r="Q38" s="1076"/>
      <c r="R38" s="1076"/>
      <c r="S38" s="1076" t="s">
        <v>394</v>
      </c>
      <c r="T38" s="1076"/>
      <c r="U38" s="1076"/>
      <c r="V38" s="1076"/>
      <c r="W38" s="1076"/>
      <c r="X38" s="1076"/>
      <c r="Y38" s="1076"/>
      <c r="Z38" s="1076"/>
      <c r="AA38" s="1076"/>
      <c r="AB38" s="1075" t="s">
        <v>352</v>
      </c>
      <c r="AC38" s="1075"/>
      <c r="AD38" s="1075"/>
    </row>
    <row r="39" spans="1:30" ht="18.95" customHeight="1">
      <c r="A39" s="1075"/>
      <c r="B39" s="1075"/>
      <c r="C39" s="1075"/>
      <c r="D39" s="1075"/>
      <c r="E39" s="1083" t="s">
        <v>395</v>
      </c>
      <c r="F39" s="1083"/>
      <c r="G39" s="1083"/>
      <c r="H39" s="1083"/>
      <c r="I39" s="1083"/>
      <c r="J39" s="1083"/>
      <c r="K39" s="1077" t="s">
        <v>343</v>
      </c>
      <c r="L39" s="1077"/>
      <c r="M39" s="1077"/>
      <c r="N39" s="374"/>
      <c r="O39" s="1076"/>
      <c r="P39" s="1076"/>
      <c r="Q39" s="1076"/>
      <c r="R39" s="1076"/>
      <c r="S39" s="1076" t="s">
        <v>396</v>
      </c>
      <c r="T39" s="1076"/>
      <c r="U39" s="1076"/>
      <c r="V39" s="1076"/>
      <c r="W39" s="1076"/>
      <c r="X39" s="1076"/>
      <c r="Y39" s="1076"/>
      <c r="Z39" s="1076"/>
      <c r="AA39" s="1076"/>
      <c r="AB39" s="1075" t="s">
        <v>352</v>
      </c>
      <c r="AC39" s="1075"/>
      <c r="AD39" s="1075"/>
    </row>
    <row r="40" spans="1:30" ht="18.95" customHeight="1">
      <c r="A40" s="1075"/>
      <c r="B40" s="1075"/>
      <c r="C40" s="1075"/>
      <c r="D40" s="1075"/>
      <c r="E40" s="1083" t="s">
        <v>397</v>
      </c>
      <c r="F40" s="1083"/>
      <c r="G40" s="1083"/>
      <c r="H40" s="1083"/>
      <c r="I40" s="1083"/>
      <c r="J40" s="1083"/>
      <c r="K40" s="1077" t="s">
        <v>352</v>
      </c>
      <c r="L40" s="1077"/>
      <c r="M40" s="1077"/>
      <c r="N40" s="374"/>
      <c r="O40" s="1076"/>
      <c r="P40" s="1076"/>
      <c r="Q40" s="1076"/>
      <c r="R40" s="1076"/>
      <c r="S40" s="1076" t="s">
        <v>398</v>
      </c>
      <c r="T40" s="1076"/>
      <c r="U40" s="1076"/>
      <c r="V40" s="1076"/>
      <c r="W40" s="1076"/>
      <c r="X40" s="1076"/>
      <c r="Y40" s="1076"/>
      <c r="Z40" s="1076"/>
      <c r="AA40" s="1076"/>
      <c r="AB40" s="1075" t="s">
        <v>352</v>
      </c>
      <c r="AC40" s="1075"/>
      <c r="AD40" s="1075"/>
    </row>
    <row r="41" spans="1:30" ht="18.95" customHeight="1">
      <c r="A41" s="1075"/>
      <c r="B41" s="1075"/>
      <c r="C41" s="1075"/>
      <c r="D41" s="1075"/>
      <c r="E41" s="1083" t="s">
        <v>399</v>
      </c>
      <c r="F41" s="1083"/>
      <c r="G41" s="1083"/>
      <c r="H41" s="1083"/>
      <c r="I41" s="1083"/>
      <c r="J41" s="1083"/>
      <c r="K41" s="1077" t="s">
        <v>352</v>
      </c>
      <c r="L41" s="1077"/>
      <c r="M41" s="1077"/>
      <c r="N41" s="374"/>
      <c r="O41" s="1076"/>
      <c r="P41" s="1076"/>
      <c r="Q41" s="1076"/>
      <c r="R41" s="1076"/>
      <c r="S41" s="1076" t="s">
        <v>400</v>
      </c>
      <c r="T41" s="1076"/>
      <c r="U41" s="1076"/>
      <c r="V41" s="1076"/>
      <c r="W41" s="1076"/>
      <c r="X41" s="1076"/>
      <c r="Y41" s="1076"/>
      <c r="Z41" s="1076"/>
      <c r="AA41" s="1076"/>
      <c r="AB41" s="1075" t="s">
        <v>352</v>
      </c>
      <c r="AC41" s="1075"/>
      <c r="AD41" s="1075"/>
    </row>
    <row r="42" spans="1:30" ht="18.95" customHeight="1">
      <c r="A42" s="1075"/>
      <c r="B42" s="1075"/>
      <c r="C42" s="1075"/>
      <c r="D42" s="1075"/>
      <c r="E42" s="1076" t="s">
        <v>401</v>
      </c>
      <c r="F42" s="1076"/>
      <c r="G42" s="1076"/>
      <c r="H42" s="1076"/>
      <c r="I42" s="1076"/>
      <c r="J42" s="1076"/>
      <c r="K42" s="1077" t="s">
        <v>343</v>
      </c>
      <c r="L42" s="1077"/>
      <c r="M42" s="1077"/>
      <c r="N42" s="374"/>
      <c r="O42" s="1076"/>
      <c r="P42" s="1076"/>
      <c r="Q42" s="1076"/>
      <c r="R42" s="1076"/>
      <c r="S42" s="1076" t="s">
        <v>402</v>
      </c>
      <c r="T42" s="1076"/>
      <c r="U42" s="1076"/>
      <c r="V42" s="1076"/>
      <c r="W42" s="1076"/>
      <c r="X42" s="1076"/>
      <c r="Y42" s="1076"/>
      <c r="Z42" s="1076"/>
      <c r="AA42" s="1076"/>
      <c r="AB42" s="1075" t="s">
        <v>352</v>
      </c>
      <c r="AC42" s="1075"/>
      <c r="AD42" s="1075"/>
    </row>
    <row r="43" spans="1:30" ht="18.95" customHeight="1">
      <c r="A43" s="1075"/>
      <c r="B43" s="1075"/>
      <c r="C43" s="1075"/>
      <c r="D43" s="1075"/>
      <c r="E43" s="1083" t="s">
        <v>403</v>
      </c>
      <c r="F43" s="1083"/>
      <c r="G43" s="1083"/>
      <c r="H43" s="1083"/>
      <c r="I43" s="1083"/>
      <c r="J43" s="1083"/>
      <c r="K43" s="1077" t="s">
        <v>343</v>
      </c>
      <c r="L43" s="1077"/>
      <c r="M43" s="1077"/>
      <c r="N43" s="374"/>
      <c r="O43" s="1076"/>
      <c r="P43" s="1076"/>
      <c r="Q43" s="1076"/>
      <c r="R43" s="1076"/>
      <c r="S43" s="1076" t="s">
        <v>404</v>
      </c>
      <c r="T43" s="1076"/>
      <c r="U43" s="1076"/>
      <c r="V43" s="1076"/>
      <c r="W43" s="1076"/>
      <c r="X43" s="1076"/>
      <c r="Y43" s="1076"/>
      <c r="Z43" s="1076"/>
      <c r="AA43" s="1076"/>
      <c r="AB43" s="1075" t="s">
        <v>352</v>
      </c>
      <c r="AC43" s="1075"/>
      <c r="AD43" s="1075"/>
    </row>
    <row r="44" spans="1:30" ht="18.95" customHeight="1">
      <c r="A44" s="1075"/>
      <c r="B44" s="1075"/>
      <c r="C44" s="1075"/>
      <c r="D44" s="1075"/>
      <c r="E44" s="1083" t="s">
        <v>405</v>
      </c>
      <c r="F44" s="1083"/>
      <c r="G44" s="1083"/>
      <c r="H44" s="1083"/>
      <c r="I44" s="1083"/>
      <c r="J44" s="1083"/>
      <c r="K44" s="1077" t="s">
        <v>343</v>
      </c>
      <c r="L44" s="1077"/>
      <c r="M44" s="1077"/>
      <c r="N44" s="374"/>
      <c r="O44" s="1076"/>
      <c r="P44" s="1076"/>
      <c r="Q44" s="1076"/>
      <c r="R44" s="1076"/>
      <c r="S44" s="1076" t="s">
        <v>406</v>
      </c>
      <c r="T44" s="1076"/>
      <c r="U44" s="1076"/>
      <c r="V44" s="1076"/>
      <c r="W44" s="1076"/>
      <c r="X44" s="1076"/>
      <c r="Y44" s="1076"/>
      <c r="Z44" s="1076"/>
      <c r="AA44" s="1076"/>
      <c r="AB44" s="1075" t="s">
        <v>352</v>
      </c>
      <c r="AC44" s="1075"/>
      <c r="AD44" s="1075"/>
    </row>
    <row r="45" spans="1:30" ht="18.95" customHeight="1">
      <c r="A45" s="1075"/>
      <c r="B45" s="1075"/>
      <c r="C45" s="1075"/>
      <c r="D45" s="1075"/>
      <c r="E45" s="1083" t="s">
        <v>407</v>
      </c>
      <c r="F45" s="1083"/>
      <c r="G45" s="1083"/>
      <c r="H45" s="1083"/>
      <c r="I45" s="1083"/>
      <c r="J45" s="1083"/>
      <c r="K45" s="1077" t="s">
        <v>343</v>
      </c>
      <c r="L45" s="1077"/>
      <c r="M45" s="1077"/>
      <c r="N45" s="374"/>
      <c r="O45" s="1076"/>
      <c r="P45" s="1076"/>
      <c r="Q45" s="1076"/>
      <c r="R45" s="1076"/>
      <c r="S45" s="1076" t="s">
        <v>408</v>
      </c>
      <c r="T45" s="1076"/>
      <c r="U45" s="1076"/>
      <c r="V45" s="1076"/>
      <c r="W45" s="1076"/>
      <c r="X45" s="1076"/>
      <c r="Y45" s="1076"/>
      <c r="Z45" s="1076"/>
      <c r="AA45" s="1076"/>
      <c r="AB45" s="1075" t="s">
        <v>409</v>
      </c>
      <c r="AC45" s="1075"/>
      <c r="AD45" s="1075"/>
    </row>
    <row r="46" spans="1:30" ht="18.95" customHeight="1">
      <c r="A46" s="1075"/>
      <c r="B46" s="1075"/>
      <c r="C46" s="1075"/>
      <c r="D46" s="1075"/>
      <c r="E46" s="1083" t="s">
        <v>410</v>
      </c>
      <c r="F46" s="1083"/>
      <c r="G46" s="1083"/>
      <c r="H46" s="1083"/>
      <c r="I46" s="1083"/>
      <c r="J46" s="1083"/>
      <c r="K46" s="1077" t="s">
        <v>411</v>
      </c>
      <c r="L46" s="1077"/>
      <c r="M46" s="1077"/>
      <c r="N46" s="374"/>
      <c r="O46" s="1076"/>
      <c r="P46" s="1076"/>
      <c r="Q46" s="1076"/>
      <c r="R46" s="1076"/>
      <c r="S46" s="1076" t="s">
        <v>412</v>
      </c>
      <c r="T46" s="1076"/>
      <c r="U46" s="1076"/>
      <c r="V46" s="1076"/>
      <c r="W46" s="1076"/>
      <c r="X46" s="1076"/>
      <c r="Y46" s="1076"/>
      <c r="Z46" s="1076"/>
      <c r="AA46" s="1076"/>
      <c r="AB46" s="1075" t="s">
        <v>409</v>
      </c>
      <c r="AC46" s="1075"/>
      <c r="AD46" s="1075"/>
    </row>
    <row r="47" spans="1:30" ht="18.95" customHeight="1">
      <c r="A47" s="1075"/>
      <c r="B47" s="1075"/>
      <c r="C47" s="1075"/>
      <c r="D47" s="1075"/>
      <c r="E47" s="1083" t="s">
        <v>413</v>
      </c>
      <c r="F47" s="1083"/>
      <c r="G47" s="1083"/>
      <c r="H47" s="1083"/>
      <c r="I47" s="1083"/>
      <c r="J47" s="1083"/>
      <c r="K47" s="1077" t="s">
        <v>411</v>
      </c>
      <c r="L47" s="1077"/>
      <c r="M47" s="1077"/>
      <c r="N47" s="374"/>
      <c r="O47" s="1076"/>
      <c r="P47" s="1076"/>
      <c r="Q47" s="1076"/>
      <c r="R47" s="1076"/>
      <c r="S47" s="1076" t="s">
        <v>414</v>
      </c>
      <c r="T47" s="1076"/>
      <c r="U47" s="1076"/>
      <c r="V47" s="1076"/>
      <c r="W47" s="1076"/>
      <c r="X47" s="1076"/>
      <c r="Y47" s="1076"/>
      <c r="Z47" s="1076"/>
      <c r="AA47" s="1076"/>
      <c r="AB47" s="1075" t="s">
        <v>409</v>
      </c>
      <c r="AC47" s="1075"/>
      <c r="AD47" s="1075"/>
    </row>
    <row r="48" spans="1:30" ht="18.95" customHeight="1">
      <c r="A48" s="1075"/>
      <c r="B48" s="1075"/>
      <c r="C48" s="1075"/>
      <c r="D48" s="1075"/>
      <c r="E48" s="1083" t="s">
        <v>415</v>
      </c>
      <c r="F48" s="1083"/>
      <c r="G48" s="1083"/>
      <c r="H48" s="1083"/>
      <c r="I48" s="1083"/>
      <c r="J48" s="1083"/>
      <c r="K48" s="1077" t="s">
        <v>411</v>
      </c>
      <c r="L48" s="1077"/>
      <c r="M48" s="1077"/>
      <c r="N48" s="374"/>
      <c r="O48" s="1076"/>
      <c r="P48" s="1076"/>
      <c r="Q48" s="1076"/>
      <c r="R48" s="1076"/>
      <c r="S48" s="1076" t="s">
        <v>416</v>
      </c>
      <c r="T48" s="1076"/>
      <c r="U48" s="1076"/>
      <c r="V48" s="1076"/>
      <c r="W48" s="1076"/>
      <c r="X48" s="1076"/>
      <c r="Y48" s="1076"/>
      <c r="Z48" s="1076"/>
      <c r="AA48" s="1076"/>
      <c r="AB48" s="1075" t="s">
        <v>409</v>
      </c>
      <c r="AC48" s="1075"/>
      <c r="AD48" s="1075"/>
    </row>
    <row r="49" spans="1:30" ht="18.95" customHeight="1">
      <c r="A49" s="1075"/>
      <c r="B49" s="1075"/>
      <c r="C49" s="1075"/>
      <c r="D49" s="1075"/>
      <c r="E49" s="1083" t="s">
        <v>417</v>
      </c>
      <c r="F49" s="1083"/>
      <c r="G49" s="1083"/>
      <c r="H49" s="1083"/>
      <c r="I49" s="1083"/>
      <c r="J49" s="1083"/>
      <c r="K49" s="1077" t="s">
        <v>411</v>
      </c>
      <c r="L49" s="1077"/>
      <c r="M49" s="1077"/>
      <c r="N49" s="374"/>
      <c r="O49" s="1076"/>
      <c r="P49" s="1076"/>
      <c r="Q49" s="1076"/>
      <c r="R49" s="1076"/>
      <c r="S49" s="1076" t="s">
        <v>418</v>
      </c>
      <c r="T49" s="1076"/>
      <c r="U49" s="1076"/>
      <c r="V49" s="1076"/>
      <c r="W49" s="1076"/>
      <c r="X49" s="1076"/>
      <c r="Y49" s="1076"/>
      <c r="Z49" s="1076"/>
      <c r="AA49" s="1076"/>
      <c r="AB49" s="1075" t="s">
        <v>409</v>
      </c>
      <c r="AC49" s="1075"/>
      <c r="AD49" s="1075"/>
    </row>
    <row r="50" spans="1:30" ht="18.95" customHeight="1">
      <c r="A50" s="1075"/>
      <c r="B50" s="1075"/>
      <c r="C50" s="1075"/>
      <c r="D50" s="1075"/>
      <c r="E50" s="1083" t="s">
        <v>419</v>
      </c>
      <c r="F50" s="1083"/>
      <c r="G50" s="1083"/>
      <c r="H50" s="1083"/>
      <c r="I50" s="1083"/>
      <c r="J50" s="1083"/>
      <c r="K50" s="1077" t="s">
        <v>411</v>
      </c>
      <c r="L50" s="1077"/>
      <c r="M50" s="1077"/>
      <c r="N50" s="374"/>
      <c r="O50" s="1076" t="s">
        <v>420</v>
      </c>
      <c r="P50" s="1076"/>
      <c r="Q50" s="1076"/>
      <c r="R50" s="1076"/>
      <c r="S50" s="1076" t="s">
        <v>421</v>
      </c>
      <c r="T50" s="1076"/>
      <c r="U50" s="1076"/>
      <c r="V50" s="1076"/>
      <c r="W50" s="1076"/>
      <c r="X50" s="1076"/>
      <c r="Y50" s="1076"/>
      <c r="Z50" s="1076"/>
      <c r="AA50" s="1076"/>
      <c r="AB50" s="1077" t="s">
        <v>138</v>
      </c>
      <c r="AC50" s="1077"/>
      <c r="AD50" s="1077"/>
    </row>
    <row r="51" spans="1:30" ht="18.95" customHeight="1">
      <c r="A51" s="1075"/>
      <c r="B51" s="1075"/>
      <c r="C51" s="1075"/>
      <c r="D51" s="1075"/>
      <c r="E51" s="1076" t="s">
        <v>422</v>
      </c>
      <c r="F51" s="1076"/>
      <c r="G51" s="1076"/>
      <c r="H51" s="1076"/>
      <c r="I51" s="1076"/>
      <c r="J51" s="1076"/>
      <c r="K51" s="1077" t="s">
        <v>411</v>
      </c>
      <c r="L51" s="1077"/>
      <c r="M51" s="1077"/>
      <c r="N51" s="374"/>
      <c r="O51" s="1076"/>
      <c r="P51" s="1076"/>
      <c r="Q51" s="1076"/>
      <c r="R51" s="1076"/>
      <c r="S51" s="1076" t="s">
        <v>423</v>
      </c>
      <c r="T51" s="1076"/>
      <c r="U51" s="1076"/>
      <c r="V51" s="1076"/>
      <c r="W51" s="1076"/>
      <c r="X51" s="1076"/>
      <c r="Y51" s="1076"/>
      <c r="Z51" s="1076"/>
      <c r="AA51" s="1076"/>
      <c r="AB51" s="1077" t="s">
        <v>424</v>
      </c>
      <c r="AC51" s="1077"/>
      <c r="AD51" s="1077"/>
    </row>
    <row r="52" spans="1:30" ht="18.95" customHeight="1">
      <c r="A52" s="1075"/>
      <c r="B52" s="1075"/>
      <c r="C52" s="1075"/>
      <c r="D52" s="1075"/>
      <c r="E52" s="1083" t="s">
        <v>425</v>
      </c>
      <c r="F52" s="1083"/>
      <c r="G52" s="1083"/>
      <c r="H52" s="1083"/>
      <c r="I52" s="1083"/>
      <c r="J52" s="1083"/>
      <c r="K52" s="1077" t="s">
        <v>426</v>
      </c>
      <c r="L52" s="1077"/>
      <c r="M52" s="1077"/>
      <c r="N52" s="374"/>
      <c r="O52" s="1076"/>
      <c r="P52" s="1076"/>
      <c r="Q52" s="1076"/>
      <c r="R52" s="1076"/>
      <c r="S52" s="1076" t="s">
        <v>427</v>
      </c>
      <c r="T52" s="1076"/>
      <c r="U52" s="1076"/>
      <c r="V52" s="1076"/>
      <c r="W52" s="1076"/>
      <c r="X52" s="1076"/>
      <c r="Y52" s="1076"/>
      <c r="Z52" s="1076"/>
      <c r="AA52" s="1076"/>
      <c r="AB52" s="1077" t="s">
        <v>424</v>
      </c>
      <c r="AC52" s="1077"/>
      <c r="AD52" s="1077"/>
    </row>
    <row r="53" spans="1:30" ht="18.95" customHeight="1">
      <c r="A53" s="1075"/>
      <c r="B53" s="1075"/>
      <c r="C53" s="1075"/>
      <c r="D53" s="1075"/>
      <c r="E53" s="1083" t="s">
        <v>428</v>
      </c>
      <c r="F53" s="1083"/>
      <c r="G53" s="1083"/>
      <c r="H53" s="1083"/>
      <c r="I53" s="1083"/>
      <c r="J53" s="1083"/>
      <c r="K53" s="1077" t="s">
        <v>426</v>
      </c>
      <c r="L53" s="1077"/>
      <c r="M53" s="1077"/>
      <c r="N53" s="374"/>
      <c r="O53" s="1076" t="s">
        <v>429</v>
      </c>
      <c r="P53" s="1076"/>
      <c r="Q53" s="1076"/>
      <c r="R53" s="1076"/>
      <c r="S53" s="1076" t="s">
        <v>429</v>
      </c>
      <c r="T53" s="1076"/>
      <c r="U53" s="1076"/>
      <c r="V53" s="1076"/>
      <c r="W53" s="1076"/>
      <c r="X53" s="1076"/>
      <c r="Y53" s="1076"/>
      <c r="Z53" s="1076"/>
      <c r="AA53" s="1076"/>
      <c r="AB53" s="1085" t="s">
        <v>426</v>
      </c>
      <c r="AC53" s="1085"/>
      <c r="AD53" s="1085"/>
    </row>
    <row r="54" spans="1:30" ht="18.95" customHeight="1">
      <c r="A54" s="1075"/>
      <c r="B54" s="1075"/>
      <c r="C54" s="1075"/>
      <c r="D54" s="1075"/>
      <c r="E54" s="1083" t="s">
        <v>430</v>
      </c>
      <c r="F54" s="1083"/>
      <c r="G54" s="1083"/>
      <c r="H54" s="1083"/>
      <c r="I54" s="1083"/>
      <c r="J54" s="1083"/>
      <c r="K54" s="1077" t="s">
        <v>426</v>
      </c>
      <c r="L54" s="1077"/>
      <c r="M54" s="1077"/>
      <c r="N54" s="374"/>
      <c r="O54" s="1076" t="s">
        <v>431</v>
      </c>
      <c r="P54" s="1076"/>
      <c r="Q54" s="1076"/>
      <c r="R54" s="1076"/>
      <c r="S54" s="1076" t="s">
        <v>431</v>
      </c>
      <c r="T54" s="1076"/>
      <c r="U54" s="1076"/>
      <c r="V54" s="1076"/>
      <c r="W54" s="1076"/>
      <c r="X54" s="1076"/>
      <c r="Y54" s="1076"/>
      <c r="Z54" s="1076"/>
      <c r="AA54" s="1076"/>
      <c r="AB54" s="1085" t="s">
        <v>426</v>
      </c>
      <c r="AC54" s="1085"/>
      <c r="AD54" s="1085"/>
    </row>
    <row r="55" spans="1:30" ht="18.95" customHeight="1">
      <c r="A55" s="1075"/>
      <c r="B55" s="1075"/>
      <c r="C55" s="1075"/>
      <c r="D55" s="1075"/>
      <c r="E55" s="1083" t="s">
        <v>432</v>
      </c>
      <c r="F55" s="1083"/>
      <c r="G55" s="1083"/>
      <c r="H55" s="1083"/>
      <c r="I55" s="1083"/>
      <c r="J55" s="1083"/>
      <c r="K55" s="1077" t="s">
        <v>426</v>
      </c>
      <c r="L55" s="1077"/>
      <c r="M55" s="1077"/>
      <c r="N55" s="374"/>
      <c r="O55" s="1076" t="s">
        <v>433</v>
      </c>
      <c r="P55" s="1076"/>
      <c r="Q55" s="1076"/>
      <c r="R55" s="1076"/>
      <c r="S55" s="1076" t="s">
        <v>433</v>
      </c>
      <c r="T55" s="1076"/>
      <c r="U55" s="1076"/>
      <c r="V55" s="1076"/>
      <c r="W55" s="1076"/>
      <c r="X55" s="1076"/>
      <c r="Y55" s="1076"/>
      <c r="Z55" s="1076"/>
      <c r="AA55" s="1076"/>
      <c r="AB55" s="1085" t="s">
        <v>426</v>
      </c>
      <c r="AC55" s="1085"/>
      <c r="AD55" s="1085"/>
    </row>
    <row r="56" spans="1:30" ht="15" customHeight="1">
      <c r="A56" s="1086"/>
      <c r="B56" s="1086"/>
      <c r="C56" s="1086"/>
      <c r="D56" s="1086"/>
      <c r="E56" s="1086"/>
      <c r="F56" s="1086"/>
      <c r="G56" s="1086"/>
      <c r="H56" s="1086"/>
      <c r="I56" s="1086"/>
      <c r="J56" s="1086"/>
      <c r="K56" s="1086"/>
      <c r="L56" s="1086"/>
      <c r="M56" s="1086"/>
      <c r="N56" s="1086"/>
      <c r="O56" s="1086"/>
      <c r="P56" s="1086"/>
      <c r="Q56" s="1086"/>
      <c r="R56" s="1086"/>
      <c r="S56" s="1086"/>
      <c r="T56" s="1086"/>
      <c r="U56" s="1086"/>
      <c r="V56" s="1086"/>
      <c r="W56" s="1086"/>
      <c r="X56" s="1086"/>
      <c r="Y56" s="1086"/>
      <c r="Z56" s="1086"/>
      <c r="AA56" s="1086"/>
      <c r="AB56" s="1086"/>
      <c r="AC56" s="1086"/>
      <c r="AD56" s="1086"/>
    </row>
    <row r="57" spans="1:30" ht="15" customHeight="1">
      <c r="A57" s="1087" t="s">
        <v>434</v>
      </c>
      <c r="B57" s="1087"/>
      <c r="C57" s="1087"/>
      <c r="D57" s="1087"/>
      <c r="E57" s="1087"/>
      <c r="F57" s="1087"/>
      <c r="G57" s="1087"/>
      <c r="H57" s="1087"/>
      <c r="I57" s="1087"/>
      <c r="J57" s="1087"/>
      <c r="K57" s="1087"/>
      <c r="L57" s="1087"/>
      <c r="M57" s="1087"/>
      <c r="N57" s="1087"/>
      <c r="O57" s="1087"/>
      <c r="P57" s="1087"/>
      <c r="Q57" s="1087"/>
      <c r="R57" s="1087"/>
      <c r="S57" s="1087"/>
      <c r="T57" s="1087"/>
      <c r="U57" s="1087"/>
      <c r="V57" s="1087"/>
      <c r="W57" s="1087"/>
      <c r="X57" s="1087"/>
      <c r="Y57" s="1087"/>
      <c r="Z57" s="1087"/>
      <c r="AA57" s="1087"/>
      <c r="AB57" s="1087"/>
      <c r="AC57" s="1087"/>
      <c r="AD57" s="1087"/>
    </row>
    <row r="58" spans="1:30" ht="15" customHeight="1">
      <c r="A58" s="1088" t="s">
        <v>435</v>
      </c>
      <c r="B58" s="1088"/>
      <c r="C58" s="1088"/>
      <c r="D58" s="1088"/>
      <c r="E58" s="1088"/>
      <c r="F58" s="1088"/>
      <c r="G58" s="1088"/>
      <c r="H58" s="1088"/>
      <c r="I58" s="1088"/>
      <c r="J58" s="1088"/>
      <c r="K58" s="1088"/>
      <c r="L58" s="1088"/>
      <c r="M58" s="1088"/>
      <c r="N58" s="1088"/>
      <c r="O58" s="1088"/>
      <c r="P58" s="1088"/>
      <c r="Q58" s="1088"/>
      <c r="R58" s="1088"/>
      <c r="S58" s="1088"/>
      <c r="T58" s="1088"/>
      <c r="U58" s="1088"/>
      <c r="V58" s="1088"/>
      <c r="W58" s="1088"/>
      <c r="X58" s="1088"/>
      <c r="Y58" s="1088"/>
      <c r="Z58" s="1088"/>
      <c r="AA58" s="1088"/>
      <c r="AB58" s="1088"/>
      <c r="AC58" s="1088"/>
      <c r="AD58" s="1088"/>
    </row>
  </sheetData>
  <mergeCells count="187">
    <mergeCell ref="A56:AD56"/>
    <mergeCell ref="A57:AD57"/>
    <mergeCell ref="A58:AD58"/>
    <mergeCell ref="E54:J54"/>
    <mergeCell ref="K54:M54"/>
    <mergeCell ref="O54:R54"/>
    <mergeCell ref="S54:AA54"/>
    <mergeCell ref="AB54:AD54"/>
    <mergeCell ref="E55:J55"/>
    <mergeCell ref="K55:M55"/>
    <mergeCell ref="O55:R55"/>
    <mergeCell ref="S55:AA55"/>
    <mergeCell ref="AB55:AD55"/>
    <mergeCell ref="A16:D55"/>
    <mergeCell ref="E16:J16"/>
    <mergeCell ref="K16:M16"/>
    <mergeCell ref="O16:R16"/>
    <mergeCell ref="S16:AA16"/>
    <mergeCell ref="AB16:AD16"/>
    <mergeCell ref="K52:M52"/>
    <mergeCell ref="S52:AA52"/>
    <mergeCell ref="AB52:AD52"/>
    <mergeCell ref="E53:J53"/>
    <mergeCell ref="K53:M53"/>
    <mergeCell ref="O53:R53"/>
    <mergeCell ref="S53:AA53"/>
    <mergeCell ref="AB53:AD53"/>
    <mergeCell ref="E50:J50"/>
    <mergeCell ref="K50:M50"/>
    <mergeCell ref="O50:R52"/>
    <mergeCell ref="S50:AA50"/>
    <mergeCell ref="AB50:AD50"/>
    <mergeCell ref="E51:J51"/>
    <mergeCell ref="K51:M51"/>
    <mergeCell ref="S51:AA51"/>
    <mergeCell ref="AB51:AD51"/>
    <mergeCell ref="E52:J52"/>
    <mergeCell ref="E48:J48"/>
    <mergeCell ref="K48:M48"/>
    <mergeCell ref="S48:AA48"/>
    <mergeCell ref="AB48:AD48"/>
    <mergeCell ref="E49:J49"/>
    <mergeCell ref="K49:M49"/>
    <mergeCell ref="S49:AA49"/>
    <mergeCell ref="AB49:AD49"/>
    <mergeCell ref="E46:J46"/>
    <mergeCell ref="K46:M46"/>
    <mergeCell ref="S46:AA46"/>
    <mergeCell ref="AB46:AD46"/>
    <mergeCell ref="E47:J47"/>
    <mergeCell ref="K47:M47"/>
    <mergeCell ref="S47:AA47"/>
    <mergeCell ref="AB47:AD47"/>
    <mergeCell ref="E44:J44"/>
    <mergeCell ref="K44:M44"/>
    <mergeCell ref="S44:AA44"/>
    <mergeCell ref="AB44:AD44"/>
    <mergeCell ref="E45:J45"/>
    <mergeCell ref="K45:M45"/>
    <mergeCell ref="S45:AA45"/>
    <mergeCell ref="AB45:AD45"/>
    <mergeCell ref="E42:J42"/>
    <mergeCell ref="K42:M42"/>
    <mergeCell ref="S42:AA42"/>
    <mergeCell ref="AB42:AD42"/>
    <mergeCell ref="E43:J43"/>
    <mergeCell ref="K43:M43"/>
    <mergeCell ref="S43:AA43"/>
    <mergeCell ref="AB43:AD43"/>
    <mergeCell ref="E40:J40"/>
    <mergeCell ref="K40:M40"/>
    <mergeCell ref="S40:AA40"/>
    <mergeCell ref="AB40:AD40"/>
    <mergeCell ref="E41:J41"/>
    <mergeCell ref="K41:M41"/>
    <mergeCell ref="S41:AA41"/>
    <mergeCell ref="AB41:AD41"/>
    <mergeCell ref="E38:J38"/>
    <mergeCell ref="K38:M38"/>
    <mergeCell ref="S38:AA38"/>
    <mergeCell ref="AB38:AD38"/>
    <mergeCell ref="E39:J39"/>
    <mergeCell ref="K39:M39"/>
    <mergeCell ref="S39:AA39"/>
    <mergeCell ref="AB39:AD39"/>
    <mergeCell ref="E36:J36"/>
    <mergeCell ref="K36:M36"/>
    <mergeCell ref="S36:AA36"/>
    <mergeCell ref="AB36:AD36"/>
    <mergeCell ref="E37:J37"/>
    <mergeCell ref="K37:M37"/>
    <mergeCell ref="S37:AA37"/>
    <mergeCell ref="AB37:AD37"/>
    <mergeCell ref="E34:J34"/>
    <mergeCell ref="K34:M34"/>
    <mergeCell ref="S34:AA34"/>
    <mergeCell ref="AB34:AD34"/>
    <mergeCell ref="E35:J35"/>
    <mergeCell ref="K35:M35"/>
    <mergeCell ref="S35:AA35"/>
    <mergeCell ref="AB35:AD35"/>
    <mergeCell ref="E32:J32"/>
    <mergeCell ref="K32:M32"/>
    <mergeCell ref="S32:AA32"/>
    <mergeCell ref="AB32:AD32"/>
    <mergeCell ref="E33:J33"/>
    <mergeCell ref="K33:M33"/>
    <mergeCell ref="S33:AA33"/>
    <mergeCell ref="AB33:AD33"/>
    <mergeCell ref="E30:J30"/>
    <mergeCell ref="K30:M30"/>
    <mergeCell ref="S30:AA30"/>
    <mergeCell ref="AB30:AD30"/>
    <mergeCell ref="E31:J31"/>
    <mergeCell ref="K31:M31"/>
    <mergeCell ref="S31:AA31"/>
    <mergeCell ref="AB31:AD31"/>
    <mergeCell ref="E28:J28"/>
    <mergeCell ref="K28:M28"/>
    <mergeCell ref="S28:AA28"/>
    <mergeCell ref="AB28:AD28"/>
    <mergeCell ref="E29:J29"/>
    <mergeCell ref="K29:M29"/>
    <mergeCell ref="S29:AA29"/>
    <mergeCell ref="AB29:AD29"/>
    <mergeCell ref="E26:J26"/>
    <mergeCell ref="K26:M26"/>
    <mergeCell ref="S26:AA26"/>
    <mergeCell ref="AB26:AD26"/>
    <mergeCell ref="E27:J27"/>
    <mergeCell ref="K27:M27"/>
    <mergeCell ref="S27:AA27"/>
    <mergeCell ref="AB27:AD27"/>
    <mergeCell ref="S24:AA24"/>
    <mergeCell ref="AB24:AD24"/>
    <mergeCell ref="E25:J25"/>
    <mergeCell ref="K25:M25"/>
    <mergeCell ref="S25:AA25"/>
    <mergeCell ref="AB25:AD25"/>
    <mergeCell ref="E22:J22"/>
    <mergeCell ref="K22:M22"/>
    <mergeCell ref="S22:AA22"/>
    <mergeCell ref="AB22:AD22"/>
    <mergeCell ref="E23:J23"/>
    <mergeCell ref="K23:M23"/>
    <mergeCell ref="S23:AA23"/>
    <mergeCell ref="AB23:AD23"/>
    <mergeCell ref="E20:J20"/>
    <mergeCell ref="K20:M20"/>
    <mergeCell ref="S20:AA20"/>
    <mergeCell ref="AB20:AD20"/>
    <mergeCell ref="E21:J21"/>
    <mergeCell ref="K21:M21"/>
    <mergeCell ref="S21:AA21"/>
    <mergeCell ref="AB21:AD21"/>
    <mergeCell ref="AB17:AD17"/>
    <mergeCell ref="E18:J18"/>
    <mergeCell ref="K18:M18"/>
    <mergeCell ref="O18:R49"/>
    <mergeCell ref="S18:AA18"/>
    <mergeCell ref="AB18:AD18"/>
    <mergeCell ref="E19:J19"/>
    <mergeCell ref="K19:M19"/>
    <mergeCell ref="S19:AA19"/>
    <mergeCell ref="AB19:AD19"/>
    <mergeCell ref="E17:J17"/>
    <mergeCell ref="K17:M17"/>
    <mergeCell ref="O17:R17"/>
    <mergeCell ref="S17:AA17"/>
    <mergeCell ref="E24:J24"/>
    <mergeCell ref="K24:M24"/>
    <mergeCell ref="A15:D15"/>
    <mergeCell ref="E15:J15"/>
    <mergeCell ref="K15:M15"/>
    <mergeCell ref="O15:R15"/>
    <mergeCell ref="S15:AA15"/>
    <mergeCell ref="AB15:AD15"/>
    <mergeCell ref="A3:AD5"/>
    <mergeCell ref="A7:D7"/>
    <mergeCell ref="A8:D8"/>
    <mergeCell ref="A9:AD10"/>
    <mergeCell ref="A12:D14"/>
    <mergeCell ref="E12:J14"/>
    <mergeCell ref="K12:M14"/>
    <mergeCell ref="O12:R14"/>
    <mergeCell ref="S12:AA14"/>
    <mergeCell ref="AB12:AD14"/>
  </mergeCells>
  <phoneticPr fontId="1"/>
  <hyperlinks>
    <hyperlink ref="A58" r:id="rId1" xr:uid="{00000000-0004-0000-0C00-000000000000}"/>
  </hyperlinks>
  <printOptions horizontalCentered="1"/>
  <pageMargins left="0.70866141732283472" right="0.31496062992125984" top="0.94488188976377963" bottom="0.55118110236220474" header="0.31496062992125984" footer="0.31496062992125984"/>
  <pageSetup paperSize="9" scale="73"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32</vt:i4>
      </vt:variant>
    </vt:vector>
  </HeadingPairs>
  <TitlesOfParts>
    <vt:vector size="57" baseType="lpstr">
      <vt:lpstr>表紙</vt:lpstr>
      <vt:lpstr>表紙 (2)</vt:lpstr>
      <vt:lpstr>概要</vt:lpstr>
      <vt:lpstr>工事総括表</vt:lpstr>
      <vt:lpstr>内訳総括</vt:lpstr>
      <vt:lpstr>2号棟（建築）</vt:lpstr>
      <vt:lpstr>2号棟（電気）</vt:lpstr>
      <vt:lpstr>2号棟（機械）</vt:lpstr>
      <vt:lpstr>内訳まとめ</vt:lpstr>
      <vt:lpstr>H棟</vt:lpstr>
      <vt:lpstr>概要 (2)</vt:lpstr>
      <vt:lpstr>数量総括</vt:lpstr>
      <vt:lpstr>数量内訳 (2)</vt:lpstr>
      <vt:lpstr>提出用工事費内訳</vt:lpstr>
      <vt:lpstr>提出用内訳解説</vt:lpstr>
      <vt:lpstr>公表内訳</vt:lpstr>
      <vt:lpstr>表紙 公開用</vt:lpstr>
      <vt:lpstr>工事総括表 (2)</vt:lpstr>
      <vt:lpstr>内訳まとめ (2)</vt:lpstr>
      <vt:lpstr>公表内訳明細</vt:lpstr>
      <vt:lpstr>数量内訳(2)</vt:lpstr>
      <vt:lpstr>数量内訳(3)</vt:lpstr>
      <vt:lpstr>変更理由</vt:lpstr>
      <vt:lpstr>(ボツ)現場説明書</vt:lpstr>
      <vt:lpstr>(ボツ)現説別紙</vt:lpstr>
      <vt:lpstr>'(ボツ)現場説明書'!Print_Area</vt:lpstr>
      <vt:lpstr>'(ボツ)現説別紙'!Print_Area</vt:lpstr>
      <vt:lpstr>'2号棟（機械）'!Print_Area</vt:lpstr>
      <vt:lpstr>'2号棟（建築）'!Print_Area</vt:lpstr>
      <vt:lpstr>'2号棟（電気）'!Print_Area</vt:lpstr>
      <vt:lpstr>H棟!Print_Area</vt:lpstr>
      <vt:lpstr>概要!Print_Area</vt:lpstr>
      <vt:lpstr>'概要 (2)'!Print_Area</vt:lpstr>
      <vt:lpstr>公表内訳!Print_Area</vt:lpstr>
      <vt:lpstr>公表内訳明細!Print_Area</vt:lpstr>
      <vt:lpstr>工事総括表!Print_Area</vt:lpstr>
      <vt:lpstr>'工事総括表 (2)'!Print_Area</vt:lpstr>
      <vt:lpstr>'数量内訳 (2)'!Print_Area</vt:lpstr>
      <vt:lpstr>'数量内訳(2)'!Print_Area</vt:lpstr>
      <vt:lpstr>'数量内訳(3)'!Print_Area</vt:lpstr>
      <vt:lpstr>提出用工事費内訳!Print_Area</vt:lpstr>
      <vt:lpstr>内訳まとめ!Print_Area</vt:lpstr>
      <vt:lpstr>'内訳まとめ (2)'!Print_Area</vt:lpstr>
      <vt:lpstr>内訳総括!Print_Area</vt:lpstr>
      <vt:lpstr>表紙!Print_Area</vt:lpstr>
      <vt:lpstr>'表紙 (2)'!Print_Area</vt:lpstr>
      <vt:lpstr>'表紙 公開用'!Print_Area</vt:lpstr>
      <vt:lpstr>'2号棟（機械）'!Print_Titles</vt:lpstr>
      <vt:lpstr>'2号棟（建築）'!Print_Titles</vt:lpstr>
      <vt:lpstr>'2号棟（電気）'!Print_Titles</vt:lpstr>
      <vt:lpstr>H棟!Print_Titles</vt:lpstr>
      <vt:lpstr>公表内訳明細!Print_Titles</vt:lpstr>
      <vt:lpstr>'数量内訳 (2)'!Print_Titles</vt:lpstr>
      <vt:lpstr>'数量内訳(2)'!Print_Titles</vt:lpstr>
      <vt:lpstr>'数量内訳(3)'!Print_Titles</vt:lpstr>
      <vt:lpstr>内訳まとめ!Print_Titles</vt:lpstr>
      <vt:lpstr>'内訳まとめ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cp:lastPrinted>2026-07-24T05:11:05Z</cp:lastPrinted>
  <dcterms:created xsi:type="dcterms:W3CDTF">2016-02-22T05:20:18Z</dcterms:created>
  <dcterms:modified xsi:type="dcterms:W3CDTF">2026-08-06T23:48:25Z</dcterms:modified>
</cp:coreProperties>
</file>