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4078\Desktop\"/>
    </mc:Choice>
  </mc:AlternateContent>
  <xr:revisionPtr revIDLastSave="0" documentId="11_3856CF9CC0549FCD2A09E6BB1BAFCE70C25768B6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3" i="1" l="1"/>
  <c r="G104" i="1" s="1"/>
  <c r="G101" i="1" s="1"/>
  <c r="G107" i="1"/>
  <c r="G92" i="1"/>
  <c r="G89" i="1" s="1"/>
  <c r="G86" i="1" s="1"/>
  <c r="G77" i="1"/>
  <c r="G74" i="1" s="1"/>
  <c r="G71" i="1" s="1"/>
  <c r="G119" i="1" s="1"/>
  <c r="G128" i="1" s="1"/>
  <c r="G59" i="1"/>
  <c r="G50" i="1"/>
  <c r="G41" i="1" s="1"/>
  <c r="G38" i="1" s="1"/>
  <c r="G44" i="1"/>
  <c r="G26" i="1"/>
  <c r="G23" i="1" s="1"/>
  <c r="G20" i="1" s="1"/>
  <c r="G56" i="1" s="1"/>
  <c r="G65" i="1" s="1"/>
  <c r="G131" i="1" l="1"/>
</calcChain>
</file>

<file path=xl/sharedStrings.xml><?xml version="1.0" encoding="utf-8"?>
<sst xmlns="http://schemas.openxmlformats.org/spreadsheetml/2006/main" count="217" uniqueCount="66">
  <si>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</si>
  <si>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</si>
  <si>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</si>
  <si>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</si>
  <si>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</si>
  <si>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</si>
  <si>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</si>
  <si>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</si>
  <si>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病委（統）　第8-12号</t>
  </si>
  <si>
    <t>　業務名</t>
  </si>
  <si>
    <t>統合新病院整備（国道7号出入口）測量設計業務委託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</si>
  <si>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</si>
  <si>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</si>
  <si>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</si>
  <si>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</si>
  <si>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</si>
  <si>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</si>
  <si>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</si>
  <si>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</si>
  <si>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</si>
  <si>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</si>
  <si>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</si>
  <si>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</si>
  <si>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</si>
  <si>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</si>
  <si>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</si>
  <si>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</si>
  <si>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作業計画</t>
  </si>
  <si>
    <t>業務</t>
  </si>
  <si>
    <t>縦断測量</t>
  </si>
  <si>
    <t>km</t>
  </si>
  <si>
    <t>横断測量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</si>
  <si>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</si>
  <si>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</si>
  <si>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</si>
  <si>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</si>
  <si>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</si>
  <si>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</si>
  <si>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</si>
  <si>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</si>
  <si>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</si>
  <si>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</si>
  <si>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道路設計</t>
  </si>
  <si>
    <t>道路詳細設計</t>
  </si>
  <si>
    <t>道路詳細設計(A)</t>
  </si>
  <si>
    <t>縮尺1/1,000</t>
  </si>
  <si>
    <t>(km)式</t>
  </si>
  <si>
    <t>(0.08)1</t>
  </si>
  <si>
    <t>関係機関との協議資料作成</t>
  </si>
  <si>
    <t>共通</t>
  </si>
  <si>
    <t>共通(設計業務)</t>
  </si>
  <si>
    <t>打合せ等</t>
  </si>
  <si>
    <t>打合せ</t>
  </si>
  <si>
    <t>関係機関打合せ協議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</si>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</sst>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6"/>
  <sheetViews>
    <sheetView tabSelected="1" view="pageBreakPreview" topLeftCell="A67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1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29</v>
      </c>
      <c r="E32" s="15"/>
      <c r="F32" s="19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9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20">
        <v>0.08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31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30</v>
      </c>
      <c r="F37" s="20">
        <v>0.08</v>
      </c>
      <c r="G37" s="45"/>
      <c r="H37" s="21"/>
      <c r="J37" s="22"/>
      <c r="K37" s="22"/>
    </row>
    <row r="38" spans="1:11" ht="15" customHeight="1" x14ac:dyDescent="0.15">
      <c r="A38" s="9" t="s">
        <v>32</v>
      </c>
      <c r="B38" s="10"/>
      <c r="C38" s="10"/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 t="s">
        <v>32</v>
      </c>
      <c r="C41" s="10"/>
      <c r="D41" s="11"/>
      <c r="E41" s="15"/>
      <c r="F41" s="17"/>
      <c r="G41" s="44">
        <f>G44+G50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 t="s">
        <v>33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34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 t="s">
        <v>35</v>
      </c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36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5"/>
      <c r="H55" s="21"/>
      <c r="J55" s="22"/>
      <c r="K55" s="22"/>
    </row>
    <row r="56" spans="1:11" ht="15" customHeight="1" x14ac:dyDescent="0.15">
      <c r="A56" s="9" t="s">
        <v>37</v>
      </c>
      <c r="B56" s="10"/>
      <c r="C56" s="10"/>
      <c r="D56" s="11"/>
      <c r="E56" s="15"/>
      <c r="F56" s="17"/>
      <c r="G56" s="44">
        <f>G17+G20+G38</f>
        <v>0</v>
      </c>
      <c r="H56" s="8" t="s">
        <v>24</v>
      </c>
      <c r="J56" s="22">
        <v>13</v>
      </c>
      <c r="K56" s="22"/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 t="s">
        <v>38</v>
      </c>
      <c r="B59" s="10"/>
      <c r="C59" s="10"/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/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 t="s">
        <v>39</v>
      </c>
      <c r="C62" s="10"/>
      <c r="D62" s="11"/>
      <c r="E62" s="15"/>
      <c r="F62" s="17"/>
      <c r="G62" s="45"/>
      <c r="H62" s="8" t="s">
        <v>24</v>
      </c>
      <c r="J62" s="22">
        <v>15</v>
      </c>
      <c r="K62" s="22"/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5"/>
      <c r="H64" s="21"/>
      <c r="J64" s="22"/>
      <c r="K64" s="22"/>
    </row>
    <row r="65" spans="1:11" ht="15" customHeight="1" x14ac:dyDescent="0.15">
      <c r="A65" s="9" t="s">
        <v>40</v>
      </c>
      <c r="B65" s="10"/>
      <c r="C65" s="10"/>
      <c r="D65" s="11"/>
      <c r="E65" s="15"/>
      <c r="F65" s="17"/>
      <c r="G65" s="44">
        <f>G56+G59</f>
        <v>0</v>
      </c>
      <c r="H65" s="8" t="s">
        <v>24</v>
      </c>
      <c r="J65" s="22">
        <v>16</v>
      </c>
      <c r="K65" s="22"/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x14ac:dyDescent="0.4">
      <c r="A68" s="41" t="s">
        <v>41</v>
      </c>
      <c r="B68" s="38"/>
      <c r="C68" s="38"/>
      <c r="D68" s="38"/>
      <c r="E68" s="38"/>
      <c r="F68" s="38"/>
      <c r="G68" s="38"/>
      <c r="H68" s="42"/>
    </row>
    <row r="69" spans="1:11" x14ac:dyDescent="0.4">
      <c r="A69" s="41"/>
      <c r="B69" s="38"/>
      <c r="C69" s="38"/>
      <c r="D69" s="38"/>
      <c r="E69" s="38"/>
      <c r="F69" s="38"/>
      <c r="G69" s="38"/>
      <c r="H69" s="42"/>
    </row>
    <row r="70" spans="1:11" x14ac:dyDescent="0.4">
      <c r="A70" s="43"/>
      <c r="B70" s="43"/>
      <c r="C70" s="43"/>
      <c r="D70" s="43"/>
      <c r="E70" s="43"/>
      <c r="F70" s="43"/>
      <c r="G70" s="43"/>
      <c r="H70" s="42"/>
    </row>
    <row r="71" spans="1:11" ht="15" customHeight="1" x14ac:dyDescent="0.15">
      <c r="A71" s="9" t="s">
        <v>42</v>
      </c>
      <c r="B71" s="10"/>
      <c r="C71" s="10"/>
      <c r="D71" s="11"/>
      <c r="E71" s="15"/>
      <c r="F71" s="17"/>
      <c r="G71" s="44">
        <f>G74</f>
        <v>0</v>
      </c>
      <c r="H71" s="8" t="s">
        <v>24</v>
      </c>
      <c r="J71" s="22">
        <v>17</v>
      </c>
      <c r="K71" s="22">
        <v>1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 t="s">
        <v>42</v>
      </c>
      <c r="C74" s="10"/>
      <c r="D74" s="11"/>
      <c r="E74" s="15"/>
      <c r="F74" s="17"/>
      <c r="G74" s="44">
        <f>G77</f>
        <v>0</v>
      </c>
      <c r="H74" s="8" t="s">
        <v>24</v>
      </c>
      <c r="J74" s="22">
        <v>18</v>
      </c>
      <c r="K74" s="22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 t="s">
        <v>43</v>
      </c>
      <c r="D77" s="11"/>
      <c r="E77" s="15"/>
      <c r="F77" s="17"/>
      <c r="G77" s="44">
        <f>G80+G83</f>
        <v>0</v>
      </c>
      <c r="H77" s="8" t="s">
        <v>24</v>
      </c>
      <c r="J77" s="22">
        <v>19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44</v>
      </c>
      <c r="E80" s="15"/>
      <c r="F80" s="19"/>
      <c r="G80" s="45"/>
      <c r="H80" s="8" t="s">
        <v>24</v>
      </c>
      <c r="J80" s="22">
        <v>20</v>
      </c>
      <c r="K80" s="22">
        <v>4</v>
      </c>
    </row>
    <row r="81" spans="1:11" ht="15" customHeight="1" x14ac:dyDescent="0.15">
      <c r="A81" s="9"/>
      <c r="B81" s="10"/>
      <c r="C81" s="10"/>
      <c r="D81" s="11" t="s">
        <v>45</v>
      </c>
      <c r="E81" s="15" t="s">
        <v>24</v>
      </c>
      <c r="F81" s="19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46</v>
      </c>
      <c r="F82" s="20" t="s">
        <v>47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48</v>
      </c>
      <c r="E83" s="15"/>
      <c r="F83" s="17"/>
      <c r="G83" s="45"/>
      <c r="H83" s="8" t="s">
        <v>24</v>
      </c>
      <c r="J83" s="22">
        <v>21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 t="s">
        <v>49</v>
      </c>
      <c r="B86" s="10"/>
      <c r="C86" s="10"/>
      <c r="D86" s="11"/>
      <c r="E86" s="15"/>
      <c r="F86" s="17"/>
      <c r="G86" s="44">
        <f>G89</f>
        <v>0</v>
      </c>
      <c r="H86" s="8" t="s">
        <v>24</v>
      </c>
      <c r="J86" s="22">
        <v>22</v>
      </c>
      <c r="K86" s="22">
        <v>1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 t="s">
        <v>50</v>
      </c>
      <c r="C89" s="10"/>
      <c r="D89" s="11"/>
      <c r="E89" s="15"/>
      <c r="F89" s="17"/>
      <c r="G89" s="44">
        <f>G92</f>
        <v>0</v>
      </c>
      <c r="H89" s="8" t="s">
        <v>24</v>
      </c>
      <c r="J89" s="22">
        <v>23</v>
      </c>
      <c r="K89" s="22">
        <v>2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 t="s">
        <v>51</v>
      </c>
      <c r="D92" s="11"/>
      <c r="E92" s="15"/>
      <c r="F92" s="17"/>
      <c r="G92" s="44">
        <f>G95+G98</f>
        <v>0</v>
      </c>
      <c r="H92" s="8" t="s">
        <v>24</v>
      </c>
      <c r="J92" s="22">
        <v>24</v>
      </c>
      <c r="K92" s="22">
        <v>3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52</v>
      </c>
      <c r="E95" s="15"/>
      <c r="F95" s="17"/>
      <c r="G95" s="45"/>
      <c r="H95" s="8" t="s">
        <v>24</v>
      </c>
      <c r="J95" s="22">
        <v>25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28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53</v>
      </c>
      <c r="E98" s="15"/>
      <c r="F98" s="17"/>
      <c r="G98" s="45"/>
      <c r="H98" s="8" t="s">
        <v>24</v>
      </c>
      <c r="J98" s="22">
        <v>26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 t="s">
        <v>32</v>
      </c>
      <c r="B101" s="10"/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27</v>
      </c>
      <c r="K101" s="22">
        <v>1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 t="s">
        <v>32</v>
      </c>
      <c r="C104" s="10"/>
      <c r="D104" s="11"/>
      <c r="E104" s="15"/>
      <c r="F104" s="17"/>
      <c r="G104" s="44">
        <f>G107+G113</f>
        <v>0</v>
      </c>
      <c r="H104" s="8" t="s">
        <v>24</v>
      </c>
      <c r="J104" s="22">
        <v>28</v>
      </c>
      <c r="K104" s="22">
        <v>2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 t="s">
        <v>33</v>
      </c>
      <c r="D107" s="11"/>
      <c r="E107" s="15"/>
      <c r="F107" s="17"/>
      <c r="G107" s="44">
        <f>G110</f>
        <v>0</v>
      </c>
      <c r="H107" s="8" t="s">
        <v>24</v>
      </c>
      <c r="J107" s="22">
        <v>29</v>
      </c>
      <c r="K107" s="22">
        <v>3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34</v>
      </c>
      <c r="E110" s="15"/>
      <c r="F110" s="17"/>
      <c r="G110" s="45"/>
      <c r="H110" s="8" t="s">
        <v>24</v>
      </c>
      <c r="J110" s="22">
        <v>30</v>
      </c>
      <c r="K110" s="22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 t="s">
        <v>35</v>
      </c>
      <c r="D113" s="11"/>
      <c r="E113" s="15"/>
      <c r="F113" s="17"/>
      <c r="G113" s="44">
        <f>G116</f>
        <v>0</v>
      </c>
      <c r="H113" s="8" t="s">
        <v>24</v>
      </c>
      <c r="J113" s="22">
        <v>31</v>
      </c>
      <c r="K113" s="22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/>
      <c r="D116" s="11" t="s">
        <v>54</v>
      </c>
      <c r="E116" s="15"/>
      <c r="F116" s="17"/>
      <c r="G116" s="45"/>
      <c r="H116" s="8" t="s">
        <v>24</v>
      </c>
      <c r="J116" s="22">
        <v>32</v>
      </c>
      <c r="K116" s="22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5"/>
      <c r="H118" s="21"/>
      <c r="J118" s="22"/>
      <c r="K118" s="22"/>
    </row>
    <row r="119" spans="1:11" ht="15" customHeight="1" x14ac:dyDescent="0.15">
      <c r="A119" s="9" t="s">
        <v>55</v>
      </c>
      <c r="B119" s="10"/>
      <c r="C119" s="10"/>
      <c r="D119" s="11"/>
      <c r="E119" s="15"/>
      <c r="F119" s="17"/>
      <c r="G119" s="44">
        <f>G68+G71+G86+G101</f>
        <v>0</v>
      </c>
      <c r="H119" s="8" t="s">
        <v>24</v>
      </c>
      <c r="J119" s="22">
        <v>33</v>
      </c>
      <c r="K119" s="22"/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15">
      <c r="A122" s="9" t="s">
        <v>56</v>
      </c>
      <c r="B122" s="10"/>
      <c r="C122" s="10"/>
      <c r="D122" s="11"/>
      <c r="E122" s="15"/>
      <c r="F122" s="17"/>
      <c r="G122" s="45"/>
      <c r="H122" s="8" t="s">
        <v>24</v>
      </c>
      <c r="J122" s="22">
        <v>34</v>
      </c>
      <c r="K122" s="22"/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15">
      <c r="A125" s="9" t="s">
        <v>57</v>
      </c>
      <c r="B125" s="10"/>
      <c r="C125" s="10"/>
      <c r="D125" s="11"/>
      <c r="E125" s="15"/>
      <c r="F125" s="17"/>
      <c r="G125" s="45"/>
      <c r="H125" s="8" t="s">
        <v>24</v>
      </c>
      <c r="J125" s="22">
        <v>35</v>
      </c>
      <c r="K125" s="22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 t="s">
        <v>58</v>
      </c>
      <c r="B128" s="10"/>
      <c r="C128" s="10"/>
      <c r="D128" s="11"/>
      <c r="E128" s="15"/>
      <c r="F128" s="17"/>
      <c r="G128" s="44">
        <f>G119+G122+G125</f>
        <v>0</v>
      </c>
      <c r="H128" s="8" t="s">
        <v>24</v>
      </c>
      <c r="J128" s="22">
        <v>36</v>
      </c>
      <c r="K128" s="22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23" t="s">
        <v>59</v>
      </c>
      <c r="B131" s="24"/>
      <c r="C131" s="24"/>
      <c r="D131" s="25"/>
      <c r="E131" s="29"/>
      <c r="F131" s="31"/>
      <c r="G131" s="46">
        <f>G65+G128</f>
        <v>0</v>
      </c>
      <c r="H131" s="33" t="s">
        <v>24</v>
      </c>
      <c r="J131" s="22">
        <v>37</v>
      </c>
      <c r="K131" s="22">
        <v>30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6"/>
      <c r="H132" s="8" t="s">
        <v>24</v>
      </c>
    </row>
    <row r="133" spans="1:11" ht="15" customHeight="1" x14ac:dyDescent="0.15">
      <c r="A133" s="26"/>
      <c r="B133" s="27"/>
      <c r="C133" s="27"/>
      <c r="D133" s="28"/>
      <c r="E133" s="30" t="s">
        <v>25</v>
      </c>
      <c r="F133" s="32">
        <v>1</v>
      </c>
      <c r="G133" s="46"/>
      <c r="H133" s="34"/>
    </row>
    <row r="134" spans="1:11" x14ac:dyDescent="0.15">
      <c r="A134" s="35" t="s">
        <v>60</v>
      </c>
      <c r="B134" s="36" t="s">
        <v>61</v>
      </c>
      <c r="J134" s="22">
        <v>99999</v>
      </c>
    </row>
    <row r="135" spans="1:11" x14ac:dyDescent="0.15">
      <c r="A135" s="35" t="s">
        <v>62</v>
      </c>
      <c r="B135" s="36" t="s">
        <v>63</v>
      </c>
    </row>
    <row r="136" spans="1:11" x14ac:dyDescent="0.15">
      <c r="A136" s="35" t="s">
        <v>64</v>
      </c>
      <c r="B136" s="36" t="s">
        <v>65</v>
      </c>
    </row>
  </sheetData>
  <sheetProtection password="E69E" sheet="1" objects="1" scenarios="1"/>
  <mergeCells count="48">
    <mergeCell ref="G128:G130"/>
    <mergeCell ref="G131:G133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A68:H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48" fitToHeight="99" orientation="portrait" r:id="rId1"/>
  <headerFooter alignWithMargins="0">
    <oddFooter>&amp;C&amp;P / &amp;N</oddFooter>
  </headerFooter>
  <rowBreaks count="1" manualBreakCount="1"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棟方　智輪</cp:lastModifiedBy>
  <dcterms:created xsi:type="dcterms:W3CDTF">2026-06-16T10:43:33Z</dcterms:created>
  <dcterms:modified xsi:type="dcterms:W3CDTF">2026-06-16T10:44:08Z</dcterms:modified>
</cp:coreProperties>
</file>