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<sst xmlns="http://schemas.openxmlformats.org/spreadsheetml/2006/main" count="213" uniqueCount="79">
  <si>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</si>
  <si>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</si>
  <si>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</si>
  <si>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</si>
  <si>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</si>
  <si>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</si>
  <si>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</si>
  <si>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</si>
  <si>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第5584号</t>
  </si>
  <si>
    <t xml:space="preserve">　工事名</t>
  </si>
  <si>
    <t>神原中里線舗装道維持修繕(緊自債)工事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</si>
  <si>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</si>
  <si>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</si>
  <si>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</si>
  <si>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</si>
  <si>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</si>
  <si>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</si>
  <si>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</si>
  <si>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</si>
  <si>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</si>
  <si>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</si>
  <si>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</si>
  <si>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450　m</t>
  </si>
  <si>
    <t>道路維持</t>
  </si>
  <si>
    <t/>
  </si>
  <si>
    <t>式</t>
  </si>
  <si>
    <t>舗装工</t>
  </si>
  <si>
    <t>路面切削工</t>
  </si>
  <si>
    <t>路面切削</t>
  </si>
  <si>
    <t>施工区分･平均切削深さ:全面切削6cm以下(4000m2以下),段差すりつけ撤去作業:有り</t>
  </si>
  <si>
    <t>m2</t>
  </si>
  <si>
    <t>殻運搬(路面切削)</t>
  </si>
  <si>
    <t>殻種別:As切削材</t>
  </si>
  <si>
    <t>m3</t>
  </si>
  <si>
    <t>殻処分</t>
  </si>
  <si>
    <t>殻種別:ｱｽﾌｧﾙﾄ殻</t>
  </si>
  <si>
    <t>クラック抑制工</t>
  </si>
  <si>
    <t>クラック抑制シート工</t>
  </si>
  <si>
    <t>ｍ</t>
  </si>
  <si>
    <t>ｵｰﾊﾞｰﾚｲ工</t>
  </si>
  <si>
    <t>表層(車道･路肩部)</t>
  </si>
  <si>
    <t>材料種類:各種(2.30以上2.40t/m3未満),材料規格:⑤再生密粒度As(13F),舗装厚:30mm,平均幅員:3.0m超</t>
  </si>
  <si>
    <t>区画線工</t>
  </si>
  <si>
    <t>ペイント式区画線</t>
  </si>
  <si>
    <t>仮設工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</si>
  <si>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</si>
  <si>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</si>
  <si>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</si>
  <si>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</si>
  <si>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</si>
  <si>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</si>
  <si>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</si>
  <si>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</si>
  <si>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</si>
  <si>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</si>
  <si>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</si>
  <si>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建設機械運搬費</t>
  </si>
  <si>
    <t>台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</si>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</sst>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G23+G50+G59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G26+G38+G44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2320.0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32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33</v>
      </c>
      <c r="F34" s="23" t="n">
        <v>70.0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34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35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33</v>
      </c>
      <c r="F37" s="23" t="n">
        <v>70.0</v>
      </c>
      <c r="G37" s="27"/>
      <c r="H37" s="29"/>
      <c r="J37" s="30"/>
      <c r="K37" s="31"/>
    </row>
    <row r="38" ht="15.0" customHeight="true">
      <c r="A38" s="14"/>
      <c r="B38" s="15"/>
      <c r="C38" s="15" t="s">
        <v>36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37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38</v>
      </c>
      <c r="F43" s="23" t="n">
        <v>700.0</v>
      </c>
      <c r="G43" s="27"/>
      <c r="H43" s="29"/>
      <c r="J43" s="30"/>
      <c r="K43" s="31"/>
    </row>
    <row r="44" ht="15.0" customHeight="true">
      <c r="A44" s="14"/>
      <c r="B44" s="15"/>
      <c r="C44" s="15" t="s">
        <v>39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40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41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30</v>
      </c>
      <c r="F49" s="23" t="n">
        <v>2320.0</v>
      </c>
      <c r="G49" s="27"/>
      <c r="H49" s="29"/>
      <c r="J49" s="30"/>
      <c r="K49" s="31"/>
    </row>
    <row r="50" ht="15.0" customHeight="true">
      <c r="A50" s="14"/>
      <c r="B50" s="15" t="s">
        <v>42</v>
      </c>
      <c r="C50" s="15"/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2.0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 t="s">
        <v>42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43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38</v>
      </c>
      <c r="F58" s="23" t="n">
        <v>1130.0</v>
      </c>
      <c r="G58" s="27"/>
      <c r="H58" s="29"/>
      <c r="J58" s="30"/>
      <c r="K58" s="31"/>
    </row>
    <row r="59" ht="15.0" customHeight="true">
      <c r="A59" s="14"/>
      <c r="B59" s="15" t="s">
        <v>44</v>
      </c>
      <c r="C59" s="15"/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2.0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 t="s">
        <v>45</v>
      </c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46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47</v>
      </c>
      <c r="F67" s="23" t="n">
        <v>14.0</v>
      </c>
      <c r="G67" s="27"/>
      <c r="H67" s="29"/>
      <c r="J67" s="30"/>
      <c r="K67" s="31"/>
    </row>
    <row r="68" ht="15.0" customHeight="true">
      <c r="A68" s="14" t="s">
        <v>48</v>
      </c>
      <c r="B68" s="15"/>
      <c r="C68" s="15"/>
      <c r="D68" s="16"/>
      <c r="E68" s="20"/>
      <c r="F68" s="22"/>
      <c r="G68" s="26">
        <f>G23+G50+G59</f>
      </c>
      <c r="H68" s="28" t="s">
        <v>24</v>
      </c>
      <c r="J68" s="30" t="n">
        <v>17.0</v>
      </c>
      <c r="K68" s="31" t="n">
        <v>20.0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 t="s">
        <v>49</v>
      </c>
      <c r="C71" s="15"/>
      <c r="D71" s="16"/>
      <c r="E71" s="20"/>
      <c r="F71" s="22"/>
      <c r="G71" s="27"/>
      <c r="H71" s="28" t="s">
        <v>24</v>
      </c>
      <c r="J71" s="30" t="n">
        <v>18.0</v>
      </c>
      <c r="K71" s="31" t="s">
        <v>50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/>
      <c r="B74" s="15" t="s">
        <v>51</v>
      </c>
      <c r="C74" s="15"/>
      <c r="D74" s="16"/>
      <c r="E74" s="20"/>
      <c r="F74" s="22"/>
      <c r="G74" s="27"/>
      <c r="H74" s="28" t="s">
        <v>24</v>
      </c>
      <c r="J74" s="30" t="n">
        <v>19.0</v>
      </c>
      <c r="K74" s="31" t="s">
        <v>52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 t="s">
        <v>53</v>
      </c>
      <c r="B77" s="15"/>
      <c r="C77" s="15"/>
      <c r="D77" s="16"/>
      <c r="E77" s="20"/>
      <c r="F77" s="22"/>
      <c r="G77" s="26">
        <f>G80+G95</f>
      </c>
      <c r="H77" s="28" t="s">
        <v>24</v>
      </c>
      <c r="J77" s="30" t="n">
        <v>20.0</v>
      </c>
      <c r="K77" s="31" t="n">
        <v>200.0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 t="s">
        <v>54</v>
      </c>
      <c r="C80" s="15"/>
      <c r="D80" s="16"/>
      <c r="E80" s="20"/>
      <c r="F80" s="22"/>
      <c r="G80" s="26">
        <f>G83+G89</f>
      </c>
      <c r="H80" s="28" t="s">
        <v>24</v>
      </c>
      <c r="J80" s="30" t="n">
        <v>21.0</v>
      </c>
      <c r="K80" s="31" t="n">
        <v>2.0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 t="s">
        <v>55</v>
      </c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56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57</v>
      </c>
      <c r="F88" s="23" t="n">
        <v>2.0</v>
      </c>
      <c r="G88" s="27"/>
      <c r="H88" s="29"/>
      <c r="J88" s="30"/>
      <c r="K88" s="31"/>
    </row>
    <row r="89" ht="15.0" customHeight="true">
      <c r="A89" s="14"/>
      <c r="B89" s="15"/>
      <c r="C89" s="15" t="s">
        <v>58</v>
      </c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59</v>
      </c>
      <c r="E92" s="20"/>
      <c r="F92" s="22"/>
      <c r="G92" s="27"/>
      <c r="H92" s="28" t="s">
        <v>24</v>
      </c>
      <c r="J92" s="30" t="n">
        <v>25.0</v>
      </c>
      <c r="K92" s="31"/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 t="s">
        <v>60</v>
      </c>
      <c r="C95" s="15"/>
      <c r="D95" s="16"/>
      <c r="E95" s="20"/>
      <c r="F95" s="22"/>
      <c r="G95" s="27"/>
      <c r="H95" s="28" t="s">
        <v>24</v>
      </c>
      <c r="J95" s="30" t="n">
        <v>26.0</v>
      </c>
      <c r="K95" s="31"/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 t="s">
        <v>61</v>
      </c>
      <c r="B98" s="15"/>
      <c r="C98" s="15"/>
      <c r="D98" s="16"/>
      <c r="E98" s="20"/>
      <c r="F98" s="22"/>
      <c r="G98" s="26">
        <f>G68+G77</f>
      </c>
      <c r="H98" s="28" t="s">
        <v>24</v>
      </c>
      <c r="J98" s="30" t="n">
        <v>27.0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 t="s">
        <v>62</v>
      </c>
      <c r="C101" s="15"/>
      <c r="D101" s="16"/>
      <c r="E101" s="20"/>
      <c r="F101" s="22"/>
      <c r="G101" s="27"/>
      <c r="H101" s="28" t="s">
        <v>24</v>
      </c>
      <c r="J101" s="30" t="n">
        <v>28.0</v>
      </c>
      <c r="K101" s="31" t="n">
        <v>210.0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/>
      <c r="B104" s="15"/>
      <c r="C104" s="15" t="s">
        <v>63</v>
      </c>
      <c r="D104" s="16"/>
      <c r="E104" s="20"/>
      <c r="F104" s="22"/>
      <c r="G104" s="27"/>
      <c r="H104" s="28" t="s">
        <v>24</v>
      </c>
      <c r="J104" s="30" t="n">
        <v>29.0</v>
      </c>
      <c r="K104" s="31" t="s">
        <v>64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/>
      <c r="C107" s="15" t="s">
        <v>65</v>
      </c>
      <c r="D107" s="16"/>
      <c r="E107" s="20"/>
      <c r="F107" s="22"/>
      <c r="G107" s="27"/>
      <c r="H107" s="28" t="s">
        <v>24</v>
      </c>
      <c r="J107" s="30" t="n">
        <v>30.0</v>
      </c>
      <c r="K107" s="31" t="s">
        <v>66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 t="s">
        <v>67</v>
      </c>
      <c r="B110" s="15"/>
      <c r="C110" s="15"/>
      <c r="D110" s="16"/>
      <c r="E110" s="20"/>
      <c r="F110" s="22"/>
      <c r="G110" s="26">
        <f>G68+G77+G101</f>
      </c>
      <c r="H110" s="28" t="s">
        <v>24</v>
      </c>
      <c r="J110" s="30" t="n">
        <v>31.0</v>
      </c>
      <c r="K110" s="31"/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 t="s">
        <v>68</v>
      </c>
      <c r="C113" s="15"/>
      <c r="D113" s="16"/>
      <c r="E113" s="20"/>
      <c r="F113" s="22"/>
      <c r="G113" s="27"/>
      <c r="H113" s="28" t="s">
        <v>24</v>
      </c>
      <c r="J113" s="30" t="n">
        <v>32.0</v>
      </c>
      <c r="K113" s="31" t="s">
        <v>69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/>
      <c r="B116" s="15" t="s">
        <v>70</v>
      </c>
      <c r="C116" s="15"/>
      <c r="D116" s="16"/>
      <c r="E116" s="20"/>
      <c r="F116" s="22"/>
      <c r="G116" s="27"/>
      <c r="H116" s="28" t="s">
        <v>24</v>
      </c>
      <c r="J116" s="30" t="n">
        <v>33.0</v>
      </c>
      <c r="K116" s="31" t="n">
        <v>220.0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 t="s">
        <v>71</v>
      </c>
      <c r="B119" s="15"/>
      <c r="C119" s="15"/>
      <c r="D119" s="16"/>
      <c r="E119" s="20"/>
      <c r="F119" s="22"/>
      <c r="G119" s="26">
        <f>G110+G116</f>
      </c>
      <c r="H119" s="28" t="s">
        <v>24</v>
      </c>
      <c r="J119" s="30" t="n">
        <v>34.0</v>
      </c>
      <c r="K119" s="31" t="n">
        <v>30.0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32" t="s">
        <v>72</v>
      </c>
      <c r="B122" s="33"/>
      <c r="C122" s="33"/>
      <c r="D122" s="34"/>
      <c r="E122" s="41"/>
      <c r="F122" s="44"/>
      <c r="G122" s="50">
        <f>G119</f>
      </c>
      <c r="H122" s="51" t="s">
        <v>24</v>
      </c>
      <c r="J122" s="55" t="n">
        <v>35.0</v>
      </c>
      <c r="K122" s="55" t="n">
        <v>30.0</v>
      </c>
    </row>
    <row r="123" ht="15.0" customHeight="true">
      <c r="A123" s="35"/>
      <c r="B123" s="36"/>
      <c r="C123" s="36"/>
      <c r="D123" s="37"/>
      <c r="E123" s="42" t="s">
        <v>24</v>
      </c>
      <c r="F123" s="45"/>
      <c r="G123" s="50"/>
      <c r="H123" s="52" t="s">
        <v>24</v>
      </c>
    </row>
    <row r="124" ht="15.0" customHeight="true">
      <c r="A124" s="38"/>
      <c r="B124" s="39"/>
      <c r="C124" s="39"/>
      <c r="D124" s="40"/>
      <c r="E124" s="43" t="s">
        <v>25</v>
      </c>
      <c r="F124" s="46" t="n">
        <v>1.0</v>
      </c>
      <c r="G124" s="50"/>
      <c r="H124" s="53"/>
    </row>
    <row r="125">
      <c r="A125" s="56" t="s">
        <v>73</v>
      </c>
      <c r="B125" s="57" t="s">
        <v>74</v>
      </c>
      <c r="J125" s="30" t="n">
        <v>99999.0</v>
      </c>
    </row>
    <row r="126">
      <c r="A126" s="56" t="s">
        <v>75</v>
      </c>
      <c r="B126" s="57" t="s">
        <v>76</v>
      </c>
    </row>
    <row r="127">
      <c r="A127" s="56" t="s">
        <v>77</v>
      </c>
      <c r="B127" s="57" t="s">
        <v>78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2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2026-06-29T03:50:43Z</dcterms:created>
  <dc:creator>Apache POI</dc:creator>
</cp:coreProperties>
</file>