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4.10.78\kouzan\鉱山保安G(共有データ)H31以降\01_主要フォルダ\02_補助事業フォルダ\04_鉱害防止工事\02_尾太鉱山\0　工事及び委託\8　令和8年度\3　木戸ヶ沢堆積場非常用排水トンネル改修補足設計業務委託（第77号委託）\01_当初\"/>
    </mc:Choice>
  </mc:AlternateContent>
  <xr:revisionPtr revIDLastSave="0" documentId="13_ncr:1_{0786E684-EAF4-41D4-A961-DC6E17060A16}" xr6:coauthVersionLast="47" xr6:coauthVersionMax="47" xr10:uidLastSave="{00000000-0000-0000-0000-000000000000}"/>
  <bookViews>
    <workbookView xWindow="-28920" yWindow="30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36" i="56"/>
  <c r="O35" i="56" s="1"/>
  <c r="O34" i="56" s="1"/>
  <c r="O33" i="56" s="1"/>
  <c r="O43" i="56"/>
  <c r="O42" i="56" s="1"/>
  <c r="O41" i="56" s="1"/>
  <c r="O40" i="56" s="1"/>
  <c r="O39" i="56" s="1"/>
  <c r="O53" i="56"/>
  <c r="O52" i="56" s="1"/>
  <c r="O51" i="56" s="1"/>
  <c r="O50" i="56" s="1"/>
  <c r="O56" i="56"/>
  <c r="O62" i="56"/>
  <c r="O61" i="56" s="1"/>
  <c r="O60" i="56" s="1"/>
  <c r="O59" i="56" s="1"/>
  <c r="O65" i="56"/>
  <c r="O78" i="56"/>
  <c r="O77" i="56" s="1"/>
  <c r="O76" i="56" s="1"/>
  <c r="O75" i="56" s="1"/>
  <c r="O74" i="56" s="1"/>
  <c r="O85" i="56"/>
  <c r="O84" i="56" s="1"/>
  <c r="O83" i="56" s="1"/>
  <c r="O82" i="56" s="1"/>
  <c r="O81" i="56" s="1"/>
  <c r="O89" i="56"/>
  <c r="O88" i="56" s="1"/>
  <c r="O87" i="56" s="1"/>
  <c r="O22" i="56" l="1"/>
  <c r="O21" i="56" s="1"/>
  <c r="O46" i="56" s="1"/>
  <c r="O49" i="56"/>
  <c r="O48" i="56" s="1"/>
  <c r="O70" i="56" s="1"/>
  <c r="O73" i="56"/>
  <c r="O72" i="56" s="1"/>
  <c r="O93" i="56" s="1"/>
  <c r="O95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<sst xmlns="http://schemas.openxmlformats.org/spreadsheetml/2006/main" count="256" uniqueCount="118">
  <si>
    <t>#&amp;$SKHDIN_HINAGATA3#&amp;$</t>
  </si>
  <si>
    <t>青経産（委）第２号</t>
  </si>
  <si>
    <t>木戸ヶ沢堆積場非常用排水トンネル改修補足設計業務委託（第77号委託）</t>
  </si>
  <si>
    <t>積算内訳書</t>
  </si>
  <si>
    <t>20260615131645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</si>
  <si>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</si>
  <si>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</si>
  <si>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</si>
  <si>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</si>
  <si>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</si>
  <si>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</si>
  <si>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</si>
  <si>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</si>
  <si>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</si>
  <si>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</si>
  <si>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</si>
  <si>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</si>
  <si>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</si>
  <si>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</si>
  <si>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</si>
  <si>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</si>
  <si>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</si>
  <si>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</si>
  <si>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</si>
  <si>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</si>
  <si>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</si>
  <si>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</si>
  <si>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</si>
  <si>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</si>
  <si>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</si>
  <si>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</si>
  <si>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</si>
  <si>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</si>
  <si>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</si>
  <si>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測量業務</t>
  </si>
  <si>
    <t>ＵＡＶレーザー測量（231m×100m）</t>
  </si>
  <si>
    <t xml:space="preserve">        作業計画</t>
  </si>
  <si>
    <t>業務</t>
  </si>
  <si>
    <t xml:space="preserve">        調整点及び検証点の設置</t>
  </si>
  <si>
    <t>km2</t>
  </si>
  <si>
    <t xml:space="preserve">        ＵＡＶレーザ観測</t>
  </si>
  <si>
    <t xml:space="preserve">        点群編集</t>
  </si>
  <si>
    <t xml:space="preserve">        三次元点群データファイルの作成</t>
  </si>
  <si>
    <t xml:space="preserve">        数値地形図データファイルの作成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</si>
  <si>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</si>
  <si>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</si>
  <si>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</si>
  <si>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旅費交通費（測量外業日帰用）</t>
  </si>
  <si>
    <t xml:space="preserve">        旅費交通費（測量外業日帰用）</t>
  </si>
  <si>
    <t>ライトバン,1日,1時間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</si>
  <si>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</si>
  <si>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</si>
  <si>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</si>
  <si>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</si>
  <si>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</si>
  <si>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</si>
  <si>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</t>
  </si>
  <si>
    <t>直接人件費×0.06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</si>
  <si>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</si>
  <si>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</si>
  <si>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</si>
  <si>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</si>
  <si>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</si>
  <si>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</si>
  <si>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</si>
  <si>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</si>
  <si>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基本設計 排水路路線計画</t>
  </si>
  <si>
    <t>あり,あり,231ｍ,しない,2≦Ｑ＜10m3/s</t>
  </si>
  <si>
    <t xml:space="preserve">        実施設計 排水路</t>
  </si>
  <si>
    <t>難易度補正Ⅰ,231ｍ,しない,Ｑ＜10m3/s</t>
  </si>
  <si>
    <t xml:space="preserve">       打合せ（設計）</t>
  </si>
  <si>
    <t xml:space="preserve">        打合せ（設計業務基準日額）</t>
  </si>
  <si>
    <t>一般工種,着手前・最終,1.00人,1.00人,0.00人,0.00人,0.25日,0.125日</t>
  </si>
  <si>
    <t>回</t>
  </si>
  <si>
    <t>一般工種,中間,0.00人,1.00人,1.00人,0.00人,0.25日,0.125日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</si>
  <si>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</si>
  <si>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</si>
  <si>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</si>
  <si>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</si>
  <si>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</si>
  <si>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</si>
  <si>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</si>
  <si>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 xml:space="preserve">       その他</t>
  </si>
  <si>
    <t xml:space="preserve">        電子納品版業務報告書作成</t>
  </si>
  <si>
    <t>2,Ａ－４,700,10㎝,2</t>
  </si>
  <si>
    <t xml:space="preserve">   その他原価</t>
  </si>
  <si>
    <t xml:space="preserve">  一般管理費等</t>
  </si>
  <si>
    <t xml:space="preserve"> 設計業務価格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</si>
  <si>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</si>
  <si>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</si>
  <si>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</si>
  <si>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</si>
  <si>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</si>
  <si>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</si>
  <si>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</si>
  <si>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【サウンディング及び原位置試験】</t>
  </si>
  <si>
    <t>ｽｸﾘｭｰｳｴｲﾄ貫入試験,GL-10m以内　N値4以内,</t>
  </si>
  <si>
    <t>ｍ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</si>
  <si>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</si>
  <si>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</si>
  <si>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</si>
  <si>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</si>
  <si>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</si>
  <si>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</si>
  <si>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</si>
  <si>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 xml:space="preserve">      運搬費</t>
  </si>
  <si>
    <t xml:space="preserve">       運搬費</t>
  </si>
  <si>
    <t xml:space="preserve">        運搬費</t>
  </si>
  <si>
    <t xml:space="preserve">         ﾄﾗｯｸ[ｸﾚｰﾝ装置付]</t>
  </si>
  <si>
    <t>,ﾍﾞｰｽﾄﾗｯｸ2t積 2.9t吊,運転１日当たり算出,機械損料＋燃料,ｶﾞｿﾘﾝ,交替制補正対象外</t>
  </si>
  <si>
    <t>日</t>
  </si>
  <si>
    <t xml:space="preserve">     施工管理費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</si>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</sst>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9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27.7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+O22+O45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+O23+O33+O38+O39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35</v>
      </c>
      <c r="M26" s="30">
        <v>1</v>
      </c>
      <c r="N26" s="31" t="s">
        <v>29</v>
      </c>
      <c r="O26" s="32">
        <f>+O27+O28+O29+O30+O31+O32</f>
        <v>0</v>
      </c>
    </row>
    <row r="27" spans="5:17" x14ac:dyDescent="0.15">
      <c r="E27">
        <v>8</v>
      </c>
      <c r="G27">
        <v>12</v>
      </c>
      <c r="K27" s="29" t="s">
        <v>36</v>
      </c>
      <c r="L27" s="29" t="s">
        <v>27</v>
      </c>
      <c r="M27" s="30">
        <v>1</v>
      </c>
      <c r="N27" s="31" t="s">
        <v>37</v>
      </c>
      <c r="O27" s="33"/>
    </row>
    <row r="28" spans="5:17" x14ac:dyDescent="0.15">
      <c r="E28">
        <v>9</v>
      </c>
      <c r="G28">
        <v>12</v>
      </c>
      <c r="K28" s="29" t="s">
        <v>38</v>
      </c>
      <c r="L28" s="29" t="s">
        <v>27</v>
      </c>
      <c r="M28" s="30">
        <v>2.3E-2</v>
      </c>
      <c r="N28" s="31" t="s">
        <v>39</v>
      </c>
      <c r="O28" s="33"/>
    </row>
    <row r="29" spans="5:17" x14ac:dyDescent="0.15">
      <c r="E29">
        <v>10</v>
      </c>
      <c r="G29">
        <v>12</v>
      </c>
      <c r="K29" s="29" t="s">
        <v>40</v>
      </c>
      <c r="L29" s="29" t="s">
        <v>27</v>
      </c>
      <c r="M29" s="30">
        <v>2.3E-2</v>
      </c>
      <c r="N29" s="31" t="s">
        <v>39</v>
      </c>
      <c r="O29" s="33"/>
    </row>
    <row r="30" spans="5:17" x14ac:dyDescent="0.15">
      <c r="E30">
        <v>11</v>
      </c>
      <c r="G30">
        <v>12</v>
      </c>
      <c r="K30" s="29" t="s">
        <v>41</v>
      </c>
      <c r="L30" s="29" t="s">
        <v>27</v>
      </c>
      <c r="M30" s="30">
        <v>2.3E-2</v>
      </c>
      <c r="N30" s="31" t="s">
        <v>39</v>
      </c>
      <c r="O30" s="33"/>
    </row>
    <row r="31" spans="5:17" x14ac:dyDescent="0.15">
      <c r="E31">
        <v>12</v>
      </c>
      <c r="G31">
        <v>12</v>
      </c>
      <c r="K31" s="29" t="s">
        <v>42</v>
      </c>
      <c r="L31" s="29" t="s">
        <v>27</v>
      </c>
      <c r="M31" s="30">
        <v>2.3E-2</v>
      </c>
      <c r="N31" s="31" t="s">
        <v>39</v>
      </c>
      <c r="O31" s="33"/>
    </row>
    <row r="32" spans="5:17" x14ac:dyDescent="0.15">
      <c r="E32">
        <v>13</v>
      </c>
      <c r="G32">
        <v>12</v>
      </c>
      <c r="K32" s="29" t="s">
        <v>43</v>
      </c>
      <c r="L32" s="29" t="s">
        <v>27</v>
      </c>
      <c r="M32" s="30">
        <v>2.3E-2</v>
      </c>
      <c r="N32" s="31" t="s">
        <v>39</v>
      </c>
      <c r="O32" s="33"/>
    </row>
    <row r="33" spans="5:15" x14ac:dyDescent="0.15">
      <c r="E33">
        <v>14</v>
      </c>
      <c r="F33">
        <v>215</v>
      </c>
      <c r="G33">
        <v>4</v>
      </c>
      <c r="K33" s="29" t="s">
        <v>44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9</v>
      </c>
      <c r="K34" s="29" t="s">
        <v>45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10</v>
      </c>
      <c r="K35" s="29" t="s">
        <v>46</v>
      </c>
      <c r="L35" s="29" t="s">
        <v>27</v>
      </c>
      <c r="M35" s="30">
        <v>1</v>
      </c>
      <c r="N35" s="31" t="s">
        <v>29</v>
      </c>
      <c r="O35" s="32">
        <f>+O36</f>
        <v>0</v>
      </c>
    </row>
    <row r="36" spans="5:15" x14ac:dyDescent="0.15">
      <c r="E36">
        <v>17</v>
      </c>
      <c r="G36">
        <v>11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12</v>
      </c>
      <c r="K37" s="29" t="s">
        <v>48</v>
      </c>
      <c r="L37" s="29" t="s">
        <v>49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200</v>
      </c>
      <c r="G38">
        <v>4</v>
      </c>
      <c r="K38" s="29" t="s">
        <v>50</v>
      </c>
      <c r="L38" s="29" t="s">
        <v>27</v>
      </c>
      <c r="M38" s="30">
        <v>1</v>
      </c>
      <c r="N38" s="31" t="s">
        <v>29</v>
      </c>
      <c r="O38" s="33"/>
    </row>
    <row r="39" spans="5:15" x14ac:dyDescent="0.15">
      <c r="E39">
        <v>20</v>
      </c>
      <c r="F39">
        <v>19</v>
      </c>
      <c r="G39">
        <v>4</v>
      </c>
      <c r="K39" s="29" t="s">
        <v>51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F40">
        <v>89</v>
      </c>
      <c r="G40">
        <v>5</v>
      </c>
      <c r="K40" s="29" t="s">
        <v>52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9</v>
      </c>
      <c r="K41" s="29" t="s">
        <v>53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10</v>
      </c>
      <c r="K42" s="29" t="s">
        <v>54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11</v>
      </c>
      <c r="K43" s="29" t="s">
        <v>55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12</v>
      </c>
      <c r="K44" s="29" t="s">
        <v>56</v>
      </c>
      <c r="L44" s="29" t="s">
        <v>57</v>
      </c>
      <c r="M44" s="30">
        <v>1</v>
      </c>
      <c r="N44" s="31" t="s">
        <v>29</v>
      </c>
      <c r="O44" s="33"/>
    </row>
    <row r="45" spans="5:15" x14ac:dyDescent="0.15">
      <c r="E45">
        <v>26</v>
      </c>
      <c r="F45">
        <v>79</v>
      </c>
      <c r="G45">
        <v>3</v>
      </c>
      <c r="K45" s="29" t="s">
        <v>58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1</v>
      </c>
      <c r="F46">
        <v>81</v>
      </c>
      <c r="G46">
        <v>1</v>
      </c>
      <c r="K46" s="29" t="s">
        <v>59</v>
      </c>
      <c r="L46" s="29" t="s">
        <v>27</v>
      </c>
      <c r="M46" s="30"/>
      <c r="N46" s="31" t="s">
        <v>27</v>
      </c>
      <c r="O46" s="32">
        <f>+O21</f>
        <v>0</v>
      </c>
    </row>
    <row r="47" spans="5:15" ht="27" x14ac:dyDescent="0.15">
      <c r="E47">
        <v>27</v>
      </c>
      <c r="G47">
        <v>0</v>
      </c>
      <c r="K47" s="25" t="s">
        <v>2</v>
      </c>
      <c r="L47" s="25" t="s">
        <v>27</v>
      </c>
      <c r="M47" s="26"/>
      <c r="N47" s="27" t="s">
        <v>27</v>
      </c>
      <c r="O47" s="28"/>
    </row>
    <row r="48" spans="5:15" x14ac:dyDescent="0.15">
      <c r="E48">
        <v>29</v>
      </c>
      <c r="F48">
        <v>197</v>
      </c>
      <c r="G48">
        <v>2</v>
      </c>
      <c r="K48" s="29" t="s">
        <v>60</v>
      </c>
      <c r="L48" s="29" t="s">
        <v>27</v>
      </c>
      <c r="M48" s="30">
        <v>1</v>
      </c>
      <c r="N48" s="31" t="s">
        <v>29</v>
      </c>
      <c r="O48" s="32">
        <f>+O49+O68</f>
        <v>0</v>
      </c>
    </row>
    <row r="49" spans="5:15" x14ac:dyDescent="0.15">
      <c r="E49">
        <v>30</v>
      </c>
      <c r="F49">
        <v>196</v>
      </c>
      <c r="G49">
        <v>3</v>
      </c>
      <c r="K49" s="29" t="s">
        <v>61</v>
      </c>
      <c r="L49" s="29" t="s">
        <v>27</v>
      </c>
      <c r="M49" s="30">
        <v>1</v>
      </c>
      <c r="N49" s="31" t="s">
        <v>29</v>
      </c>
      <c r="O49" s="32">
        <f>+O50+O59+O67</f>
        <v>0</v>
      </c>
    </row>
    <row r="50" spans="5:15" x14ac:dyDescent="0.15">
      <c r="E50">
        <v>31</v>
      </c>
      <c r="F50">
        <v>76</v>
      </c>
      <c r="G50">
        <v>4</v>
      </c>
      <c r="K50" s="29" t="s">
        <v>62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9</v>
      </c>
      <c r="K51" s="29" t="s">
        <v>63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10</v>
      </c>
      <c r="K52" s="29" t="s">
        <v>64</v>
      </c>
      <c r="L52" s="29" t="s">
        <v>27</v>
      </c>
      <c r="M52" s="30">
        <v>1</v>
      </c>
      <c r="N52" s="31" t="s">
        <v>29</v>
      </c>
      <c r="O52" s="32">
        <f>+O53+O56</f>
        <v>0</v>
      </c>
    </row>
    <row r="53" spans="5:15" x14ac:dyDescent="0.15">
      <c r="E53">
        <v>34</v>
      </c>
      <c r="G53">
        <v>11</v>
      </c>
      <c r="K53" s="29" t="s">
        <v>65</v>
      </c>
      <c r="L53" s="29" t="s">
        <v>27</v>
      </c>
      <c r="M53" s="30">
        <v>1</v>
      </c>
      <c r="N53" s="31" t="s">
        <v>29</v>
      </c>
      <c r="O53" s="32">
        <f>+O54+O55</f>
        <v>0</v>
      </c>
    </row>
    <row r="54" spans="5:15" ht="27" x14ac:dyDescent="0.15">
      <c r="E54">
        <v>35</v>
      </c>
      <c r="G54">
        <v>12</v>
      </c>
      <c r="K54" s="29" t="s">
        <v>66</v>
      </c>
      <c r="L54" s="29" t="s">
        <v>67</v>
      </c>
      <c r="M54" s="30">
        <v>1</v>
      </c>
      <c r="N54" s="31" t="s">
        <v>29</v>
      </c>
      <c r="O54" s="33"/>
    </row>
    <row r="55" spans="5:15" ht="27" x14ac:dyDescent="0.15">
      <c r="E55">
        <v>36</v>
      </c>
      <c r="G55">
        <v>12</v>
      </c>
      <c r="K55" s="29" t="s">
        <v>68</v>
      </c>
      <c r="L55" s="29" t="s">
        <v>69</v>
      </c>
      <c r="M55" s="30">
        <v>1</v>
      </c>
      <c r="N55" s="31" t="s">
        <v>29</v>
      </c>
      <c r="O55" s="33"/>
    </row>
    <row r="56" spans="5:15" x14ac:dyDescent="0.15">
      <c r="E56">
        <v>37</v>
      </c>
      <c r="G56">
        <v>11</v>
      </c>
      <c r="K56" s="29" t="s">
        <v>70</v>
      </c>
      <c r="L56" s="29" t="s">
        <v>27</v>
      </c>
      <c r="M56" s="30">
        <v>1</v>
      </c>
      <c r="N56" s="31" t="s">
        <v>29</v>
      </c>
      <c r="O56" s="32">
        <f>+O57+O58</f>
        <v>0</v>
      </c>
    </row>
    <row r="57" spans="5:15" ht="27" x14ac:dyDescent="0.15">
      <c r="E57">
        <v>38</v>
      </c>
      <c r="G57">
        <v>12</v>
      </c>
      <c r="K57" s="29" t="s">
        <v>71</v>
      </c>
      <c r="L57" s="29" t="s">
        <v>72</v>
      </c>
      <c r="M57" s="30">
        <v>2</v>
      </c>
      <c r="N57" s="31" t="s">
        <v>73</v>
      </c>
      <c r="O57" s="33"/>
    </row>
    <row r="58" spans="5:15" ht="27" x14ac:dyDescent="0.15">
      <c r="E58">
        <v>39</v>
      </c>
      <c r="G58">
        <v>12</v>
      </c>
      <c r="K58" s="29" t="s">
        <v>71</v>
      </c>
      <c r="L58" s="29" t="s">
        <v>74</v>
      </c>
      <c r="M58" s="30">
        <v>1</v>
      </c>
      <c r="N58" s="31" t="s">
        <v>73</v>
      </c>
      <c r="O58" s="33"/>
    </row>
    <row r="59" spans="5:15" x14ac:dyDescent="0.15">
      <c r="E59">
        <v>40</v>
      </c>
      <c r="F59">
        <v>202</v>
      </c>
      <c r="G59">
        <v>4</v>
      </c>
      <c r="K59" s="29" t="s">
        <v>75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9</v>
      </c>
      <c r="K60" s="29" t="s">
        <v>76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10</v>
      </c>
      <c r="K61" s="29" t="s">
        <v>77</v>
      </c>
      <c r="L61" s="29" t="s">
        <v>27</v>
      </c>
      <c r="M61" s="30">
        <v>1</v>
      </c>
      <c r="N61" s="31" t="s">
        <v>29</v>
      </c>
      <c r="O61" s="32">
        <f>+O62+O65</f>
        <v>0</v>
      </c>
    </row>
    <row r="62" spans="5:15" x14ac:dyDescent="0.15">
      <c r="E62">
        <v>43</v>
      </c>
      <c r="G62">
        <v>11</v>
      </c>
      <c r="K62" s="29" t="s">
        <v>78</v>
      </c>
      <c r="L62" s="29" t="s">
        <v>27</v>
      </c>
      <c r="M62" s="30">
        <v>1</v>
      </c>
      <c r="N62" s="31" t="s">
        <v>29</v>
      </c>
      <c r="O62" s="32">
        <f>+O63+O64</f>
        <v>0</v>
      </c>
    </row>
    <row r="63" spans="5:15" ht="40.5" x14ac:dyDescent="0.15">
      <c r="E63">
        <v>44</v>
      </c>
      <c r="G63">
        <v>12</v>
      </c>
      <c r="K63" s="29" t="s">
        <v>79</v>
      </c>
      <c r="L63" s="29" t="s">
        <v>80</v>
      </c>
      <c r="M63" s="30">
        <v>2</v>
      </c>
      <c r="N63" s="31" t="s">
        <v>73</v>
      </c>
      <c r="O63" s="33"/>
    </row>
    <row r="64" spans="5:15" ht="27" x14ac:dyDescent="0.15">
      <c r="E64">
        <v>45</v>
      </c>
      <c r="G64">
        <v>12</v>
      </c>
      <c r="K64" s="29" t="s">
        <v>79</v>
      </c>
      <c r="L64" s="29" t="s">
        <v>81</v>
      </c>
      <c r="M64" s="30">
        <v>1</v>
      </c>
      <c r="N64" s="31" t="s">
        <v>73</v>
      </c>
      <c r="O64" s="33"/>
    </row>
    <row r="65" spans="5:15" x14ac:dyDescent="0.15">
      <c r="E65">
        <v>46</v>
      </c>
      <c r="G65">
        <v>11</v>
      </c>
      <c r="K65" s="29" t="s">
        <v>82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12</v>
      </c>
      <c r="K66" s="29" t="s">
        <v>83</v>
      </c>
      <c r="L66" s="29" t="s">
        <v>84</v>
      </c>
      <c r="M66" s="30">
        <v>1</v>
      </c>
      <c r="N66" s="31" t="s">
        <v>29</v>
      </c>
      <c r="O66" s="33"/>
    </row>
    <row r="67" spans="5:15" x14ac:dyDescent="0.15">
      <c r="E67">
        <v>48</v>
      </c>
      <c r="F67">
        <v>200</v>
      </c>
      <c r="G67">
        <v>4</v>
      </c>
      <c r="K67" s="29" t="s">
        <v>50</v>
      </c>
      <c r="L67" s="29" t="s">
        <v>27</v>
      </c>
      <c r="M67" s="30">
        <v>1</v>
      </c>
      <c r="N67" s="31" t="s">
        <v>29</v>
      </c>
      <c r="O67" s="33"/>
    </row>
    <row r="68" spans="5:15" x14ac:dyDescent="0.15">
      <c r="E68">
        <v>49</v>
      </c>
      <c r="F68">
        <v>198</v>
      </c>
      <c r="G68">
        <v>3</v>
      </c>
      <c r="K68" s="29" t="s">
        <v>85</v>
      </c>
      <c r="L68" s="29" t="s">
        <v>27</v>
      </c>
      <c r="M68" s="30">
        <v>1</v>
      </c>
      <c r="N68" s="31" t="s">
        <v>29</v>
      </c>
      <c r="O68" s="33"/>
    </row>
    <row r="69" spans="5:15" x14ac:dyDescent="0.15">
      <c r="E69">
        <v>50</v>
      </c>
      <c r="F69">
        <v>25</v>
      </c>
      <c r="G69">
        <v>2</v>
      </c>
      <c r="K69" s="29" t="s">
        <v>86</v>
      </c>
      <c r="L69" s="29" t="s">
        <v>27</v>
      </c>
      <c r="M69" s="30">
        <v>1</v>
      </c>
      <c r="N69" s="31" t="s">
        <v>29</v>
      </c>
      <c r="O69" s="33"/>
    </row>
    <row r="70" spans="5:15" x14ac:dyDescent="0.15">
      <c r="E70">
        <v>28</v>
      </c>
      <c r="F70">
        <v>73</v>
      </c>
      <c r="G70">
        <v>1</v>
      </c>
      <c r="K70" s="29" t="s">
        <v>87</v>
      </c>
      <c r="L70" s="29" t="s">
        <v>27</v>
      </c>
      <c r="M70" s="30"/>
      <c r="N70" s="31" t="s">
        <v>27</v>
      </c>
      <c r="O70" s="32">
        <f>+O48+O69</f>
        <v>0</v>
      </c>
    </row>
    <row r="71" spans="5:15" ht="27" x14ac:dyDescent="0.15">
      <c r="E71">
        <v>51</v>
      </c>
      <c r="G71">
        <v>0</v>
      </c>
      <c r="K71" s="25" t="s">
        <v>2</v>
      </c>
      <c r="L71" s="25" t="s">
        <v>27</v>
      </c>
      <c r="M71" s="26"/>
      <c r="N71" s="27" t="s">
        <v>27</v>
      </c>
      <c r="O71" s="28"/>
    </row>
    <row r="72" spans="5:15" x14ac:dyDescent="0.15">
      <c r="E72">
        <v>53</v>
      </c>
      <c r="F72">
        <v>92</v>
      </c>
      <c r="G72">
        <v>2</v>
      </c>
      <c r="K72" s="29" t="s">
        <v>88</v>
      </c>
      <c r="L72" s="29" t="s">
        <v>27</v>
      </c>
      <c r="M72" s="30">
        <v>1</v>
      </c>
      <c r="N72" s="31" t="s">
        <v>29</v>
      </c>
      <c r="O72" s="32">
        <f>+O73+O92</f>
        <v>0</v>
      </c>
    </row>
    <row r="73" spans="5:15" x14ac:dyDescent="0.15">
      <c r="E73">
        <v>54</v>
      </c>
      <c r="F73">
        <v>94</v>
      </c>
      <c r="G73">
        <v>3</v>
      </c>
      <c r="K73" s="29" t="s">
        <v>89</v>
      </c>
      <c r="L73" s="29" t="s">
        <v>27</v>
      </c>
      <c r="M73" s="30">
        <v>1</v>
      </c>
      <c r="N73" s="31" t="s">
        <v>29</v>
      </c>
      <c r="O73" s="32">
        <f>+O74+O81</f>
        <v>0</v>
      </c>
    </row>
    <row r="74" spans="5:15" x14ac:dyDescent="0.15">
      <c r="E74">
        <v>55</v>
      </c>
      <c r="F74">
        <v>95</v>
      </c>
      <c r="G74">
        <v>4</v>
      </c>
      <c r="K74" s="29" t="s">
        <v>90</v>
      </c>
      <c r="L74" s="29" t="s">
        <v>27</v>
      </c>
      <c r="M74" s="30">
        <v>1</v>
      </c>
      <c r="N74" s="31" t="s">
        <v>29</v>
      </c>
      <c r="O74" s="32">
        <f>+O75+O80</f>
        <v>0</v>
      </c>
    </row>
    <row r="75" spans="5:15" x14ac:dyDescent="0.15">
      <c r="E75">
        <v>56</v>
      </c>
      <c r="F75">
        <v>103</v>
      </c>
      <c r="G75">
        <v>5</v>
      </c>
      <c r="K75" s="29" t="s">
        <v>91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9</v>
      </c>
      <c r="K76" s="29" t="s">
        <v>92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10</v>
      </c>
      <c r="K77" s="29" t="s">
        <v>93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11</v>
      </c>
      <c r="K78" s="29" t="s">
        <v>94</v>
      </c>
      <c r="L78" s="29" t="s">
        <v>27</v>
      </c>
      <c r="M78" s="30">
        <v>1</v>
      </c>
      <c r="N78" s="31" t="s">
        <v>29</v>
      </c>
      <c r="O78" s="32">
        <f>+O79</f>
        <v>0</v>
      </c>
    </row>
    <row r="79" spans="5:15" ht="27" x14ac:dyDescent="0.15">
      <c r="E79">
        <v>60</v>
      </c>
      <c r="G79">
        <v>12</v>
      </c>
      <c r="K79" s="29" t="s">
        <v>95</v>
      </c>
      <c r="L79" s="29" t="s">
        <v>96</v>
      </c>
      <c r="M79" s="30">
        <v>20</v>
      </c>
      <c r="N79" s="31" t="s">
        <v>97</v>
      </c>
      <c r="O79" s="33"/>
    </row>
    <row r="80" spans="5:15" x14ac:dyDescent="0.15">
      <c r="E80">
        <v>61</v>
      </c>
      <c r="F80">
        <v>200</v>
      </c>
      <c r="G80">
        <v>5</v>
      </c>
      <c r="K80" s="29" t="s">
        <v>98</v>
      </c>
      <c r="L80" s="29" t="s">
        <v>27</v>
      </c>
      <c r="M80" s="30">
        <v>1</v>
      </c>
      <c r="N80" s="31" t="s">
        <v>29</v>
      </c>
      <c r="O80" s="33"/>
    </row>
    <row r="81" spans="5:15" x14ac:dyDescent="0.15">
      <c r="E81">
        <v>62</v>
      </c>
      <c r="F81">
        <v>98</v>
      </c>
      <c r="G81">
        <v>4</v>
      </c>
      <c r="K81" s="29" t="s">
        <v>99</v>
      </c>
      <c r="L81" s="29" t="s">
        <v>27</v>
      </c>
      <c r="M81" s="30">
        <v>1</v>
      </c>
      <c r="N81" s="31" t="s">
        <v>29</v>
      </c>
      <c r="O81" s="32">
        <f>+O82+O91</f>
        <v>0</v>
      </c>
    </row>
    <row r="82" spans="5:15" x14ac:dyDescent="0.15">
      <c r="E82">
        <v>63</v>
      </c>
      <c r="F82">
        <v>97</v>
      </c>
      <c r="G82">
        <v>5</v>
      </c>
      <c r="K82" s="29" t="s">
        <v>100</v>
      </c>
      <c r="L82" s="29" t="s">
        <v>27</v>
      </c>
      <c r="M82" s="30">
        <v>1</v>
      </c>
      <c r="N82" s="31" t="s">
        <v>29</v>
      </c>
      <c r="O82" s="32">
        <f>+O83+O87</f>
        <v>0</v>
      </c>
    </row>
    <row r="83" spans="5:15" x14ac:dyDescent="0.15">
      <c r="E83">
        <v>64</v>
      </c>
      <c r="G83">
        <v>9</v>
      </c>
      <c r="K83" s="29" t="s">
        <v>101</v>
      </c>
      <c r="L83" s="29" t="s">
        <v>27</v>
      </c>
      <c r="M83" s="30">
        <v>1</v>
      </c>
      <c r="N83" s="31" t="s">
        <v>29</v>
      </c>
      <c r="O83" s="32">
        <f>+O84</f>
        <v>0</v>
      </c>
    </row>
    <row r="84" spans="5:15" x14ac:dyDescent="0.15">
      <c r="E84">
        <v>65</v>
      </c>
      <c r="G84">
        <v>10</v>
      </c>
      <c r="K84" s="29" t="s">
        <v>102</v>
      </c>
      <c r="L84" s="29" t="s">
        <v>27</v>
      </c>
      <c r="M84" s="30">
        <v>1</v>
      </c>
      <c r="N84" s="31" t="s">
        <v>29</v>
      </c>
      <c r="O84" s="32">
        <f>+O85</f>
        <v>0</v>
      </c>
    </row>
    <row r="85" spans="5:15" x14ac:dyDescent="0.15">
      <c r="E85">
        <v>66</v>
      </c>
      <c r="G85">
        <v>11</v>
      </c>
      <c r="K85" s="29" t="s">
        <v>103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5" x14ac:dyDescent="0.15">
      <c r="E86">
        <v>67</v>
      </c>
      <c r="G86">
        <v>12</v>
      </c>
      <c r="K86" s="29" t="s">
        <v>104</v>
      </c>
      <c r="L86" s="29" t="s">
        <v>49</v>
      </c>
      <c r="M86" s="30">
        <v>1</v>
      </c>
      <c r="N86" s="31" t="s">
        <v>29</v>
      </c>
      <c r="O86" s="33"/>
    </row>
    <row r="87" spans="5:15" x14ac:dyDescent="0.15">
      <c r="E87">
        <v>68</v>
      </c>
      <c r="G87">
        <v>9</v>
      </c>
      <c r="K87" s="29" t="s">
        <v>105</v>
      </c>
      <c r="L87" s="29" t="s">
        <v>27</v>
      </c>
      <c r="M87" s="30">
        <v>1</v>
      </c>
      <c r="N87" s="31" t="s">
        <v>29</v>
      </c>
      <c r="O87" s="32">
        <f>+O88</f>
        <v>0</v>
      </c>
    </row>
    <row r="88" spans="5:15" x14ac:dyDescent="0.15">
      <c r="E88">
        <v>69</v>
      </c>
      <c r="G88">
        <v>10</v>
      </c>
      <c r="K88" s="29" t="s">
        <v>106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5" x14ac:dyDescent="0.15">
      <c r="E89">
        <v>70</v>
      </c>
      <c r="G89">
        <v>11</v>
      </c>
      <c r="K89" s="29" t="s">
        <v>107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ht="40.5" x14ac:dyDescent="0.15">
      <c r="E90">
        <v>71</v>
      </c>
      <c r="G90">
        <v>12</v>
      </c>
      <c r="K90" s="29" t="s">
        <v>108</v>
      </c>
      <c r="L90" s="29" t="s">
        <v>109</v>
      </c>
      <c r="M90" s="30">
        <v>1</v>
      </c>
      <c r="N90" s="31" t="s">
        <v>110</v>
      </c>
      <c r="O90" s="33"/>
    </row>
    <row r="91" spans="5:15" x14ac:dyDescent="0.15">
      <c r="E91">
        <v>72</v>
      </c>
      <c r="F91">
        <v>130</v>
      </c>
      <c r="G91">
        <v>5</v>
      </c>
      <c r="K91" s="29" t="s">
        <v>111</v>
      </c>
      <c r="L91" s="29" t="s">
        <v>27</v>
      </c>
      <c r="M91" s="30">
        <v>1</v>
      </c>
      <c r="N91" s="31" t="s">
        <v>29</v>
      </c>
      <c r="O91" s="33"/>
    </row>
    <row r="92" spans="5:15" x14ac:dyDescent="0.15">
      <c r="E92">
        <v>73</v>
      </c>
      <c r="F92">
        <v>79</v>
      </c>
      <c r="G92">
        <v>3</v>
      </c>
      <c r="K92" s="29" t="s">
        <v>58</v>
      </c>
      <c r="L92" s="29" t="s">
        <v>27</v>
      </c>
      <c r="M92" s="30">
        <v>1</v>
      </c>
      <c r="N92" s="31" t="s">
        <v>29</v>
      </c>
      <c r="O92" s="33"/>
    </row>
    <row r="93" spans="5:15" x14ac:dyDescent="0.15">
      <c r="E93">
        <v>52</v>
      </c>
      <c r="F93">
        <v>91</v>
      </c>
      <c r="G93">
        <v>1</v>
      </c>
      <c r="K93" s="34" t="s">
        <v>112</v>
      </c>
      <c r="L93" s="34" t="s">
        <v>27</v>
      </c>
      <c r="M93" s="35"/>
      <c r="N93" s="36" t="s">
        <v>27</v>
      </c>
      <c r="O93" s="37">
        <f>+O72</f>
        <v>0</v>
      </c>
    </row>
    <row r="94" spans="5:15" x14ac:dyDescent="0.15">
      <c r="M94" s="38"/>
      <c r="O94" s="39"/>
    </row>
    <row r="95" spans="5:15" ht="15" thickTop="1" thickBot="1" x14ac:dyDescent="0.2">
      <c r="K95" s="40" t="s">
        <v>113</v>
      </c>
      <c r="O95" s="41">
        <f>+O46+O70+O93</f>
        <v>0</v>
      </c>
    </row>
    <row r="96" spans="5:15" ht="14.25" thickTop="1" x14ac:dyDescent="0.15"/>
    <row r="97" spans="11:16" s="1" customFormat="1" x14ac:dyDescent="0.15">
      <c r="K97" s="42" t="s">
        <v>114</v>
      </c>
      <c r="L97" s="43"/>
      <c r="M97" s="7"/>
      <c r="N97" s="44"/>
      <c r="O97" s="45"/>
      <c r="P97" s="7"/>
    </row>
    <row r="98" spans="11:16" s="1" customFormat="1" x14ac:dyDescent="0.15">
      <c r="K98" s="43" t="s">
        <v>115</v>
      </c>
      <c r="L98" s="43"/>
      <c r="M98" s="7"/>
      <c r="N98" s="44"/>
      <c r="O98" s="45"/>
      <c r="P98" s="7"/>
    </row>
    <row r="99" spans="11:16" s="1" customFormat="1" x14ac:dyDescent="0.15">
      <c r="K99" s="43" t="s">
        <v>116</v>
      </c>
      <c r="L99" s="43"/>
      <c r="M99" s="7"/>
      <c r="N99" s="44"/>
      <c r="O99" s="45"/>
      <c r="P99" s="7"/>
    </row>
  </sheetData>
  <sheetProtection algorithmName="SHA-512" hashValue="de0gr4Yxq7v6PZiwZUDl1FxhAo+Cg3b4Xj2qmeG61m8IbUO8Kd4PhWEsBV8tZN1yWAZfFFYLEd84eBUMfMzywA==" saltValue="y/5vAjqePjcUxXkep735v0v1WruaZ20DTFl9n/i+7KSTV5zdu+a9oE39So5vBhrzON9723JeF2zLU+w00G0OfA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93" xr:uid="{00000000-0002-0000-0000-000000000000}"/>
    <dataValidation type="decimal" imeMode="off" allowBlank="1" showInputMessage="1" showErrorMessage="1" errorTitle="工事費内訳書" error="金額を入力してください。" sqref="O19 O94:O95 O97:O9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2026-06-15T04:18:44Z</dcterms:modified>
</cp:coreProperties>
</file>