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31_階上平内（一般_保全型）\02_工事設計書\R08_階上平内4号工事\11_縦覧、入札関係\02_縦覧用データ\"/>
    </mc:Choice>
  </mc:AlternateContent>
  <xr:revisionPtr revIDLastSave="0" documentId="13_ncr:1_{D649FD3F-6608-4996-8132-32C68291025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30" i="56"/>
  <c r="O33" i="56"/>
  <c r="O32" i="56" s="1"/>
  <c r="O44" i="56"/>
  <c r="O43" i="56" s="1"/>
  <c r="O50" i="56"/>
  <c r="O52" i="56"/>
  <c r="O56" i="56"/>
  <c r="O55" i="56" s="1"/>
  <c r="O59" i="56"/>
  <c r="O61" i="56"/>
  <c r="O65" i="56"/>
  <c r="O64" i="56" s="1"/>
  <c r="O63" i="56" s="1"/>
  <c r="O67" i="56"/>
  <c r="O74" i="56"/>
  <c r="O72" i="56" s="1"/>
  <c r="O71" i="56" s="1"/>
  <c r="O76" i="56"/>
  <c r="O23" i="56" l="1"/>
  <c r="O22" i="56" s="1"/>
  <c r="O21" i="56" s="1"/>
  <c r="O79" i="56" s="1"/>
  <c r="O8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<sst xmlns="http://schemas.openxmlformats.org/spreadsheetml/2006/main" count="214" uniqueCount="108">
  <si>
    <t>#&amp;$SKHDIN_HINAGATA3#&amp;$</t>
  </si>
  <si>
    <t>三農水（整工）第33号</t>
  </si>
  <si>
    <t>階上平内農道保全第４号工事</t>
  </si>
  <si>
    <t>工事費内訳書</t>
  </si>
  <si>
    <t>20260625174717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</si>
  <si>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</si>
  <si>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</si>
  <si>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</si>
  <si>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</si>
  <si>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</si>
  <si>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</si>
  <si>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</si>
  <si>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</si>
  <si>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</si>
  <si>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</si>
  <si>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</si>
  <si>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</si>
  <si>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</si>
  <si>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</si>
  <si>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</si>
  <si>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</si>
  <si>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</si>
  <si>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</si>
  <si>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</si>
  <si>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</si>
  <si>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</si>
  <si>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</si>
  <si>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</si>
  <si>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</si>
  <si>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</si>
  <si>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</si>
  <si>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</si>
  <si>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</si>
  <si>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</si>
  <si>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</si>
  <si>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</si>
  <si>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</si>
  <si>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</si>
  <si>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 購入土</t>
  </si>
  <si>
    <t>山土</t>
  </si>
  <si>
    <t xml:space="preserve">      作業残土処理工</t>
  </si>
  <si>
    <t xml:space="preserve">       残土処理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</si>
  <si>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</si>
  <si>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</si>
  <si>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</si>
  <si>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</si>
  <si>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</si>
  <si>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>（終点部擦り付け区間）</t>
  </si>
  <si>
    <t>㎡</t>
  </si>
  <si>
    <t xml:space="preserve">       As殻運搬</t>
  </si>
  <si>
    <t xml:space="preserve">       As殻処理</t>
  </si>
  <si>
    <t>ton</t>
  </si>
  <si>
    <t xml:space="preserve">       汚泥運搬</t>
  </si>
  <si>
    <t>D=14.0km超え22.0km以下</t>
  </si>
  <si>
    <t xml:space="preserve">       汚泥処理</t>
  </si>
  <si>
    <t xml:space="preserve">       視線誘導標</t>
  </si>
  <si>
    <t>撤去,土中建込み用,－,－</t>
  </si>
  <si>
    <t>本</t>
  </si>
  <si>
    <t xml:space="preserve">       廃プラ運搬</t>
  </si>
  <si>
    <t>D=20.0kmまで</t>
  </si>
  <si>
    <t xml:space="preserve">       廃プラ処理</t>
  </si>
  <si>
    <t xml:space="preserve">     舗装工</t>
  </si>
  <si>
    <t xml:space="preserve">      舗装準備工</t>
  </si>
  <si>
    <t xml:space="preserve">       予備破砕</t>
  </si>
  <si>
    <t xml:space="preserve">       予備破砕材積込</t>
  </si>
  <si>
    <t>すきとり材</t>
  </si>
  <si>
    <t xml:space="preserve">       予備破砕材運搬</t>
  </si>
  <si>
    <t>すきとり材　D=22.5km以下</t>
  </si>
  <si>
    <t xml:space="preserve">       予備破砕材処理</t>
  </si>
  <si>
    <t xml:space="preserve">       不陸整正</t>
  </si>
  <si>
    <t xml:space="preserve">      路盤工</t>
  </si>
  <si>
    <t>本線</t>
  </si>
  <si>
    <t xml:space="preserve">       路上路盤再生工（t=11cm）</t>
  </si>
  <si>
    <t>ｾﾒﾝﾄ2.5％,乳剤5.0％</t>
  </si>
  <si>
    <t xml:space="preserve">      アスファルト舗装工</t>
  </si>
  <si>
    <t xml:space="preserve">       表層（車道・路肩部）</t>
  </si>
  <si>
    <t>②再生密粒度As13,t=4cm</t>
  </si>
  <si>
    <t>⑧密粒度GAs(13F)ゴム入り,t=3cm</t>
  </si>
  <si>
    <t xml:space="preserve">     付帯施設工</t>
  </si>
  <si>
    <t xml:space="preserve">      区画線工</t>
  </si>
  <si>
    <t xml:space="preserve">       区画線</t>
  </si>
  <si>
    <t>溶融式,白,実線,幅15cm,厚1mm</t>
  </si>
  <si>
    <t>常温ペイント式,白,破線,幅15cm,厚1mm</t>
  </si>
  <si>
    <t xml:space="preserve">      縁石工</t>
  </si>
  <si>
    <t xml:space="preserve">       アスカーブ</t>
  </si>
  <si>
    <t>A型</t>
  </si>
  <si>
    <t xml:space="preserve">      付属物工</t>
  </si>
  <si>
    <t>ｽﾉｰﾎﾟｰﾙ併用型,土中建込み用,片面反射 φ100以下,反射体数１個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</si>
  <si>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</si>
  <si>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</si>
  <si>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</si>
  <si>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</si>
  <si>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</si>
  <si>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   終点部擦り付け舗装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</si>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</sst>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5"/>
  <sheetViews>
    <sheetView showGridLines="0" tabSelected="1" topLeftCell="J1" zoomScale="90" zoomScaleNormal="90" workbookViewId="0">
      <selection activeCell="L31" sqref="L3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+O22+O71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+O23+O63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+O24+O32+O43+O55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+O25+O27+O30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2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3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39</v>
      </c>
      <c r="M29" s="28">
        <v>4</v>
      </c>
      <c r="N29" s="29" t="s">
        <v>35</v>
      </c>
      <c r="O29" s="31"/>
    </row>
    <row r="30" spans="5:17" x14ac:dyDescent="0.15">
      <c r="E30">
        <v>11</v>
      </c>
      <c r="G30">
        <v>10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2</v>
      </c>
      <c r="N31" s="29" t="s">
        <v>35</v>
      </c>
      <c r="O31" s="31"/>
    </row>
    <row r="32" spans="5:17" x14ac:dyDescent="0.15">
      <c r="E32">
        <v>13</v>
      </c>
      <c r="G32">
        <v>9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43</v>
      </c>
      <c r="L33" s="27" t="s">
        <v>27</v>
      </c>
      <c r="M33" s="28">
        <v>1</v>
      </c>
      <c r="N33" s="29" t="s">
        <v>29</v>
      </c>
      <c r="O33" s="30">
        <f>+O34+O35+O36+O37+O38+O39+O40+O41+O42</f>
        <v>0</v>
      </c>
    </row>
    <row r="34" spans="5:15" x14ac:dyDescent="0.15">
      <c r="E34">
        <v>15</v>
      </c>
      <c r="G34">
        <v>11</v>
      </c>
      <c r="K34" s="27" t="s">
        <v>44</v>
      </c>
      <c r="L34" s="27" t="s">
        <v>27</v>
      </c>
      <c r="M34" s="28">
        <v>6.3</v>
      </c>
      <c r="N34" s="29" t="s">
        <v>45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47</v>
      </c>
      <c r="M35" s="28">
        <v>32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47</v>
      </c>
      <c r="M36" s="28">
        <v>1</v>
      </c>
      <c r="N36" s="29" t="s">
        <v>35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47</v>
      </c>
      <c r="M37" s="28">
        <v>2.2000000000000002</v>
      </c>
      <c r="N37" s="29" t="s">
        <v>51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0.01</v>
      </c>
      <c r="N38" s="29" t="s">
        <v>35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0.01</v>
      </c>
      <c r="N39" s="29" t="s">
        <v>51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56</v>
      </c>
      <c r="M40" s="28">
        <v>3</v>
      </c>
      <c r="N40" s="29" t="s">
        <v>57</v>
      </c>
      <c r="O40" s="31"/>
    </row>
    <row r="41" spans="5:15" x14ac:dyDescent="0.15">
      <c r="E41">
        <v>22</v>
      </c>
      <c r="G41">
        <v>11</v>
      </c>
      <c r="K41" s="27" t="s">
        <v>58</v>
      </c>
      <c r="L41" s="27" t="s">
        <v>59</v>
      </c>
      <c r="M41" s="28">
        <v>0.01</v>
      </c>
      <c r="N41" s="29" t="s">
        <v>51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0.01</v>
      </c>
      <c r="N42" s="29" t="s">
        <v>51</v>
      </c>
      <c r="O42" s="31"/>
    </row>
    <row r="43" spans="5:15" x14ac:dyDescent="0.15">
      <c r="E43">
        <v>24</v>
      </c>
      <c r="G43">
        <v>9</v>
      </c>
      <c r="K43" s="27" t="s">
        <v>61</v>
      </c>
      <c r="L43" s="27" t="s">
        <v>27</v>
      </c>
      <c r="M43" s="28">
        <v>1</v>
      </c>
      <c r="N43" s="29" t="s">
        <v>29</v>
      </c>
      <c r="O43" s="30">
        <f>+O44+O50+O52</f>
        <v>0</v>
      </c>
    </row>
    <row r="44" spans="5:15" x14ac:dyDescent="0.15">
      <c r="E44">
        <v>25</v>
      </c>
      <c r="G44">
        <v>10</v>
      </c>
      <c r="K44" s="27" t="s">
        <v>62</v>
      </c>
      <c r="L44" s="27" t="s">
        <v>27</v>
      </c>
      <c r="M44" s="28">
        <v>1</v>
      </c>
      <c r="N44" s="29" t="s">
        <v>29</v>
      </c>
      <c r="O44" s="30">
        <f>+O45+O46+O47+O48+O49</f>
        <v>0</v>
      </c>
    </row>
    <row r="45" spans="5:15" x14ac:dyDescent="0.15">
      <c r="E45">
        <v>26</v>
      </c>
      <c r="G45">
        <v>11</v>
      </c>
      <c r="K45" s="27" t="s">
        <v>63</v>
      </c>
      <c r="L45" s="27" t="s">
        <v>27</v>
      </c>
      <c r="M45" s="28">
        <v>703</v>
      </c>
      <c r="N45" s="29" t="s">
        <v>48</v>
      </c>
      <c r="O45" s="31"/>
    </row>
    <row r="46" spans="5:15" x14ac:dyDescent="0.15">
      <c r="E46">
        <v>27</v>
      </c>
      <c r="G46">
        <v>11</v>
      </c>
      <c r="K46" s="27" t="s">
        <v>64</v>
      </c>
      <c r="L46" s="27" t="s">
        <v>65</v>
      </c>
      <c r="M46" s="28">
        <v>1.7</v>
      </c>
      <c r="N46" s="29" t="s">
        <v>35</v>
      </c>
      <c r="O46" s="31"/>
    </row>
    <row r="47" spans="5:15" x14ac:dyDescent="0.15">
      <c r="E47">
        <v>28</v>
      </c>
      <c r="G47">
        <v>11</v>
      </c>
      <c r="K47" s="27" t="s">
        <v>66</v>
      </c>
      <c r="L47" s="27" t="s">
        <v>67</v>
      </c>
      <c r="M47" s="28">
        <v>1.7</v>
      </c>
      <c r="N47" s="29" t="s">
        <v>35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65</v>
      </c>
      <c r="M48" s="28">
        <v>3.6</v>
      </c>
      <c r="N48" s="29" t="s">
        <v>51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703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70</v>
      </c>
      <c r="L50" s="27" t="s">
        <v>71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72</v>
      </c>
      <c r="L51" s="27" t="s">
        <v>73</v>
      </c>
      <c r="M51" s="28">
        <v>703</v>
      </c>
      <c r="N51" s="29" t="s">
        <v>48</v>
      </c>
      <c r="O51" s="31"/>
    </row>
    <row r="52" spans="5:15" x14ac:dyDescent="0.15">
      <c r="E52">
        <v>33</v>
      </c>
      <c r="G52">
        <v>10</v>
      </c>
      <c r="K52" s="27" t="s">
        <v>74</v>
      </c>
      <c r="L52" s="27" t="s">
        <v>71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75</v>
      </c>
      <c r="L53" s="27" t="s">
        <v>76</v>
      </c>
      <c r="M53" s="28">
        <v>699</v>
      </c>
      <c r="N53" s="29" t="s">
        <v>48</v>
      </c>
      <c r="O53" s="31"/>
    </row>
    <row r="54" spans="5:15" x14ac:dyDescent="0.15">
      <c r="E54">
        <v>35</v>
      </c>
      <c r="G54">
        <v>11</v>
      </c>
      <c r="K54" s="27" t="s">
        <v>75</v>
      </c>
      <c r="L54" s="27" t="s">
        <v>77</v>
      </c>
      <c r="M54" s="28">
        <v>688</v>
      </c>
      <c r="N54" s="29" t="s">
        <v>48</v>
      </c>
      <c r="O54" s="31"/>
    </row>
    <row r="55" spans="5:15" x14ac:dyDescent="0.15">
      <c r="E55">
        <v>36</v>
      </c>
      <c r="G55">
        <v>9</v>
      </c>
      <c r="K55" s="27" t="s">
        <v>78</v>
      </c>
      <c r="L55" s="27" t="s">
        <v>27</v>
      </c>
      <c r="M55" s="28">
        <v>1</v>
      </c>
      <c r="N55" s="29" t="s">
        <v>29</v>
      </c>
      <c r="O55" s="30">
        <f>+O56+O59+O61</f>
        <v>0</v>
      </c>
    </row>
    <row r="56" spans="5:15" x14ac:dyDescent="0.15">
      <c r="E56">
        <v>37</v>
      </c>
      <c r="G56">
        <v>10</v>
      </c>
      <c r="K56" s="27" t="s">
        <v>79</v>
      </c>
      <c r="L56" s="27" t="s">
        <v>27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80</v>
      </c>
      <c r="L57" s="27" t="s">
        <v>81</v>
      </c>
      <c r="M57" s="28">
        <v>220</v>
      </c>
      <c r="N57" s="29" t="s">
        <v>45</v>
      </c>
      <c r="O57" s="31"/>
    </row>
    <row r="58" spans="5:15" ht="27" x14ac:dyDescent="0.15">
      <c r="E58">
        <v>39</v>
      </c>
      <c r="G58">
        <v>11</v>
      </c>
      <c r="K58" s="27" t="s">
        <v>80</v>
      </c>
      <c r="L58" s="27" t="s">
        <v>82</v>
      </c>
      <c r="M58" s="28">
        <v>55</v>
      </c>
      <c r="N58" s="29" t="s">
        <v>45</v>
      </c>
      <c r="O58" s="31"/>
    </row>
    <row r="59" spans="5:15" x14ac:dyDescent="0.15">
      <c r="E59">
        <v>40</v>
      </c>
      <c r="G59">
        <v>10</v>
      </c>
      <c r="K59" s="27" t="s">
        <v>83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84</v>
      </c>
      <c r="L60" s="27" t="s">
        <v>85</v>
      </c>
      <c r="M60" s="28">
        <v>110</v>
      </c>
      <c r="N60" s="29" t="s">
        <v>45</v>
      </c>
      <c r="O60" s="31"/>
    </row>
    <row r="61" spans="5:15" x14ac:dyDescent="0.15">
      <c r="E61">
        <v>42</v>
      </c>
      <c r="G61">
        <v>10</v>
      </c>
      <c r="K61" s="27" t="s">
        <v>86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ht="27" x14ac:dyDescent="0.15">
      <c r="E62">
        <v>43</v>
      </c>
      <c r="G62">
        <v>11</v>
      </c>
      <c r="K62" s="27" t="s">
        <v>55</v>
      </c>
      <c r="L62" s="27" t="s">
        <v>87</v>
      </c>
      <c r="M62" s="28">
        <v>4</v>
      </c>
      <c r="N62" s="29" t="s">
        <v>57</v>
      </c>
      <c r="O62" s="31"/>
    </row>
    <row r="63" spans="5:15" x14ac:dyDescent="0.15">
      <c r="E63">
        <v>44</v>
      </c>
      <c r="F63">
        <v>169</v>
      </c>
      <c r="G63">
        <v>4</v>
      </c>
      <c r="K63" s="27" t="s">
        <v>88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9</v>
      </c>
      <c r="K64" s="27" t="s">
        <v>89</v>
      </c>
      <c r="L64" s="27" t="s">
        <v>27</v>
      </c>
      <c r="M64" s="28">
        <v>1</v>
      </c>
      <c r="N64" s="29" t="s">
        <v>29</v>
      </c>
      <c r="O64" s="30">
        <f>+O65+O67</f>
        <v>0</v>
      </c>
    </row>
    <row r="65" spans="5:15" x14ac:dyDescent="0.15">
      <c r="E65">
        <v>46</v>
      </c>
      <c r="G65">
        <v>10</v>
      </c>
      <c r="K65" s="27" t="s">
        <v>90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11</v>
      </c>
      <c r="K66" s="27" t="s">
        <v>91</v>
      </c>
      <c r="L66" s="27" t="s">
        <v>27</v>
      </c>
      <c r="M66" s="28">
        <v>8</v>
      </c>
      <c r="N66" s="29" t="s">
        <v>92</v>
      </c>
      <c r="O66" s="31"/>
    </row>
    <row r="67" spans="5:15" x14ac:dyDescent="0.15">
      <c r="E67">
        <v>48</v>
      </c>
      <c r="G67">
        <v>10</v>
      </c>
      <c r="K67" s="27" t="s">
        <v>93</v>
      </c>
      <c r="L67" s="27" t="s">
        <v>27</v>
      </c>
      <c r="M67" s="28">
        <v>1</v>
      </c>
      <c r="N67" s="29" t="s">
        <v>29</v>
      </c>
      <c r="O67" s="30">
        <f>+O68+O69+O70</f>
        <v>0</v>
      </c>
    </row>
    <row r="68" spans="5:15" x14ac:dyDescent="0.15">
      <c r="E68">
        <v>49</v>
      </c>
      <c r="G68">
        <v>11</v>
      </c>
      <c r="K68" s="27" t="s">
        <v>75</v>
      </c>
      <c r="L68" s="27" t="s">
        <v>77</v>
      </c>
      <c r="M68" s="28">
        <v>31</v>
      </c>
      <c r="N68" s="29" t="s">
        <v>48</v>
      </c>
      <c r="O68" s="31"/>
    </row>
    <row r="69" spans="5:15" x14ac:dyDescent="0.15">
      <c r="E69">
        <v>50</v>
      </c>
      <c r="G69">
        <v>11</v>
      </c>
      <c r="K69" s="27" t="s">
        <v>80</v>
      </c>
      <c r="L69" s="27" t="s">
        <v>81</v>
      </c>
      <c r="M69" s="28">
        <v>10</v>
      </c>
      <c r="N69" s="29" t="s">
        <v>45</v>
      </c>
      <c r="O69" s="31"/>
    </row>
    <row r="70" spans="5:15" ht="27" x14ac:dyDescent="0.15">
      <c r="E70">
        <v>51</v>
      </c>
      <c r="G70">
        <v>11</v>
      </c>
      <c r="K70" s="27" t="s">
        <v>80</v>
      </c>
      <c r="L70" s="27" t="s">
        <v>82</v>
      </c>
      <c r="M70" s="28">
        <v>2.5</v>
      </c>
      <c r="N70" s="29" t="s">
        <v>45</v>
      </c>
      <c r="O70" s="31"/>
    </row>
    <row r="71" spans="5:15" x14ac:dyDescent="0.15">
      <c r="E71">
        <v>52</v>
      </c>
      <c r="F71">
        <v>8</v>
      </c>
      <c r="G71">
        <v>3</v>
      </c>
      <c r="K71" s="27" t="s">
        <v>94</v>
      </c>
      <c r="L71" s="27" t="s">
        <v>27</v>
      </c>
      <c r="M71" s="28">
        <v>1</v>
      </c>
      <c r="N71" s="29" t="s">
        <v>29</v>
      </c>
      <c r="O71" s="30">
        <f>+O72+O76</f>
        <v>0</v>
      </c>
    </row>
    <row r="72" spans="5:15" x14ac:dyDescent="0.15">
      <c r="E72">
        <v>53</v>
      </c>
      <c r="F72">
        <v>9</v>
      </c>
      <c r="G72">
        <v>4</v>
      </c>
      <c r="K72" s="27" t="s">
        <v>95</v>
      </c>
      <c r="L72" s="27" t="s">
        <v>27</v>
      </c>
      <c r="M72" s="28">
        <v>1</v>
      </c>
      <c r="N72" s="29" t="s">
        <v>29</v>
      </c>
      <c r="O72" s="30">
        <f>+O73+O74</f>
        <v>0</v>
      </c>
    </row>
    <row r="73" spans="5:15" x14ac:dyDescent="0.15">
      <c r="E73">
        <v>54</v>
      </c>
      <c r="F73">
        <v>14</v>
      </c>
      <c r="G73">
        <v>5</v>
      </c>
      <c r="K73" s="27" t="s">
        <v>96</v>
      </c>
      <c r="L73" s="27" t="s">
        <v>27</v>
      </c>
      <c r="M73" s="28">
        <v>1</v>
      </c>
      <c r="N73" s="29" t="s">
        <v>29</v>
      </c>
      <c r="O73" s="31"/>
    </row>
    <row r="74" spans="5:15" x14ac:dyDescent="0.15">
      <c r="E74">
        <v>55</v>
      </c>
      <c r="F74">
        <v>203</v>
      </c>
      <c r="G74">
        <v>5</v>
      </c>
      <c r="K74" s="27" t="s">
        <v>97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F75">
        <v>204</v>
      </c>
      <c r="G75">
        <v>6</v>
      </c>
      <c r="K75" s="27" t="s">
        <v>98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23</v>
      </c>
      <c r="G76">
        <v>4</v>
      </c>
      <c r="K76" s="27" t="s">
        <v>99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F77">
        <v>220</v>
      </c>
      <c r="G77">
        <v>5</v>
      </c>
      <c r="K77" s="27" t="s">
        <v>100</v>
      </c>
      <c r="L77" s="27" t="s">
        <v>27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25</v>
      </c>
      <c r="G78">
        <v>2</v>
      </c>
      <c r="K78" s="27" t="s">
        <v>101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1</v>
      </c>
      <c r="F79">
        <v>4</v>
      </c>
      <c r="G79">
        <v>1</v>
      </c>
      <c r="K79" s="32" t="s">
        <v>102</v>
      </c>
      <c r="L79" s="32" t="s">
        <v>27</v>
      </c>
      <c r="M79" s="33"/>
      <c r="N79" s="34" t="s">
        <v>27</v>
      </c>
      <c r="O79" s="35">
        <f>+O21+O78</f>
        <v>0</v>
      </c>
    </row>
    <row r="80" spans="5:15" x14ac:dyDescent="0.15">
      <c r="M80" s="36"/>
      <c r="O80" s="37"/>
    </row>
    <row r="81" spans="11:16" ht="15" thickTop="1" thickBot="1" x14ac:dyDescent="0.2">
      <c r="K81" s="38" t="s">
        <v>103</v>
      </c>
      <c r="O81" s="39">
        <f>+O79</f>
        <v>0</v>
      </c>
    </row>
    <row r="82" spans="11:16" ht="14.25" thickTop="1" x14ac:dyDescent="0.15"/>
    <row r="83" spans="11:16" s="1" customFormat="1" x14ac:dyDescent="0.15">
      <c r="K83" s="40" t="s">
        <v>104</v>
      </c>
      <c r="L83" s="41"/>
      <c r="M83" s="7"/>
      <c r="N83" s="42"/>
      <c r="O83" s="43"/>
      <c r="P83" s="7"/>
    </row>
    <row r="84" spans="11:16" s="1" customFormat="1" x14ac:dyDescent="0.15">
      <c r="K84" s="41" t="s">
        <v>105</v>
      </c>
      <c r="L84" s="41"/>
      <c r="M84" s="7"/>
      <c r="N84" s="42"/>
      <c r="O84" s="43"/>
      <c r="P84" s="7"/>
    </row>
    <row r="85" spans="11:16" s="1" customFormat="1" x14ac:dyDescent="0.15">
      <c r="K85" s="41" t="s">
        <v>106</v>
      </c>
      <c r="L85" s="41"/>
      <c r="M85" s="7"/>
      <c r="N85" s="42"/>
      <c r="O85" s="43"/>
      <c r="P85" s="7"/>
    </row>
  </sheetData>
  <sheetProtection algorithmName="SHA-512" hashValue="aKCD6CfPWWztJNo2PrMQmYiRJnml6frzpscl5rtZTH4+xpAcsKGzSQ1eakcfC7HL5xY1vSEzNZTc3059ssy6/A==" saltValue="SBTYir3XynmxNhM0sp+j5dczXGJETpLHBziCOfwCpPZAsaBj0gaEiXY4deXXfdZbDWVxoF5NjRghYc28GHhUP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79" xr:uid="{00000000-0002-0000-0000-000000000000}"/>
    <dataValidation type="decimal" imeMode="off" allowBlank="1" showInputMessage="1" showErrorMessage="1" errorTitle="工事費内訳書" error="金額を入力してください。" sqref="O19 O80:O81 O83:O8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2026-06-25T08:48:04Z</dcterms:modified>
</cp:coreProperties>
</file>