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31_階上平内（一般_保全型）\02_工事設計書\R08_階上平内2号工事\11_縦覧、入札関係\02_縦覧用データ\"/>
    </mc:Choice>
  </mc:AlternateContent>
  <xr:revisionPtr revIDLastSave="0" documentId="13_ncr:1_{787B71E0-EF5A-4674-84DF-8DBA7F15D3B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32" i="56"/>
  <c r="O31" i="56" s="1"/>
  <c r="O46" i="56"/>
  <c r="O45" i="56" s="1"/>
  <c r="O49" i="56"/>
  <c r="O51" i="56"/>
  <c r="O54" i="56"/>
  <c r="O58" i="56"/>
  <c r="O57" i="56" s="1"/>
  <c r="O63" i="56"/>
  <c r="O69" i="56"/>
  <c r="O68" i="56" s="1"/>
  <c r="O72" i="56"/>
  <c r="O75" i="56"/>
  <c r="O79" i="56"/>
  <c r="O78" i="56" s="1"/>
  <c r="O77" i="56" s="1"/>
  <c r="O84" i="56"/>
  <c r="O82" i="56" s="1"/>
  <c r="O81" i="56" s="1"/>
  <c r="O86" i="56"/>
  <c r="O23" i="56" l="1"/>
  <c r="O22" i="56" s="1"/>
  <c r="O21" i="56" s="1"/>
  <c r="O89" i="56" s="1"/>
  <c r="O9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<sst xmlns="http://schemas.openxmlformats.org/spreadsheetml/2006/main" count="244" uniqueCount="128">
  <si>
    <t>#&amp;$SKHDIN_HINAGATA3#&amp;$</t>
  </si>
  <si>
    <t>三農水（整工）第31号</t>
  </si>
  <si>
    <t>階上平内農道保全第２号工事</t>
  </si>
  <si>
    <t>工事費内訳書</t>
  </si>
  <si>
    <t>20260625174321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</si>
  <si>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</si>
  <si>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</si>
  <si>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</si>
  <si>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</si>
  <si>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</si>
  <si>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</si>
  <si>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</si>
  <si>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</si>
  <si>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</si>
  <si>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</si>
  <si>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</si>
  <si>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</si>
  <si>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</si>
  <si>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</si>
  <si>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</si>
  <si>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</si>
  <si>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</si>
  <si>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</si>
  <si>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</si>
  <si>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</si>
  <si>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</si>
  <si>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</si>
  <si>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</si>
  <si>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</si>
  <si>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</si>
  <si>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</si>
  <si>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</si>
  <si>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</si>
  <si>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</si>
  <si>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</si>
  <si>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</si>
  <si>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</si>
  <si>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</si>
  <si>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 法面盛土</t>
  </si>
  <si>
    <t xml:space="preserve">       購入土</t>
  </si>
  <si>
    <t>山土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</si>
  <si>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</si>
  <si>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</si>
  <si>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</si>
  <si>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</si>
  <si>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 xml:space="preserve">       コンクリート殻運搬</t>
  </si>
  <si>
    <t>D=14.4km以下</t>
  </si>
  <si>
    <t xml:space="preserve">       コンクリート殻処理</t>
  </si>
  <si>
    <t>ton</t>
  </si>
  <si>
    <t xml:space="preserve">       視線誘導標（撤去）</t>
  </si>
  <si>
    <t>撤去,土中建込み用,－,－</t>
  </si>
  <si>
    <t>本</t>
  </si>
  <si>
    <t xml:space="preserve">       廃プラ運搬</t>
  </si>
  <si>
    <t>D=20.0kmまで</t>
  </si>
  <si>
    <t xml:space="preserve">       廃プラ処理</t>
  </si>
  <si>
    <t xml:space="preserve">       舗装版破砕</t>
  </si>
  <si>
    <t>㎡</t>
  </si>
  <si>
    <t xml:space="preserve">       As殻運搬</t>
  </si>
  <si>
    <t>D=22.0km以下</t>
  </si>
  <si>
    <t xml:space="preserve">       As殻処理</t>
  </si>
  <si>
    <t xml:space="preserve">       舗装版切断</t>
  </si>
  <si>
    <t>ｍ</t>
  </si>
  <si>
    <t xml:space="preserve">       汚泥運搬</t>
  </si>
  <si>
    <t>D=14.0km超え22.0km以下</t>
  </si>
  <si>
    <t xml:space="preserve">       汚泥処理</t>
  </si>
  <si>
    <t xml:space="preserve">     舗装工</t>
  </si>
  <si>
    <t xml:space="preserve">      舗装準備工</t>
  </si>
  <si>
    <t xml:space="preserve">       予備破砕</t>
  </si>
  <si>
    <t xml:space="preserve">       不陸整正</t>
  </si>
  <si>
    <t xml:space="preserve">      路盤工</t>
  </si>
  <si>
    <t>本線</t>
  </si>
  <si>
    <t xml:space="preserve">       路上路盤再生工（t=10cm）</t>
  </si>
  <si>
    <t>ｾﾒﾝﾄ2.5％,乳剤5.0％</t>
  </si>
  <si>
    <t xml:space="preserve">      アスファルト舗装工</t>
  </si>
  <si>
    <t xml:space="preserve">       表層（車道・路肩部）</t>
  </si>
  <si>
    <t>②再生密粒度As13,t=4cm</t>
  </si>
  <si>
    <t>⑤ガラス入り再生密粒度As13F,t=3cm</t>
  </si>
  <si>
    <t xml:space="preserve">      ｱｽﾌｧﾙﾄ舗装工</t>
  </si>
  <si>
    <t>進入路</t>
  </si>
  <si>
    <t xml:space="preserve">       下層路盤（歩道部）</t>
  </si>
  <si>
    <t>再生砕石(RC-40),t=20cm</t>
  </si>
  <si>
    <t xml:space="preserve">     路面排水工</t>
  </si>
  <si>
    <t xml:space="preserve">      作業土工</t>
  </si>
  <si>
    <t xml:space="preserve">       床掘り</t>
  </si>
  <si>
    <t xml:space="preserve">       基面整正</t>
  </si>
  <si>
    <t xml:space="preserve">       埋戻</t>
  </si>
  <si>
    <t>B＜1.0m</t>
  </si>
  <si>
    <t xml:space="preserve">      側溝工</t>
  </si>
  <si>
    <t xml:space="preserve">       U型側溝</t>
  </si>
  <si>
    <t>U300A型</t>
  </si>
  <si>
    <t xml:space="preserve">       落蓋式U型側溝</t>
  </si>
  <si>
    <t>U360型</t>
  </si>
  <si>
    <t xml:space="preserve">       鉄筋コンクリートベンチフリューム</t>
  </si>
  <si>
    <t>BF300型,撤去・再設置</t>
  </si>
  <si>
    <t xml:space="preserve">       蓋</t>
  </si>
  <si>
    <t>蓋版360用,ｺﾝｸﾘｰﾄ･鋼製,40kg/枚以下</t>
  </si>
  <si>
    <t>枚</t>
  </si>
  <si>
    <t xml:space="preserve">     付帯施設工</t>
  </si>
  <si>
    <t xml:space="preserve">      区画線工</t>
  </si>
  <si>
    <t xml:space="preserve">       区画線</t>
  </si>
  <si>
    <t>溶融式,白,実線,幅15cm,厚1mm</t>
  </si>
  <si>
    <t>常温ペイント式,白,破線,幅15cm,厚1mm</t>
  </si>
  <si>
    <t xml:space="preserve">      付属物工</t>
  </si>
  <si>
    <t xml:space="preserve">       視線誘導標（再設置）</t>
  </si>
  <si>
    <t>ｽﾉｰﾎﾟｰﾙ併用型,土中建込み用,片面反射 φ100以下,反射体数１個</t>
  </si>
  <si>
    <t xml:space="preserve">       視線誘導標（新設）</t>
  </si>
  <si>
    <t xml:space="preserve">      付帯構造物嵩上げ工</t>
  </si>
  <si>
    <t xml:space="preserve">       空気弁嵩上げ工</t>
  </si>
  <si>
    <t>箇所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</si>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</sst>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5"/>
  <sheetViews>
    <sheetView showGridLines="0" tabSelected="1" topLeftCell="J1" zoomScale="90" zoomScaleNormal="90" workbookViewId="0">
      <selection activeCell="K4" sqref="K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+O22+O81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+O23+O77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+O24+O31+O45+O57+O68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5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+O28+O29+O30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6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27</v>
      </c>
      <c r="M29" s="28">
        <v>8</v>
      </c>
      <c r="N29" s="29" t="s">
        <v>35</v>
      </c>
      <c r="O29" s="31"/>
    </row>
    <row r="30" spans="5:17" x14ac:dyDescent="0.15">
      <c r="E30">
        <v>11</v>
      </c>
      <c r="G30">
        <v>11</v>
      </c>
      <c r="K30" s="27" t="s">
        <v>39</v>
      </c>
      <c r="L30" s="27" t="s">
        <v>40</v>
      </c>
      <c r="M30" s="28">
        <v>13</v>
      </c>
      <c r="N30" s="29" t="s">
        <v>35</v>
      </c>
      <c r="O30" s="31"/>
    </row>
    <row r="31" spans="5:17" x14ac:dyDescent="0.15">
      <c r="E31">
        <v>12</v>
      </c>
      <c r="G31">
        <v>9</v>
      </c>
      <c r="K31" s="27" t="s">
        <v>41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10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+O33+O34+O35+O36+O37+O38+O39+O40+O41+O42+O43+O44</f>
        <v>0</v>
      </c>
    </row>
    <row r="33" spans="5:15" x14ac:dyDescent="0.15">
      <c r="E33">
        <v>14</v>
      </c>
      <c r="G33">
        <v>11</v>
      </c>
      <c r="K33" s="27" t="s">
        <v>43</v>
      </c>
      <c r="L33" s="27" t="s">
        <v>44</v>
      </c>
      <c r="M33" s="28">
        <v>4.5</v>
      </c>
      <c r="N33" s="29" t="s">
        <v>35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46</v>
      </c>
      <c r="M34" s="28">
        <v>4.5</v>
      </c>
      <c r="N34" s="29" t="s">
        <v>35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11.2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8</v>
      </c>
      <c r="N36" s="29" t="s">
        <v>51</v>
      </c>
      <c r="O36" s="31"/>
    </row>
    <row r="37" spans="5:15" x14ac:dyDescent="0.15">
      <c r="E37">
        <v>18</v>
      </c>
      <c r="G37">
        <v>11</v>
      </c>
      <c r="K37" s="27" t="s">
        <v>52</v>
      </c>
      <c r="L37" s="27" t="s">
        <v>53</v>
      </c>
      <c r="M37" s="28">
        <v>0.03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54</v>
      </c>
      <c r="L38" s="27" t="s">
        <v>27</v>
      </c>
      <c r="M38" s="28">
        <v>0.03</v>
      </c>
      <c r="N38" s="29" t="s">
        <v>48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27</v>
      </c>
      <c r="M39" s="28">
        <v>3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57</v>
      </c>
      <c r="L40" s="27" t="s">
        <v>58</v>
      </c>
      <c r="M40" s="28">
        <v>0.1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0.2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13</v>
      </c>
      <c r="N42" s="29" t="s">
        <v>61</v>
      </c>
      <c r="O42" s="31"/>
    </row>
    <row r="43" spans="5:15" x14ac:dyDescent="0.15">
      <c r="E43">
        <v>24</v>
      </c>
      <c r="G43">
        <v>11</v>
      </c>
      <c r="K43" s="27" t="s">
        <v>62</v>
      </c>
      <c r="L43" s="27" t="s">
        <v>63</v>
      </c>
      <c r="M43" s="28">
        <v>0.02</v>
      </c>
      <c r="N43" s="29" t="s">
        <v>35</v>
      </c>
      <c r="O43" s="31"/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0.02</v>
      </c>
      <c r="N44" s="29" t="s">
        <v>48</v>
      </c>
      <c r="O44" s="31"/>
    </row>
    <row r="45" spans="5:15" x14ac:dyDescent="0.15">
      <c r="E45">
        <v>26</v>
      </c>
      <c r="G45">
        <v>9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+O46+O49+O51+O54</f>
        <v>0</v>
      </c>
    </row>
    <row r="46" spans="5:15" x14ac:dyDescent="0.15">
      <c r="E46">
        <v>27</v>
      </c>
      <c r="G46">
        <v>10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+O47+O48</f>
        <v>0</v>
      </c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546</v>
      </c>
      <c r="N47" s="29" t="s">
        <v>56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546</v>
      </c>
      <c r="N48" s="29" t="s">
        <v>56</v>
      </c>
      <c r="O48" s="31"/>
    </row>
    <row r="49" spans="5:15" x14ac:dyDescent="0.15">
      <c r="E49">
        <v>30</v>
      </c>
      <c r="G49">
        <v>10</v>
      </c>
      <c r="K49" s="27" t="s">
        <v>69</v>
      </c>
      <c r="L49" s="27" t="s">
        <v>70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546</v>
      </c>
      <c r="N50" s="29" t="s">
        <v>56</v>
      </c>
      <c r="O50" s="31"/>
    </row>
    <row r="51" spans="5:15" x14ac:dyDescent="0.15">
      <c r="E51">
        <v>32</v>
      </c>
      <c r="G51">
        <v>10</v>
      </c>
      <c r="K51" s="27" t="s">
        <v>73</v>
      </c>
      <c r="L51" s="27" t="s">
        <v>70</v>
      </c>
      <c r="M51" s="28">
        <v>1</v>
      </c>
      <c r="N51" s="29" t="s">
        <v>29</v>
      </c>
      <c r="O51" s="30">
        <f>+O52+O53</f>
        <v>0</v>
      </c>
    </row>
    <row r="52" spans="5:15" x14ac:dyDescent="0.15">
      <c r="E52">
        <v>33</v>
      </c>
      <c r="G52">
        <v>11</v>
      </c>
      <c r="K52" s="27" t="s">
        <v>74</v>
      </c>
      <c r="L52" s="27" t="s">
        <v>75</v>
      </c>
      <c r="M52" s="28">
        <v>544</v>
      </c>
      <c r="N52" s="29" t="s">
        <v>56</v>
      </c>
      <c r="O52" s="31"/>
    </row>
    <row r="53" spans="5:15" x14ac:dyDescent="0.15">
      <c r="E53">
        <v>34</v>
      </c>
      <c r="G53">
        <v>11</v>
      </c>
      <c r="K53" s="27" t="s">
        <v>74</v>
      </c>
      <c r="L53" s="27" t="s">
        <v>76</v>
      </c>
      <c r="M53" s="28">
        <v>542</v>
      </c>
      <c r="N53" s="29" t="s">
        <v>56</v>
      </c>
      <c r="O53" s="31"/>
    </row>
    <row r="54" spans="5:15" x14ac:dyDescent="0.15">
      <c r="E54">
        <v>35</v>
      </c>
      <c r="G54">
        <v>10</v>
      </c>
      <c r="K54" s="27" t="s">
        <v>77</v>
      </c>
      <c r="L54" s="27" t="s">
        <v>78</v>
      </c>
      <c r="M54" s="28">
        <v>1</v>
      </c>
      <c r="N54" s="29" t="s">
        <v>29</v>
      </c>
      <c r="O54" s="30">
        <f>+O55+O56</f>
        <v>0</v>
      </c>
    </row>
    <row r="55" spans="5:15" x14ac:dyDescent="0.15">
      <c r="E55">
        <v>36</v>
      </c>
      <c r="G55">
        <v>11</v>
      </c>
      <c r="K55" s="27" t="s">
        <v>79</v>
      </c>
      <c r="L55" s="27" t="s">
        <v>80</v>
      </c>
      <c r="M55" s="28">
        <v>3.1</v>
      </c>
      <c r="N55" s="29" t="s">
        <v>56</v>
      </c>
      <c r="O55" s="31"/>
    </row>
    <row r="56" spans="5:15" x14ac:dyDescent="0.15">
      <c r="E56">
        <v>37</v>
      </c>
      <c r="G56">
        <v>11</v>
      </c>
      <c r="K56" s="27" t="s">
        <v>74</v>
      </c>
      <c r="L56" s="27" t="s">
        <v>76</v>
      </c>
      <c r="M56" s="28">
        <v>3</v>
      </c>
      <c r="N56" s="29" t="s">
        <v>56</v>
      </c>
      <c r="O56" s="31"/>
    </row>
    <row r="57" spans="5:15" x14ac:dyDescent="0.15">
      <c r="E57">
        <v>38</v>
      </c>
      <c r="G57">
        <v>9</v>
      </c>
      <c r="K57" s="27" t="s">
        <v>81</v>
      </c>
      <c r="L57" s="27" t="s">
        <v>27</v>
      </c>
      <c r="M57" s="28">
        <v>1</v>
      </c>
      <c r="N57" s="29" t="s">
        <v>29</v>
      </c>
      <c r="O57" s="30">
        <f>+O58+O63</f>
        <v>0</v>
      </c>
    </row>
    <row r="58" spans="5:15" x14ac:dyDescent="0.15">
      <c r="E58">
        <v>39</v>
      </c>
      <c r="G58">
        <v>10</v>
      </c>
      <c r="K58" s="27" t="s">
        <v>82</v>
      </c>
      <c r="L58" s="27" t="s">
        <v>27</v>
      </c>
      <c r="M58" s="28">
        <v>1</v>
      </c>
      <c r="N58" s="29" t="s">
        <v>29</v>
      </c>
      <c r="O58" s="30">
        <f>+O59+O60+O61+O62</f>
        <v>0</v>
      </c>
    </row>
    <row r="59" spans="5:15" x14ac:dyDescent="0.15">
      <c r="E59">
        <v>40</v>
      </c>
      <c r="G59">
        <v>11</v>
      </c>
      <c r="K59" s="27" t="s">
        <v>83</v>
      </c>
      <c r="L59" s="27" t="s">
        <v>27</v>
      </c>
      <c r="M59" s="28">
        <v>11</v>
      </c>
      <c r="N59" s="29" t="s">
        <v>35</v>
      </c>
      <c r="O59" s="31"/>
    </row>
    <row r="60" spans="5:15" x14ac:dyDescent="0.15">
      <c r="E60">
        <v>41</v>
      </c>
      <c r="G60">
        <v>11</v>
      </c>
      <c r="K60" s="27" t="s">
        <v>84</v>
      </c>
      <c r="L60" s="27" t="s">
        <v>27</v>
      </c>
      <c r="M60" s="28">
        <v>65</v>
      </c>
      <c r="N60" s="29" t="s">
        <v>56</v>
      </c>
      <c r="O60" s="31"/>
    </row>
    <row r="61" spans="5:15" x14ac:dyDescent="0.15">
      <c r="E61">
        <v>42</v>
      </c>
      <c r="G61">
        <v>11</v>
      </c>
      <c r="K61" s="27" t="s">
        <v>85</v>
      </c>
      <c r="L61" s="27" t="s">
        <v>86</v>
      </c>
      <c r="M61" s="28">
        <v>15</v>
      </c>
      <c r="N61" s="29" t="s">
        <v>35</v>
      </c>
      <c r="O61" s="31"/>
    </row>
    <row r="62" spans="5:15" x14ac:dyDescent="0.15">
      <c r="E62">
        <v>43</v>
      </c>
      <c r="G62">
        <v>11</v>
      </c>
      <c r="K62" s="27" t="s">
        <v>39</v>
      </c>
      <c r="L62" s="27" t="s">
        <v>40</v>
      </c>
      <c r="M62" s="28">
        <v>5</v>
      </c>
      <c r="N62" s="29" t="s">
        <v>35</v>
      </c>
      <c r="O62" s="31"/>
    </row>
    <row r="63" spans="5:15" x14ac:dyDescent="0.15">
      <c r="E63">
        <v>44</v>
      </c>
      <c r="G63">
        <v>10</v>
      </c>
      <c r="K63" s="27" t="s">
        <v>87</v>
      </c>
      <c r="L63" s="27" t="s">
        <v>27</v>
      </c>
      <c r="M63" s="28">
        <v>1</v>
      </c>
      <c r="N63" s="29" t="s">
        <v>29</v>
      </c>
      <c r="O63" s="30">
        <f>+O64+O65+O66+O67</f>
        <v>0</v>
      </c>
    </row>
    <row r="64" spans="5:15" x14ac:dyDescent="0.15">
      <c r="E64">
        <v>45</v>
      </c>
      <c r="G64">
        <v>11</v>
      </c>
      <c r="K64" s="27" t="s">
        <v>88</v>
      </c>
      <c r="L64" s="27" t="s">
        <v>89</v>
      </c>
      <c r="M64" s="28">
        <v>108.2</v>
      </c>
      <c r="N64" s="29" t="s">
        <v>61</v>
      </c>
      <c r="O64" s="31"/>
    </row>
    <row r="65" spans="5:15" x14ac:dyDescent="0.15">
      <c r="E65">
        <v>46</v>
      </c>
      <c r="G65">
        <v>11</v>
      </c>
      <c r="K65" s="27" t="s">
        <v>90</v>
      </c>
      <c r="L65" s="27" t="s">
        <v>91</v>
      </c>
      <c r="M65" s="28">
        <v>12.4</v>
      </c>
      <c r="N65" s="29" t="s">
        <v>61</v>
      </c>
      <c r="O65" s="31"/>
    </row>
    <row r="66" spans="5:15" x14ac:dyDescent="0.15">
      <c r="E66">
        <v>47</v>
      </c>
      <c r="G66">
        <v>11</v>
      </c>
      <c r="K66" s="27" t="s">
        <v>92</v>
      </c>
      <c r="L66" s="27" t="s">
        <v>93</v>
      </c>
      <c r="M66" s="28">
        <v>4</v>
      </c>
      <c r="N66" s="29" t="s">
        <v>61</v>
      </c>
      <c r="O66" s="31"/>
    </row>
    <row r="67" spans="5:15" x14ac:dyDescent="0.15">
      <c r="E67">
        <v>48</v>
      </c>
      <c r="G67">
        <v>11</v>
      </c>
      <c r="K67" s="27" t="s">
        <v>94</v>
      </c>
      <c r="L67" s="27" t="s">
        <v>95</v>
      </c>
      <c r="M67" s="28">
        <v>25</v>
      </c>
      <c r="N67" s="29" t="s">
        <v>96</v>
      </c>
      <c r="O67" s="31"/>
    </row>
    <row r="68" spans="5:15" x14ac:dyDescent="0.15">
      <c r="E68">
        <v>49</v>
      </c>
      <c r="G68">
        <v>9</v>
      </c>
      <c r="K68" s="27" t="s">
        <v>97</v>
      </c>
      <c r="L68" s="27" t="s">
        <v>27</v>
      </c>
      <c r="M68" s="28">
        <v>1</v>
      </c>
      <c r="N68" s="29" t="s">
        <v>29</v>
      </c>
      <c r="O68" s="30">
        <f>+O69+O72+O75</f>
        <v>0</v>
      </c>
    </row>
    <row r="69" spans="5:15" x14ac:dyDescent="0.15">
      <c r="E69">
        <v>50</v>
      </c>
      <c r="G69">
        <v>10</v>
      </c>
      <c r="K69" s="27" t="s">
        <v>98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G70">
        <v>11</v>
      </c>
      <c r="K70" s="27" t="s">
        <v>99</v>
      </c>
      <c r="L70" s="27" t="s">
        <v>100</v>
      </c>
      <c r="M70" s="28">
        <v>160</v>
      </c>
      <c r="N70" s="29" t="s">
        <v>61</v>
      </c>
      <c r="O70" s="31"/>
    </row>
    <row r="71" spans="5:15" ht="27" x14ac:dyDescent="0.15">
      <c r="E71">
        <v>52</v>
      </c>
      <c r="G71">
        <v>11</v>
      </c>
      <c r="K71" s="27" t="s">
        <v>99</v>
      </c>
      <c r="L71" s="27" t="s">
        <v>101</v>
      </c>
      <c r="M71" s="28">
        <v>40</v>
      </c>
      <c r="N71" s="29" t="s">
        <v>61</v>
      </c>
      <c r="O71" s="31"/>
    </row>
    <row r="72" spans="5:15" x14ac:dyDescent="0.15">
      <c r="E72">
        <v>53</v>
      </c>
      <c r="G72">
        <v>10</v>
      </c>
      <c r="K72" s="27" t="s">
        <v>102</v>
      </c>
      <c r="L72" s="27" t="s">
        <v>27</v>
      </c>
      <c r="M72" s="28">
        <v>1</v>
      </c>
      <c r="N72" s="29" t="s">
        <v>29</v>
      </c>
      <c r="O72" s="30">
        <f>+O73+O74</f>
        <v>0</v>
      </c>
    </row>
    <row r="73" spans="5:15" ht="27" x14ac:dyDescent="0.15">
      <c r="E73">
        <v>54</v>
      </c>
      <c r="G73">
        <v>11</v>
      </c>
      <c r="K73" s="27" t="s">
        <v>103</v>
      </c>
      <c r="L73" s="27" t="s">
        <v>104</v>
      </c>
      <c r="M73" s="28">
        <v>2</v>
      </c>
      <c r="N73" s="29" t="s">
        <v>51</v>
      </c>
      <c r="O73" s="31"/>
    </row>
    <row r="74" spans="5:15" ht="27" x14ac:dyDescent="0.15">
      <c r="E74">
        <v>55</v>
      </c>
      <c r="G74">
        <v>11</v>
      </c>
      <c r="K74" s="27" t="s">
        <v>105</v>
      </c>
      <c r="L74" s="27" t="s">
        <v>104</v>
      </c>
      <c r="M74" s="28">
        <v>2</v>
      </c>
      <c r="N74" s="29" t="s">
        <v>51</v>
      </c>
      <c r="O74" s="31"/>
    </row>
    <row r="75" spans="5:15" x14ac:dyDescent="0.15">
      <c r="E75">
        <v>56</v>
      </c>
      <c r="G75">
        <v>10</v>
      </c>
      <c r="K75" s="27" t="s">
        <v>106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107</v>
      </c>
      <c r="L76" s="27" t="s">
        <v>27</v>
      </c>
      <c r="M76" s="28">
        <v>1</v>
      </c>
      <c r="N76" s="29" t="s">
        <v>108</v>
      </c>
      <c r="O76" s="31"/>
    </row>
    <row r="77" spans="5:15" x14ac:dyDescent="0.15">
      <c r="E77">
        <v>58</v>
      </c>
      <c r="F77">
        <v>169</v>
      </c>
      <c r="G77">
        <v>4</v>
      </c>
      <c r="K77" s="27" t="s">
        <v>109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9</v>
      </c>
      <c r="K78" s="27" t="s">
        <v>110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10</v>
      </c>
      <c r="K79" s="27" t="s">
        <v>111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112</v>
      </c>
      <c r="L80" s="27" t="s">
        <v>27</v>
      </c>
      <c r="M80" s="28">
        <v>24</v>
      </c>
      <c r="N80" s="29" t="s">
        <v>113</v>
      </c>
      <c r="O80" s="31"/>
    </row>
    <row r="81" spans="5:16" x14ac:dyDescent="0.15">
      <c r="E81">
        <v>62</v>
      </c>
      <c r="F81">
        <v>8</v>
      </c>
      <c r="G81">
        <v>3</v>
      </c>
      <c r="K81" s="27" t="s">
        <v>114</v>
      </c>
      <c r="L81" s="27" t="s">
        <v>27</v>
      </c>
      <c r="M81" s="28">
        <v>1</v>
      </c>
      <c r="N81" s="29" t="s">
        <v>29</v>
      </c>
      <c r="O81" s="30">
        <f>+O82+O86</f>
        <v>0</v>
      </c>
    </row>
    <row r="82" spans="5:16" x14ac:dyDescent="0.15">
      <c r="E82">
        <v>63</v>
      </c>
      <c r="F82">
        <v>9</v>
      </c>
      <c r="G82">
        <v>4</v>
      </c>
      <c r="K82" s="27" t="s">
        <v>115</v>
      </c>
      <c r="L82" s="27" t="s">
        <v>27</v>
      </c>
      <c r="M82" s="28">
        <v>1</v>
      </c>
      <c r="N82" s="29" t="s">
        <v>29</v>
      </c>
      <c r="O82" s="30">
        <f>+O83+O84</f>
        <v>0</v>
      </c>
    </row>
    <row r="83" spans="5:16" x14ac:dyDescent="0.15">
      <c r="E83">
        <v>64</v>
      </c>
      <c r="F83">
        <v>14</v>
      </c>
      <c r="G83">
        <v>5</v>
      </c>
      <c r="K83" s="27" t="s">
        <v>116</v>
      </c>
      <c r="L83" s="27" t="s">
        <v>27</v>
      </c>
      <c r="M83" s="28">
        <v>1</v>
      </c>
      <c r="N83" s="29" t="s">
        <v>29</v>
      </c>
      <c r="O83" s="31"/>
    </row>
    <row r="84" spans="5:16" x14ac:dyDescent="0.15">
      <c r="E84">
        <v>65</v>
      </c>
      <c r="F84">
        <v>203</v>
      </c>
      <c r="G84">
        <v>5</v>
      </c>
      <c r="K84" s="27" t="s">
        <v>117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6" x14ac:dyDescent="0.15">
      <c r="E85">
        <v>66</v>
      </c>
      <c r="F85">
        <v>204</v>
      </c>
      <c r="G85">
        <v>6</v>
      </c>
      <c r="K85" s="27" t="s">
        <v>118</v>
      </c>
      <c r="L85" s="27" t="s">
        <v>27</v>
      </c>
      <c r="M85" s="28">
        <v>1</v>
      </c>
      <c r="N85" s="29" t="s">
        <v>29</v>
      </c>
      <c r="O85" s="31"/>
    </row>
    <row r="86" spans="5:16" x14ac:dyDescent="0.15">
      <c r="E86">
        <v>67</v>
      </c>
      <c r="F86">
        <v>23</v>
      </c>
      <c r="G86">
        <v>4</v>
      </c>
      <c r="K86" s="27" t="s">
        <v>119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6" x14ac:dyDescent="0.15">
      <c r="E87">
        <v>68</v>
      </c>
      <c r="F87">
        <v>220</v>
      </c>
      <c r="G87">
        <v>5</v>
      </c>
      <c r="K87" s="27" t="s">
        <v>120</v>
      </c>
      <c r="L87" s="27" t="s">
        <v>27</v>
      </c>
      <c r="M87" s="28">
        <v>1</v>
      </c>
      <c r="N87" s="29" t="s">
        <v>29</v>
      </c>
      <c r="O87" s="31"/>
    </row>
    <row r="88" spans="5:16" x14ac:dyDescent="0.15">
      <c r="E88">
        <v>69</v>
      </c>
      <c r="F88">
        <v>25</v>
      </c>
      <c r="G88">
        <v>2</v>
      </c>
      <c r="K88" s="27" t="s">
        <v>121</v>
      </c>
      <c r="L88" s="27" t="s">
        <v>27</v>
      </c>
      <c r="M88" s="28">
        <v>1</v>
      </c>
      <c r="N88" s="29" t="s">
        <v>29</v>
      </c>
      <c r="O88" s="31"/>
    </row>
    <row r="89" spans="5:16" x14ac:dyDescent="0.15">
      <c r="E89">
        <v>1</v>
      </c>
      <c r="F89">
        <v>4</v>
      </c>
      <c r="G89">
        <v>1</v>
      </c>
      <c r="K89" s="32" t="s">
        <v>122</v>
      </c>
      <c r="L89" s="32" t="s">
        <v>27</v>
      </c>
      <c r="M89" s="33"/>
      <c r="N89" s="34" t="s">
        <v>27</v>
      </c>
      <c r="O89" s="35">
        <f>+O21+O88</f>
        <v>0</v>
      </c>
    </row>
    <row r="90" spans="5:16" x14ac:dyDescent="0.15">
      <c r="M90" s="36"/>
      <c r="O90" s="37"/>
    </row>
    <row r="91" spans="5:16" ht="15" thickTop="1" thickBot="1" x14ac:dyDescent="0.2">
      <c r="K91" s="38" t="s">
        <v>123</v>
      </c>
      <c r="O91" s="39">
        <f>+O89</f>
        <v>0</v>
      </c>
    </row>
    <row r="92" spans="5:16" ht="14.25" thickTop="1" x14ac:dyDescent="0.15"/>
    <row r="93" spans="5:16" s="1" customFormat="1" x14ac:dyDescent="0.15">
      <c r="K93" s="40" t="s">
        <v>124</v>
      </c>
      <c r="L93" s="41"/>
      <c r="M93" s="7"/>
      <c r="N93" s="42"/>
      <c r="O93" s="43"/>
      <c r="P93" s="7"/>
    </row>
    <row r="94" spans="5:16" s="1" customFormat="1" x14ac:dyDescent="0.15">
      <c r="K94" s="41" t="s">
        <v>125</v>
      </c>
      <c r="L94" s="41"/>
      <c r="M94" s="7"/>
      <c r="N94" s="42"/>
      <c r="O94" s="43"/>
      <c r="P94" s="7"/>
    </row>
    <row r="95" spans="5:16" s="1" customFormat="1" x14ac:dyDescent="0.15">
      <c r="K95" s="41" t="s">
        <v>126</v>
      </c>
      <c r="L95" s="41"/>
      <c r="M95" s="7"/>
      <c r="N95" s="42"/>
      <c r="O95" s="43"/>
      <c r="P95" s="7"/>
    </row>
  </sheetData>
  <sheetProtection algorithmName="SHA-512" hashValue="bOY3czAgyeNpMW7sJf2aBOC4GBu7tXvXxYyJk5CXlf1VeQ/SfmMEdrROFmrsWrdg54a0aaPtMAFxMPbPsmvYOg==" saltValue="E8v/XCgLyUj7nak22acg4gaq0gizt6L2lcxf+HgqXftqXGqBnU7JBvT7GveIwv8X6Dmwn/KRisqnkcP0tQnFwA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89" xr:uid="{00000000-0002-0000-0000-000000000000}"/>
    <dataValidation type="decimal" imeMode="off" allowBlank="1" showInputMessage="1" showErrorMessage="1" errorTitle="工事費内訳書" error="金額を入力してください。" sqref="O19 O90:O91 O93:O9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2026-06-25T08:44:19Z</dcterms:modified>
</cp:coreProperties>
</file>