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4.10.78\kouzan\鉱山保安G(共有データ)H31以降\01_主要フォルダ\02_補助事業フォルダ\04_鉱害防止工事\02_尾太鉱山\0　工事及び委託\8　令和8年度\2　上尾太沢導水管第２橋梁修正詳細設計業務委託（第76号委託）\01_当初\"/>
    </mc:Choice>
  </mc:AlternateContent>
  <xr:revisionPtr revIDLastSave="0" documentId="13_ncr:1_{59711E88-0450-4D54-B198-23D3E938269B}" xr6:coauthVersionLast="47" xr6:coauthVersionMax="47" xr10:uidLastSave="{00000000-0000-0000-0000-000000000000}"/>
  <bookViews>
    <workbookView xWindow="-28920" yWindow="30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内訳書!$J$1:$O$127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22" i="56" s="1"/>
  <c r="O21" i="56" s="1"/>
  <c r="O45" i="56" s="1"/>
  <c r="O35" i="56"/>
  <c r="O34" i="56" s="1"/>
  <c r="O33" i="56" s="1"/>
  <c r="O32" i="56" s="1"/>
  <c r="O42" i="56"/>
  <c r="O41" i="56" s="1"/>
  <c r="O40" i="56" s="1"/>
  <c r="O39" i="56" s="1"/>
  <c r="O38" i="56" s="1"/>
  <c r="O52" i="56"/>
  <c r="O51" i="56" s="1"/>
  <c r="O50" i="56" s="1"/>
  <c r="O49" i="56" s="1"/>
  <c r="O48" i="56" s="1"/>
  <c r="O47" i="56" s="1"/>
  <c r="O93" i="56" s="1"/>
  <c r="O64" i="56"/>
  <c r="O77" i="56"/>
  <c r="O83" i="56"/>
  <c r="O82" i="56" s="1"/>
  <c r="O81" i="56" s="1"/>
  <c r="O80" i="56" s="1"/>
  <c r="O85" i="56"/>
  <c r="O88" i="56"/>
  <c r="O100" i="56"/>
  <c r="O99" i="56" s="1"/>
  <c r="O98" i="56" s="1"/>
  <c r="O97" i="56" s="1"/>
  <c r="O96" i="56" s="1"/>
  <c r="O95" i="56" s="1"/>
  <c r="O121" i="56" s="1"/>
  <c r="O106" i="56"/>
  <c r="O108" i="56"/>
  <c r="O115" i="56"/>
  <c r="O114" i="56" s="1"/>
  <c r="O113" i="56" s="1"/>
  <c r="O112" i="56" s="1"/>
  <c r="O110" i="56" s="1"/>
  <c r="O123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<sst xmlns="http://schemas.openxmlformats.org/spreadsheetml/2006/main" count="340" uniqueCount="137">
  <si>
    <t>#&amp;$SKHDIN_HINAGATA3#&amp;$</t>
  </si>
  <si>
    <t>青経産（委）第１号</t>
  </si>
  <si>
    <t>上尾太沢導水管第２橋梁修正詳細設計業務委託（第76号委託）</t>
  </si>
  <si>
    <t>積算内訳書</t>
  </si>
  <si>
    <t>20260612180953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</si>
  <si>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</si>
  <si>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</si>
  <si>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</si>
  <si>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</si>
  <si>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</si>
  <si>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</si>
  <si>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</si>
  <si>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</si>
  <si>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</si>
  <si>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</si>
  <si>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</si>
  <si>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</si>
  <si>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</si>
  <si>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</si>
  <si>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</si>
  <si>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</si>
  <si>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</si>
  <si>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</si>
  <si>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</si>
  <si>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</si>
  <si>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</si>
  <si>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</si>
  <si>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</si>
  <si>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</si>
  <si>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</si>
  <si>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</si>
  <si>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</si>
  <si>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直接人件費</t>
  </si>
  <si>
    <t xml:space="preserve">      測量業務</t>
  </si>
  <si>
    <t xml:space="preserve">       路線測量</t>
  </si>
  <si>
    <t xml:space="preserve">        路線測量 作業計画</t>
  </si>
  <si>
    <t>業務</t>
  </si>
  <si>
    <t xml:space="preserve">        路線測量 現地踏査</t>
  </si>
  <si>
    <t>平地,耕地,0.00,1,000台未満/12時間,0.00</t>
  </si>
  <si>
    <t>km</t>
  </si>
  <si>
    <t xml:space="preserve">        路線測量 中心線測量</t>
  </si>
  <si>
    <t>平地,耕地,0.00,50ｍ,1,000台未満/12時間,0.00,0</t>
  </si>
  <si>
    <t xml:space="preserve">        路線測量 縦断測量</t>
  </si>
  <si>
    <t xml:space="preserve">        路線測量 横断測量</t>
  </si>
  <si>
    <t>平地,耕地,0.00,45ｍ未満,50ｍ,1,000台未満/12時間,0.00,0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</si>
  <si>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</si>
  <si>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</si>
  <si>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</si>
  <si>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旅費交通費（測量外業日帰用）</t>
  </si>
  <si>
    <t xml:space="preserve">        旅費交通費（測量外業日帰用）</t>
  </si>
  <si>
    <t>ライトバン,4日,1時間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</si>
  <si>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</si>
  <si>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</si>
  <si>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</si>
  <si>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</si>
  <si>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</si>
  <si>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</si>
  <si>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</si>
  <si>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</si>
  <si>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</si>
  <si>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</si>
  <si>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</si>
  <si>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</si>
  <si>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 直接人件費</t>
  </si>
  <si>
    <t xml:space="preserve">       設計作業</t>
  </si>
  <si>
    <t>橋梁補修詳細設計</t>
  </si>
  <si>
    <t xml:space="preserve">        設計計画（橋梁補修）</t>
  </si>
  <si>
    <t xml:space="preserve">        現地踏査（橋梁補修）</t>
  </si>
  <si>
    <t xml:space="preserve">        上部工設計（橋梁補修）</t>
  </si>
  <si>
    <t xml:space="preserve">        鋼製手摺設計（橋梁補修）</t>
  </si>
  <si>
    <t xml:space="preserve">        上側横構設計（橋梁補修）</t>
  </si>
  <si>
    <t xml:space="preserve">        上部工構造一般図修正（橋梁補修）</t>
  </si>
  <si>
    <t xml:space="preserve">        床版図修正（橋梁補修）</t>
  </si>
  <si>
    <t xml:space="preserve">        上部工数量計算書作成（橋梁補修）</t>
  </si>
  <si>
    <t xml:space="preserve">        既存下部工照査計算（橋梁補修）</t>
  </si>
  <si>
    <t xml:space="preserve">        照査（橋梁補修）</t>
  </si>
  <si>
    <t xml:space="preserve">        報告書作成（橋梁補修）</t>
  </si>
  <si>
    <t>護岸詳細設計</t>
  </si>
  <si>
    <t xml:space="preserve">        設計計画（護岸詳細設計）</t>
  </si>
  <si>
    <t xml:space="preserve">        現地踏査（護岸詳細設計）</t>
  </si>
  <si>
    <t xml:space="preserve">        基本事項の決定・構造物との取付検討(護岸詳細設計)</t>
  </si>
  <si>
    <t xml:space="preserve">        景観検討（護岸詳細設計）</t>
  </si>
  <si>
    <t xml:space="preserve">        本体設計・基礎工検討諸元設定（護岸詳細設計）</t>
  </si>
  <si>
    <t xml:space="preserve">        本体設計・安定計算（護岸詳細設計）</t>
  </si>
  <si>
    <t xml:space="preserve">        施工計画（護岸詳細設計）</t>
  </si>
  <si>
    <t xml:space="preserve">        仮設計画（護岸詳細設計）</t>
  </si>
  <si>
    <t xml:space="preserve">        図面作成（護岸詳細設計）</t>
  </si>
  <si>
    <t xml:space="preserve">        数量計算（護岸詳細設計）</t>
  </si>
  <si>
    <t xml:space="preserve">        照査（護岸詳細設計）</t>
  </si>
  <si>
    <t xml:space="preserve">        報告書作成（護岸詳細設計）</t>
  </si>
  <si>
    <t xml:space="preserve">       打合せ</t>
  </si>
  <si>
    <t xml:space="preserve">        打合せ（設計業務基準日額）</t>
  </si>
  <si>
    <t>一般工種,着手前・最終,1.00人,1.00人,0.00人,0.00人,0.125日,0.125日</t>
  </si>
  <si>
    <t>回</t>
  </si>
  <si>
    <t>一般工種,中間,0.00人,1.00人,1.00人,0.00人,0.125日,0.125日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</si>
  <si>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</si>
  <si>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</si>
  <si>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</si>
  <si>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その他</t>
  </si>
  <si>
    <t xml:space="preserve">        電子納品版業務報告書作成</t>
  </si>
  <si>
    <t>0,Ａ－４,700,8㎝,0</t>
  </si>
  <si>
    <t xml:space="preserve">       旅費交通費（設計）</t>
  </si>
  <si>
    <t xml:space="preserve">        打合せ（設計旅費・交通費)</t>
  </si>
  <si>
    <t>一般工種・解析等調査業務,着手前・最終,0.12日,0.12日,通勤により打合せ,ライトバン,1日,1時間</t>
  </si>
  <si>
    <t>一般工種・解析等調査業務,中間,0.12日,0.12日,通勤により打合せ,ライトバン,1日,1時間</t>
  </si>
  <si>
    <t>2,Ａ－４,700,8㎝,0</t>
  </si>
  <si>
    <t xml:space="preserve">   その他原価</t>
  </si>
  <si>
    <t xml:space="preserve">  一般管理費等</t>
  </si>
  <si>
    <t xml:space="preserve"> 設計業務価格</t>
  </si>
  <si>
    <t xml:space="preserve">       国有林使用申請書等作成</t>
  </si>
  <si>
    <t xml:space="preserve">        関係図書作成</t>
  </si>
  <si>
    <t>国有林野の使用申請書類作成</t>
  </si>
  <si>
    <t xml:space="preserve">        計画書等作成</t>
  </si>
  <si>
    <t>国有林野の使用申請書類作成,0.3km未満又は3ha未満</t>
  </si>
  <si>
    <t xml:space="preserve">        取りまとめ</t>
  </si>
  <si>
    <t xml:space="preserve">        精査</t>
  </si>
  <si>
    <t xml:space="preserve">        製本</t>
  </si>
  <si>
    <t>使用申請書類作成</t>
  </si>
  <si>
    <t xml:space="preserve">       打合せ（着手前・最終）</t>
  </si>
  <si>
    <t xml:space="preserve">        用地調査基準日額</t>
  </si>
  <si>
    <t xml:space="preserve">       打合せ（中間）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</si>
  <si>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</si>
  <si>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</si>
  <si>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</si>
  <si>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</si>
  <si>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</si>
  <si>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旅費交通費（用地調査）</t>
  </si>
  <si>
    <t xml:space="preserve">         ≪打合せ（用地調査旅費・交通費）≫</t>
  </si>
  <si>
    <t>着手前,通勤により打合せ,ライトバン,1日,1時間</t>
  </si>
  <si>
    <t>中間,通勤により打合せ,ライトバン,1日,1時間</t>
  </si>
  <si>
    <t>最終,通勤により打合せ,ライトバン,1日,1時間</t>
  </si>
  <si>
    <t xml:space="preserve"> 用地調査業務価格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</si>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</sst>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7"/>
  <sheetViews>
    <sheetView showGridLines="0" tabSelected="1" topLeftCell="J1" zoomScale="90" zoomScaleNormal="90" workbookViewId="0">
      <selection activeCell="Q7" sqref="Q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136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ht="2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27.7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+O22+O44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+O23+O32+O37+O38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2">
        <f>+O27+O28+O29+O30+O31</f>
        <v>0</v>
      </c>
    </row>
    <row r="27" spans="5:17" x14ac:dyDescent="0.15">
      <c r="E27">
        <v>8</v>
      </c>
      <c r="G27">
        <v>12</v>
      </c>
      <c r="K27" s="29" t="s">
        <v>35</v>
      </c>
      <c r="L27" s="29" t="s">
        <v>27</v>
      </c>
      <c r="M27" s="30">
        <v>1</v>
      </c>
      <c r="N27" s="31" t="s">
        <v>36</v>
      </c>
      <c r="O27" s="33"/>
    </row>
    <row r="28" spans="5:17" ht="27" x14ac:dyDescent="0.15">
      <c r="E28">
        <v>9</v>
      </c>
      <c r="G28">
        <v>12</v>
      </c>
      <c r="K28" s="29" t="s">
        <v>37</v>
      </c>
      <c r="L28" s="29" t="s">
        <v>38</v>
      </c>
      <c r="M28" s="30">
        <v>0.4</v>
      </c>
      <c r="N28" s="31" t="s">
        <v>39</v>
      </c>
      <c r="O28" s="33"/>
    </row>
    <row r="29" spans="5:17" ht="27" x14ac:dyDescent="0.15">
      <c r="E29">
        <v>10</v>
      </c>
      <c r="G29">
        <v>12</v>
      </c>
      <c r="K29" s="29" t="s">
        <v>40</v>
      </c>
      <c r="L29" s="29" t="s">
        <v>41</v>
      </c>
      <c r="M29" s="30">
        <v>0.4</v>
      </c>
      <c r="N29" s="31" t="s">
        <v>39</v>
      </c>
      <c r="O29" s="33"/>
    </row>
    <row r="30" spans="5:17" ht="27" x14ac:dyDescent="0.15">
      <c r="E30">
        <v>11</v>
      </c>
      <c r="G30">
        <v>12</v>
      </c>
      <c r="K30" s="29" t="s">
        <v>42</v>
      </c>
      <c r="L30" s="29" t="s">
        <v>38</v>
      </c>
      <c r="M30" s="30">
        <v>0.4</v>
      </c>
      <c r="N30" s="31" t="s">
        <v>39</v>
      </c>
      <c r="O30" s="33"/>
    </row>
    <row r="31" spans="5:17" ht="27" x14ac:dyDescent="0.15">
      <c r="E31">
        <v>12</v>
      </c>
      <c r="G31">
        <v>12</v>
      </c>
      <c r="K31" s="29" t="s">
        <v>43</v>
      </c>
      <c r="L31" s="29" t="s">
        <v>44</v>
      </c>
      <c r="M31" s="30">
        <v>0.4</v>
      </c>
      <c r="N31" s="31" t="s">
        <v>39</v>
      </c>
      <c r="O31" s="33"/>
    </row>
    <row r="32" spans="5:17" x14ac:dyDescent="0.15">
      <c r="E32">
        <v>13</v>
      </c>
      <c r="F32">
        <v>215</v>
      </c>
      <c r="G32">
        <v>4</v>
      </c>
      <c r="K32" s="29" t="s">
        <v>45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9</v>
      </c>
      <c r="K33" s="29" t="s">
        <v>46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10</v>
      </c>
      <c r="K34" s="29" t="s">
        <v>47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48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12</v>
      </c>
      <c r="K36" s="29" t="s">
        <v>49</v>
      </c>
      <c r="L36" s="29" t="s">
        <v>50</v>
      </c>
      <c r="M36" s="30">
        <v>1</v>
      </c>
      <c r="N36" s="31" t="s">
        <v>29</v>
      </c>
      <c r="O36" s="33"/>
    </row>
    <row r="37" spans="5:15" x14ac:dyDescent="0.15">
      <c r="E37">
        <v>18</v>
      </c>
      <c r="F37">
        <v>200</v>
      </c>
      <c r="G37">
        <v>4</v>
      </c>
      <c r="K37" s="29" t="s">
        <v>51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F38">
        <v>19</v>
      </c>
      <c r="G38">
        <v>4</v>
      </c>
      <c r="K38" s="29" t="s">
        <v>52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F39">
        <v>89</v>
      </c>
      <c r="G39">
        <v>5</v>
      </c>
      <c r="K39" s="29" t="s">
        <v>53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9</v>
      </c>
      <c r="K40" s="29" t="s">
        <v>54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10</v>
      </c>
      <c r="K41" s="29" t="s">
        <v>55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11</v>
      </c>
      <c r="K42" s="29" t="s">
        <v>56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12</v>
      </c>
      <c r="K43" s="29" t="s">
        <v>57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25</v>
      </c>
      <c r="F44">
        <v>79</v>
      </c>
      <c r="G44">
        <v>3</v>
      </c>
      <c r="K44" s="29" t="s">
        <v>58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1</v>
      </c>
      <c r="F45">
        <v>81</v>
      </c>
      <c r="G45">
        <v>1</v>
      </c>
      <c r="K45" s="29" t="s">
        <v>59</v>
      </c>
      <c r="L45" s="29" t="s">
        <v>27</v>
      </c>
      <c r="M45" s="30"/>
      <c r="N45" s="31" t="s">
        <v>27</v>
      </c>
      <c r="O45" s="32">
        <f>+O21</f>
        <v>0</v>
      </c>
    </row>
    <row r="46" spans="5:15" ht="27" x14ac:dyDescent="0.15">
      <c r="E46">
        <v>26</v>
      </c>
      <c r="G46">
        <v>0</v>
      </c>
      <c r="K46" s="25" t="s">
        <v>2</v>
      </c>
      <c r="L46" s="25" t="s">
        <v>27</v>
      </c>
      <c r="M46" s="26"/>
      <c r="N46" s="27" t="s">
        <v>27</v>
      </c>
      <c r="O46" s="28"/>
    </row>
    <row r="47" spans="5:15" x14ac:dyDescent="0.15">
      <c r="E47">
        <v>28</v>
      </c>
      <c r="F47">
        <v>197</v>
      </c>
      <c r="G47">
        <v>2</v>
      </c>
      <c r="K47" s="29" t="s">
        <v>60</v>
      </c>
      <c r="L47" s="29" t="s">
        <v>27</v>
      </c>
      <c r="M47" s="30">
        <v>1</v>
      </c>
      <c r="N47" s="31" t="s">
        <v>29</v>
      </c>
      <c r="O47" s="32">
        <f>+O48+O91</f>
        <v>0</v>
      </c>
    </row>
    <row r="48" spans="5:15" x14ac:dyDescent="0.15">
      <c r="E48">
        <v>29</v>
      </c>
      <c r="F48">
        <v>196</v>
      </c>
      <c r="G48">
        <v>3</v>
      </c>
      <c r="K48" s="29" t="s">
        <v>61</v>
      </c>
      <c r="L48" s="29" t="s">
        <v>27</v>
      </c>
      <c r="M48" s="30">
        <v>1</v>
      </c>
      <c r="N48" s="31" t="s">
        <v>29</v>
      </c>
      <c r="O48" s="32">
        <f>+O49+O80+O90</f>
        <v>0</v>
      </c>
    </row>
    <row r="49" spans="5:15" x14ac:dyDescent="0.15">
      <c r="E49">
        <v>30</v>
      </c>
      <c r="F49">
        <v>76</v>
      </c>
      <c r="G49">
        <v>4</v>
      </c>
      <c r="K49" s="29" t="s">
        <v>62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5" x14ac:dyDescent="0.15">
      <c r="E50">
        <v>31</v>
      </c>
      <c r="G50">
        <v>9</v>
      </c>
      <c r="K50" s="29" t="s">
        <v>32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5" x14ac:dyDescent="0.15">
      <c r="E51">
        <v>32</v>
      </c>
      <c r="G51">
        <v>10</v>
      </c>
      <c r="K51" s="29" t="s">
        <v>63</v>
      </c>
      <c r="L51" s="29" t="s">
        <v>27</v>
      </c>
      <c r="M51" s="30">
        <v>1</v>
      </c>
      <c r="N51" s="31" t="s">
        <v>29</v>
      </c>
      <c r="O51" s="32">
        <f>+O52+O64+O77</f>
        <v>0</v>
      </c>
    </row>
    <row r="52" spans="5:15" x14ac:dyDescent="0.15">
      <c r="E52">
        <v>33</v>
      </c>
      <c r="G52">
        <v>11</v>
      </c>
      <c r="K52" s="29" t="s">
        <v>64</v>
      </c>
      <c r="L52" s="29" t="s">
        <v>65</v>
      </c>
      <c r="M52" s="30">
        <v>1</v>
      </c>
      <c r="N52" s="31" t="s">
        <v>29</v>
      </c>
      <c r="O52" s="32">
        <f>+O53+O54+O55+O56+O57+O58+O59+O60+O61+O62+O63</f>
        <v>0</v>
      </c>
    </row>
    <row r="53" spans="5:15" x14ac:dyDescent="0.15">
      <c r="E53">
        <v>34</v>
      </c>
      <c r="G53">
        <v>12</v>
      </c>
      <c r="K53" s="29" t="s">
        <v>66</v>
      </c>
      <c r="L53" s="29" t="s">
        <v>27</v>
      </c>
      <c r="M53" s="30">
        <v>1</v>
      </c>
      <c r="N53" s="31" t="s">
        <v>29</v>
      </c>
      <c r="O53" s="33"/>
    </row>
    <row r="54" spans="5:15" x14ac:dyDescent="0.15">
      <c r="E54">
        <v>35</v>
      </c>
      <c r="G54">
        <v>12</v>
      </c>
      <c r="K54" s="29" t="s">
        <v>67</v>
      </c>
      <c r="L54" s="29" t="s">
        <v>27</v>
      </c>
      <c r="M54" s="30">
        <v>1</v>
      </c>
      <c r="N54" s="31" t="s">
        <v>29</v>
      </c>
      <c r="O54" s="33"/>
    </row>
    <row r="55" spans="5:15" x14ac:dyDescent="0.15">
      <c r="E55">
        <v>36</v>
      </c>
      <c r="G55">
        <v>12</v>
      </c>
      <c r="K55" s="29" t="s">
        <v>68</v>
      </c>
      <c r="L55" s="29" t="s">
        <v>27</v>
      </c>
      <c r="M55" s="30">
        <v>1</v>
      </c>
      <c r="N55" s="31" t="s">
        <v>29</v>
      </c>
      <c r="O55" s="33"/>
    </row>
    <row r="56" spans="5:15" x14ac:dyDescent="0.15">
      <c r="E56">
        <v>37</v>
      </c>
      <c r="G56">
        <v>12</v>
      </c>
      <c r="K56" s="29" t="s">
        <v>69</v>
      </c>
      <c r="L56" s="29" t="s">
        <v>27</v>
      </c>
      <c r="M56" s="30">
        <v>1</v>
      </c>
      <c r="N56" s="31" t="s">
        <v>29</v>
      </c>
      <c r="O56" s="33"/>
    </row>
    <row r="57" spans="5:15" x14ac:dyDescent="0.15">
      <c r="E57">
        <v>38</v>
      </c>
      <c r="G57">
        <v>12</v>
      </c>
      <c r="K57" s="29" t="s">
        <v>70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G58">
        <v>12</v>
      </c>
      <c r="K58" s="29" t="s">
        <v>71</v>
      </c>
      <c r="L58" s="29" t="s">
        <v>27</v>
      </c>
      <c r="M58" s="30">
        <v>1</v>
      </c>
      <c r="N58" s="31" t="s">
        <v>29</v>
      </c>
      <c r="O58" s="33"/>
    </row>
    <row r="59" spans="5:15" x14ac:dyDescent="0.15">
      <c r="E59">
        <v>40</v>
      </c>
      <c r="G59">
        <v>12</v>
      </c>
      <c r="K59" s="29" t="s">
        <v>72</v>
      </c>
      <c r="L59" s="29" t="s">
        <v>27</v>
      </c>
      <c r="M59" s="30">
        <v>1</v>
      </c>
      <c r="N59" s="31" t="s">
        <v>29</v>
      </c>
      <c r="O59" s="33"/>
    </row>
    <row r="60" spans="5:15" x14ac:dyDescent="0.15">
      <c r="E60">
        <v>41</v>
      </c>
      <c r="G60">
        <v>12</v>
      </c>
      <c r="K60" s="29" t="s">
        <v>73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G61">
        <v>12</v>
      </c>
      <c r="K61" s="29" t="s">
        <v>74</v>
      </c>
      <c r="L61" s="29" t="s">
        <v>27</v>
      </c>
      <c r="M61" s="30">
        <v>1</v>
      </c>
      <c r="N61" s="31" t="s">
        <v>29</v>
      </c>
      <c r="O61" s="33"/>
    </row>
    <row r="62" spans="5:15" x14ac:dyDescent="0.15">
      <c r="E62">
        <v>43</v>
      </c>
      <c r="G62">
        <v>12</v>
      </c>
      <c r="K62" s="29" t="s">
        <v>75</v>
      </c>
      <c r="L62" s="29" t="s">
        <v>27</v>
      </c>
      <c r="M62" s="30">
        <v>1</v>
      </c>
      <c r="N62" s="31" t="s">
        <v>29</v>
      </c>
      <c r="O62" s="33"/>
    </row>
    <row r="63" spans="5:15" x14ac:dyDescent="0.15">
      <c r="E63">
        <v>44</v>
      </c>
      <c r="G63">
        <v>12</v>
      </c>
      <c r="K63" s="29" t="s">
        <v>76</v>
      </c>
      <c r="L63" s="29" t="s">
        <v>27</v>
      </c>
      <c r="M63" s="30">
        <v>1</v>
      </c>
      <c r="N63" s="31" t="s">
        <v>29</v>
      </c>
      <c r="O63" s="33"/>
    </row>
    <row r="64" spans="5:15" x14ac:dyDescent="0.15">
      <c r="E64">
        <v>45</v>
      </c>
      <c r="G64">
        <v>11</v>
      </c>
      <c r="K64" s="29" t="s">
        <v>64</v>
      </c>
      <c r="L64" s="29" t="s">
        <v>77</v>
      </c>
      <c r="M64" s="30">
        <v>1</v>
      </c>
      <c r="N64" s="31" t="s">
        <v>29</v>
      </c>
      <c r="O64" s="32">
        <f>+O65+O66+O67+O68+O69+O70+O71+O72+O73+O74+O75+O76</f>
        <v>0</v>
      </c>
    </row>
    <row r="65" spans="5:15" x14ac:dyDescent="0.15">
      <c r="E65">
        <v>46</v>
      </c>
      <c r="G65">
        <v>12</v>
      </c>
      <c r="K65" s="29" t="s">
        <v>78</v>
      </c>
      <c r="L65" s="29" t="s">
        <v>27</v>
      </c>
      <c r="M65" s="30">
        <v>1</v>
      </c>
      <c r="N65" s="31" t="s">
        <v>29</v>
      </c>
      <c r="O65" s="33"/>
    </row>
    <row r="66" spans="5:15" x14ac:dyDescent="0.15">
      <c r="E66">
        <v>47</v>
      </c>
      <c r="G66">
        <v>12</v>
      </c>
      <c r="K66" s="29" t="s">
        <v>79</v>
      </c>
      <c r="L66" s="29" t="s">
        <v>27</v>
      </c>
      <c r="M66" s="30">
        <v>1</v>
      </c>
      <c r="N66" s="31" t="s">
        <v>29</v>
      </c>
      <c r="O66" s="33"/>
    </row>
    <row r="67" spans="5:15" ht="27" x14ac:dyDescent="0.15">
      <c r="E67">
        <v>48</v>
      </c>
      <c r="G67">
        <v>12</v>
      </c>
      <c r="K67" s="29" t="s">
        <v>80</v>
      </c>
      <c r="L67" s="29" t="s">
        <v>27</v>
      </c>
      <c r="M67" s="30">
        <v>1</v>
      </c>
      <c r="N67" s="31" t="s">
        <v>29</v>
      </c>
      <c r="O67" s="33"/>
    </row>
    <row r="68" spans="5:15" x14ac:dyDescent="0.15">
      <c r="E68">
        <v>49</v>
      </c>
      <c r="G68">
        <v>12</v>
      </c>
      <c r="K68" s="29" t="s">
        <v>81</v>
      </c>
      <c r="L68" s="29" t="s">
        <v>27</v>
      </c>
      <c r="M68" s="30">
        <v>1</v>
      </c>
      <c r="N68" s="31" t="s">
        <v>29</v>
      </c>
      <c r="O68" s="33"/>
    </row>
    <row r="69" spans="5:15" ht="27" x14ac:dyDescent="0.15">
      <c r="E69">
        <v>50</v>
      </c>
      <c r="G69">
        <v>12</v>
      </c>
      <c r="K69" s="29" t="s">
        <v>82</v>
      </c>
      <c r="L69" s="29" t="s">
        <v>27</v>
      </c>
      <c r="M69" s="30">
        <v>1</v>
      </c>
      <c r="N69" s="31" t="s">
        <v>29</v>
      </c>
      <c r="O69" s="33"/>
    </row>
    <row r="70" spans="5:15" x14ac:dyDescent="0.15">
      <c r="E70">
        <v>51</v>
      </c>
      <c r="G70">
        <v>12</v>
      </c>
      <c r="K70" s="29" t="s">
        <v>83</v>
      </c>
      <c r="L70" s="29" t="s">
        <v>27</v>
      </c>
      <c r="M70" s="30">
        <v>1</v>
      </c>
      <c r="N70" s="31" t="s">
        <v>29</v>
      </c>
      <c r="O70" s="33"/>
    </row>
    <row r="71" spans="5:15" x14ac:dyDescent="0.15">
      <c r="E71">
        <v>52</v>
      </c>
      <c r="G71">
        <v>12</v>
      </c>
      <c r="K71" s="29" t="s">
        <v>84</v>
      </c>
      <c r="L71" s="29" t="s">
        <v>27</v>
      </c>
      <c r="M71" s="30">
        <v>1</v>
      </c>
      <c r="N71" s="31" t="s">
        <v>29</v>
      </c>
      <c r="O71" s="33"/>
    </row>
    <row r="72" spans="5:15" x14ac:dyDescent="0.15">
      <c r="E72">
        <v>53</v>
      </c>
      <c r="G72">
        <v>12</v>
      </c>
      <c r="K72" s="29" t="s">
        <v>85</v>
      </c>
      <c r="L72" s="29" t="s">
        <v>27</v>
      </c>
      <c r="M72" s="30">
        <v>1</v>
      </c>
      <c r="N72" s="31" t="s">
        <v>29</v>
      </c>
      <c r="O72" s="33"/>
    </row>
    <row r="73" spans="5:15" x14ac:dyDescent="0.15">
      <c r="E73">
        <v>54</v>
      </c>
      <c r="G73">
        <v>12</v>
      </c>
      <c r="K73" s="29" t="s">
        <v>86</v>
      </c>
      <c r="L73" s="29" t="s">
        <v>27</v>
      </c>
      <c r="M73" s="30">
        <v>1</v>
      </c>
      <c r="N73" s="31" t="s">
        <v>29</v>
      </c>
      <c r="O73" s="33"/>
    </row>
    <row r="74" spans="5:15" x14ac:dyDescent="0.15">
      <c r="E74">
        <v>55</v>
      </c>
      <c r="G74">
        <v>12</v>
      </c>
      <c r="K74" s="29" t="s">
        <v>87</v>
      </c>
      <c r="L74" s="29" t="s">
        <v>27</v>
      </c>
      <c r="M74" s="30">
        <v>1</v>
      </c>
      <c r="N74" s="31" t="s">
        <v>29</v>
      </c>
      <c r="O74" s="33"/>
    </row>
    <row r="75" spans="5:15" x14ac:dyDescent="0.15">
      <c r="E75">
        <v>56</v>
      </c>
      <c r="G75">
        <v>12</v>
      </c>
      <c r="K75" s="29" t="s">
        <v>88</v>
      </c>
      <c r="L75" s="29" t="s">
        <v>27</v>
      </c>
      <c r="M75" s="30">
        <v>1</v>
      </c>
      <c r="N75" s="31" t="s">
        <v>29</v>
      </c>
      <c r="O75" s="33"/>
    </row>
    <row r="76" spans="5:15" x14ac:dyDescent="0.15">
      <c r="E76">
        <v>57</v>
      </c>
      <c r="G76">
        <v>12</v>
      </c>
      <c r="K76" s="29" t="s">
        <v>89</v>
      </c>
      <c r="L76" s="29" t="s">
        <v>27</v>
      </c>
      <c r="M76" s="30">
        <v>1</v>
      </c>
      <c r="N76" s="31" t="s">
        <v>29</v>
      </c>
      <c r="O76" s="33"/>
    </row>
    <row r="77" spans="5:15" x14ac:dyDescent="0.15">
      <c r="E77">
        <v>58</v>
      </c>
      <c r="G77">
        <v>11</v>
      </c>
      <c r="K77" s="29" t="s">
        <v>90</v>
      </c>
      <c r="L77" s="29" t="s">
        <v>27</v>
      </c>
      <c r="M77" s="30">
        <v>1</v>
      </c>
      <c r="N77" s="31" t="s">
        <v>29</v>
      </c>
      <c r="O77" s="32">
        <f>+O78+O79</f>
        <v>0</v>
      </c>
    </row>
    <row r="78" spans="5:15" ht="27" x14ac:dyDescent="0.15">
      <c r="E78">
        <v>59</v>
      </c>
      <c r="G78">
        <v>12</v>
      </c>
      <c r="K78" s="29" t="s">
        <v>91</v>
      </c>
      <c r="L78" s="29" t="s">
        <v>92</v>
      </c>
      <c r="M78" s="30">
        <v>2</v>
      </c>
      <c r="N78" s="31" t="s">
        <v>93</v>
      </c>
      <c r="O78" s="33"/>
    </row>
    <row r="79" spans="5:15" ht="27" x14ac:dyDescent="0.15">
      <c r="E79">
        <v>60</v>
      </c>
      <c r="G79">
        <v>12</v>
      </c>
      <c r="K79" s="29" t="s">
        <v>91</v>
      </c>
      <c r="L79" s="29" t="s">
        <v>94</v>
      </c>
      <c r="M79" s="30">
        <v>3</v>
      </c>
      <c r="N79" s="31" t="s">
        <v>93</v>
      </c>
      <c r="O79" s="33"/>
    </row>
    <row r="80" spans="5:15" x14ac:dyDescent="0.15">
      <c r="E80">
        <v>61</v>
      </c>
      <c r="F80">
        <v>202</v>
      </c>
      <c r="G80">
        <v>4</v>
      </c>
      <c r="K80" s="29" t="s">
        <v>95</v>
      </c>
      <c r="L80" s="29" t="s">
        <v>27</v>
      </c>
      <c r="M80" s="30">
        <v>1</v>
      </c>
      <c r="N80" s="31" t="s">
        <v>29</v>
      </c>
      <c r="O80" s="32">
        <f>+O81</f>
        <v>0</v>
      </c>
    </row>
    <row r="81" spans="5:15" x14ac:dyDescent="0.15">
      <c r="E81">
        <v>62</v>
      </c>
      <c r="G81">
        <v>9</v>
      </c>
      <c r="K81" s="29" t="s">
        <v>96</v>
      </c>
      <c r="L81" s="29" t="s">
        <v>27</v>
      </c>
      <c r="M81" s="30">
        <v>1</v>
      </c>
      <c r="N81" s="31" t="s">
        <v>29</v>
      </c>
      <c r="O81" s="32">
        <f>+O82</f>
        <v>0</v>
      </c>
    </row>
    <row r="82" spans="5:15" x14ac:dyDescent="0.15">
      <c r="E82">
        <v>63</v>
      </c>
      <c r="G82">
        <v>10</v>
      </c>
      <c r="K82" s="29" t="s">
        <v>97</v>
      </c>
      <c r="L82" s="29" t="s">
        <v>27</v>
      </c>
      <c r="M82" s="30">
        <v>1</v>
      </c>
      <c r="N82" s="31" t="s">
        <v>29</v>
      </c>
      <c r="O82" s="32">
        <f>+O83+O85+O88</f>
        <v>0</v>
      </c>
    </row>
    <row r="83" spans="5:15" x14ac:dyDescent="0.15">
      <c r="E83">
        <v>64</v>
      </c>
      <c r="G83">
        <v>11</v>
      </c>
      <c r="K83" s="29" t="s">
        <v>98</v>
      </c>
      <c r="L83" s="29" t="s">
        <v>27</v>
      </c>
      <c r="M83" s="30">
        <v>1</v>
      </c>
      <c r="N83" s="31" t="s">
        <v>29</v>
      </c>
      <c r="O83" s="32">
        <f>+O84</f>
        <v>0</v>
      </c>
    </row>
    <row r="84" spans="5:15" x14ac:dyDescent="0.15">
      <c r="E84">
        <v>65</v>
      </c>
      <c r="G84">
        <v>12</v>
      </c>
      <c r="K84" s="29" t="s">
        <v>99</v>
      </c>
      <c r="L84" s="29" t="s">
        <v>100</v>
      </c>
      <c r="M84" s="30">
        <v>1</v>
      </c>
      <c r="N84" s="31" t="s">
        <v>29</v>
      </c>
      <c r="O84" s="33"/>
    </row>
    <row r="85" spans="5:15" x14ac:dyDescent="0.15">
      <c r="E85">
        <v>66</v>
      </c>
      <c r="G85">
        <v>11</v>
      </c>
      <c r="K85" s="29" t="s">
        <v>101</v>
      </c>
      <c r="L85" s="29" t="s">
        <v>27</v>
      </c>
      <c r="M85" s="30">
        <v>1</v>
      </c>
      <c r="N85" s="31" t="s">
        <v>29</v>
      </c>
      <c r="O85" s="32">
        <f>+O86+O87</f>
        <v>0</v>
      </c>
    </row>
    <row r="86" spans="5:15" ht="40.5" x14ac:dyDescent="0.15">
      <c r="E86">
        <v>67</v>
      </c>
      <c r="G86">
        <v>12</v>
      </c>
      <c r="K86" s="29" t="s">
        <v>102</v>
      </c>
      <c r="L86" s="29" t="s">
        <v>103</v>
      </c>
      <c r="M86" s="30">
        <v>2</v>
      </c>
      <c r="N86" s="31" t="s">
        <v>93</v>
      </c>
      <c r="O86" s="33"/>
    </row>
    <row r="87" spans="5:15" ht="40.5" x14ac:dyDescent="0.15">
      <c r="E87">
        <v>68</v>
      </c>
      <c r="G87">
        <v>12</v>
      </c>
      <c r="K87" s="29" t="s">
        <v>102</v>
      </c>
      <c r="L87" s="29" t="s">
        <v>104</v>
      </c>
      <c r="M87" s="30">
        <v>3</v>
      </c>
      <c r="N87" s="31" t="s">
        <v>93</v>
      </c>
      <c r="O87" s="33"/>
    </row>
    <row r="88" spans="5:15" x14ac:dyDescent="0.15">
      <c r="E88">
        <v>69</v>
      </c>
      <c r="G88">
        <v>11</v>
      </c>
      <c r="K88" s="29" t="s">
        <v>98</v>
      </c>
      <c r="L88" s="29" t="s">
        <v>27</v>
      </c>
      <c r="M88" s="30">
        <v>1</v>
      </c>
      <c r="N88" s="31" t="s">
        <v>29</v>
      </c>
      <c r="O88" s="32">
        <f>+O89</f>
        <v>0</v>
      </c>
    </row>
    <row r="89" spans="5:15" x14ac:dyDescent="0.15">
      <c r="E89">
        <v>70</v>
      </c>
      <c r="G89">
        <v>12</v>
      </c>
      <c r="K89" s="29" t="s">
        <v>99</v>
      </c>
      <c r="L89" s="29" t="s">
        <v>105</v>
      </c>
      <c r="M89" s="30">
        <v>1</v>
      </c>
      <c r="N89" s="31" t="s">
        <v>29</v>
      </c>
      <c r="O89" s="33"/>
    </row>
    <row r="90" spans="5:15" x14ac:dyDescent="0.15">
      <c r="E90">
        <v>71</v>
      </c>
      <c r="F90">
        <v>200</v>
      </c>
      <c r="G90">
        <v>4</v>
      </c>
      <c r="K90" s="29" t="s">
        <v>51</v>
      </c>
      <c r="L90" s="29" t="s">
        <v>27</v>
      </c>
      <c r="M90" s="30">
        <v>1</v>
      </c>
      <c r="N90" s="31" t="s">
        <v>29</v>
      </c>
      <c r="O90" s="33"/>
    </row>
    <row r="91" spans="5:15" x14ac:dyDescent="0.15">
      <c r="E91">
        <v>72</v>
      </c>
      <c r="F91">
        <v>198</v>
      </c>
      <c r="G91">
        <v>3</v>
      </c>
      <c r="K91" s="29" t="s">
        <v>106</v>
      </c>
      <c r="L91" s="29" t="s">
        <v>27</v>
      </c>
      <c r="M91" s="30">
        <v>1</v>
      </c>
      <c r="N91" s="31" t="s">
        <v>29</v>
      </c>
      <c r="O91" s="33"/>
    </row>
    <row r="92" spans="5:15" x14ac:dyDescent="0.15">
      <c r="E92">
        <v>73</v>
      </c>
      <c r="F92">
        <v>25</v>
      </c>
      <c r="G92">
        <v>2</v>
      </c>
      <c r="K92" s="29" t="s">
        <v>107</v>
      </c>
      <c r="L92" s="29" t="s">
        <v>27</v>
      </c>
      <c r="M92" s="30">
        <v>1</v>
      </c>
      <c r="N92" s="31" t="s">
        <v>29</v>
      </c>
      <c r="O92" s="33"/>
    </row>
    <row r="93" spans="5:15" x14ac:dyDescent="0.15">
      <c r="E93">
        <v>27</v>
      </c>
      <c r="F93">
        <v>73</v>
      </c>
      <c r="G93">
        <v>1</v>
      </c>
      <c r="K93" s="29" t="s">
        <v>108</v>
      </c>
      <c r="L93" s="29" t="s">
        <v>27</v>
      </c>
      <c r="M93" s="30"/>
      <c r="N93" s="31" t="s">
        <v>27</v>
      </c>
      <c r="O93" s="32">
        <f>+O47+O92</f>
        <v>0</v>
      </c>
    </row>
    <row r="94" spans="5:15" ht="27" x14ac:dyDescent="0.15">
      <c r="E94">
        <v>74</v>
      </c>
      <c r="G94">
        <v>0</v>
      </c>
      <c r="K94" s="25" t="s">
        <v>2</v>
      </c>
      <c r="L94" s="25" t="s">
        <v>27</v>
      </c>
      <c r="M94" s="26"/>
      <c r="N94" s="27" t="s">
        <v>27</v>
      </c>
      <c r="O94" s="28"/>
    </row>
    <row r="95" spans="5:15" x14ac:dyDescent="0.15">
      <c r="E95">
        <v>76</v>
      </c>
      <c r="F95">
        <v>197</v>
      </c>
      <c r="G95">
        <v>2</v>
      </c>
      <c r="K95" s="29" t="s">
        <v>60</v>
      </c>
      <c r="L95" s="29" t="s">
        <v>27</v>
      </c>
      <c r="M95" s="30">
        <v>1</v>
      </c>
      <c r="N95" s="31" t="s">
        <v>29</v>
      </c>
      <c r="O95" s="32">
        <f>+O96+O119</f>
        <v>0</v>
      </c>
    </row>
    <row r="96" spans="5:15" x14ac:dyDescent="0.15">
      <c r="E96">
        <v>77</v>
      </c>
      <c r="F96">
        <v>196</v>
      </c>
      <c r="G96">
        <v>3</v>
      </c>
      <c r="K96" s="29" t="s">
        <v>61</v>
      </c>
      <c r="L96" s="29" t="s">
        <v>27</v>
      </c>
      <c r="M96" s="30">
        <v>1</v>
      </c>
      <c r="N96" s="31" t="s">
        <v>29</v>
      </c>
      <c r="O96" s="32">
        <f>+O97+O110</f>
        <v>0</v>
      </c>
    </row>
    <row r="97" spans="5:15" x14ac:dyDescent="0.15">
      <c r="E97">
        <v>78</v>
      </c>
      <c r="F97">
        <v>76</v>
      </c>
      <c r="G97">
        <v>4</v>
      </c>
      <c r="K97" s="29" t="s">
        <v>62</v>
      </c>
      <c r="L97" s="29" t="s">
        <v>27</v>
      </c>
      <c r="M97" s="30">
        <v>1</v>
      </c>
      <c r="N97" s="31" t="s">
        <v>29</v>
      </c>
      <c r="O97" s="32">
        <f>+O98</f>
        <v>0</v>
      </c>
    </row>
    <row r="98" spans="5:15" x14ac:dyDescent="0.15">
      <c r="E98">
        <v>79</v>
      </c>
      <c r="G98">
        <v>9</v>
      </c>
      <c r="K98" s="29" t="s">
        <v>32</v>
      </c>
      <c r="L98" s="29" t="s">
        <v>27</v>
      </c>
      <c r="M98" s="30">
        <v>1</v>
      </c>
      <c r="N98" s="31" t="s">
        <v>29</v>
      </c>
      <c r="O98" s="32">
        <f>+O99</f>
        <v>0</v>
      </c>
    </row>
    <row r="99" spans="5:15" x14ac:dyDescent="0.15">
      <c r="E99">
        <v>80</v>
      </c>
      <c r="G99">
        <v>10</v>
      </c>
      <c r="K99" s="29" t="s">
        <v>63</v>
      </c>
      <c r="L99" s="29" t="s">
        <v>27</v>
      </c>
      <c r="M99" s="30">
        <v>1</v>
      </c>
      <c r="N99" s="31" t="s">
        <v>29</v>
      </c>
      <c r="O99" s="32">
        <f>+O100+O106+O108</f>
        <v>0</v>
      </c>
    </row>
    <row r="100" spans="5:15" x14ac:dyDescent="0.15">
      <c r="E100">
        <v>81</v>
      </c>
      <c r="G100">
        <v>11</v>
      </c>
      <c r="K100" s="29" t="s">
        <v>109</v>
      </c>
      <c r="L100" s="29" t="s">
        <v>27</v>
      </c>
      <c r="M100" s="30">
        <v>1</v>
      </c>
      <c r="N100" s="31" t="s">
        <v>29</v>
      </c>
      <c r="O100" s="32">
        <f>+O101+O102+O103+O104+O105</f>
        <v>0</v>
      </c>
    </row>
    <row r="101" spans="5:15" x14ac:dyDescent="0.15">
      <c r="E101">
        <v>82</v>
      </c>
      <c r="G101">
        <v>12</v>
      </c>
      <c r="K101" s="29" t="s">
        <v>110</v>
      </c>
      <c r="L101" s="29" t="s">
        <v>111</v>
      </c>
      <c r="M101" s="30">
        <v>1</v>
      </c>
      <c r="N101" s="31" t="s">
        <v>36</v>
      </c>
      <c r="O101" s="33"/>
    </row>
    <row r="102" spans="5:15" ht="27" x14ac:dyDescent="0.15">
      <c r="E102">
        <v>83</v>
      </c>
      <c r="G102">
        <v>12</v>
      </c>
      <c r="K102" s="29" t="s">
        <v>112</v>
      </c>
      <c r="L102" s="29" t="s">
        <v>113</v>
      </c>
      <c r="M102" s="30">
        <v>1</v>
      </c>
      <c r="N102" s="31" t="s">
        <v>36</v>
      </c>
      <c r="O102" s="33"/>
    </row>
    <row r="103" spans="5:15" x14ac:dyDescent="0.15">
      <c r="E103">
        <v>84</v>
      </c>
      <c r="G103">
        <v>12</v>
      </c>
      <c r="K103" s="29" t="s">
        <v>114</v>
      </c>
      <c r="L103" s="29" t="s">
        <v>111</v>
      </c>
      <c r="M103" s="30">
        <v>1</v>
      </c>
      <c r="N103" s="31" t="s">
        <v>36</v>
      </c>
      <c r="O103" s="33"/>
    </row>
    <row r="104" spans="5:15" x14ac:dyDescent="0.15">
      <c r="E104">
        <v>85</v>
      </c>
      <c r="G104">
        <v>12</v>
      </c>
      <c r="K104" s="29" t="s">
        <v>115</v>
      </c>
      <c r="L104" s="29" t="s">
        <v>111</v>
      </c>
      <c r="M104" s="30">
        <v>1</v>
      </c>
      <c r="N104" s="31" t="s">
        <v>36</v>
      </c>
      <c r="O104" s="33"/>
    </row>
    <row r="105" spans="5:15" x14ac:dyDescent="0.15">
      <c r="E105">
        <v>86</v>
      </c>
      <c r="G105">
        <v>12</v>
      </c>
      <c r="K105" s="29" t="s">
        <v>116</v>
      </c>
      <c r="L105" s="29" t="s">
        <v>117</v>
      </c>
      <c r="M105" s="30">
        <v>1</v>
      </c>
      <c r="N105" s="31" t="s">
        <v>36</v>
      </c>
      <c r="O105" s="33"/>
    </row>
    <row r="106" spans="5:15" x14ac:dyDescent="0.15">
      <c r="E106">
        <v>87</v>
      </c>
      <c r="G106">
        <v>11</v>
      </c>
      <c r="K106" s="29" t="s">
        <v>118</v>
      </c>
      <c r="L106" s="29" t="s">
        <v>27</v>
      </c>
      <c r="M106" s="30">
        <v>2</v>
      </c>
      <c r="N106" s="31" t="s">
        <v>93</v>
      </c>
      <c r="O106" s="32">
        <f>+O107</f>
        <v>0</v>
      </c>
    </row>
    <row r="107" spans="5:15" x14ac:dyDescent="0.15">
      <c r="E107">
        <v>88</v>
      </c>
      <c r="G107">
        <v>12</v>
      </c>
      <c r="K107" s="29" t="s">
        <v>119</v>
      </c>
      <c r="L107" s="29" t="s">
        <v>27</v>
      </c>
      <c r="M107" s="30">
        <v>1</v>
      </c>
      <c r="N107" s="31" t="s">
        <v>29</v>
      </c>
      <c r="O107" s="33"/>
    </row>
    <row r="108" spans="5:15" x14ac:dyDescent="0.15">
      <c r="E108">
        <v>89</v>
      </c>
      <c r="G108">
        <v>11</v>
      </c>
      <c r="K108" s="29" t="s">
        <v>120</v>
      </c>
      <c r="L108" s="29" t="s">
        <v>27</v>
      </c>
      <c r="M108" s="30">
        <v>1</v>
      </c>
      <c r="N108" s="31" t="s">
        <v>93</v>
      </c>
      <c r="O108" s="32">
        <f>+O109</f>
        <v>0</v>
      </c>
    </row>
    <row r="109" spans="5:15" x14ac:dyDescent="0.15">
      <c r="E109">
        <v>90</v>
      </c>
      <c r="G109">
        <v>12</v>
      </c>
      <c r="K109" s="29" t="s">
        <v>119</v>
      </c>
      <c r="L109" s="29" t="s">
        <v>27</v>
      </c>
      <c r="M109" s="30">
        <v>1</v>
      </c>
      <c r="N109" s="31" t="s">
        <v>29</v>
      </c>
      <c r="O109" s="33"/>
    </row>
    <row r="110" spans="5:15" x14ac:dyDescent="0.15">
      <c r="E110">
        <v>91</v>
      </c>
      <c r="F110">
        <v>77</v>
      </c>
      <c r="G110">
        <v>4</v>
      </c>
      <c r="K110" s="29" t="s">
        <v>121</v>
      </c>
      <c r="L110" s="29" t="s">
        <v>27</v>
      </c>
      <c r="M110" s="30">
        <v>1</v>
      </c>
      <c r="N110" s="31" t="s">
        <v>29</v>
      </c>
      <c r="O110" s="32">
        <f>+O111+O112</f>
        <v>0</v>
      </c>
    </row>
    <row r="111" spans="5:15" x14ac:dyDescent="0.15">
      <c r="E111">
        <v>92</v>
      </c>
      <c r="F111">
        <v>170</v>
      </c>
      <c r="G111">
        <v>5</v>
      </c>
      <c r="K111" s="29" t="s">
        <v>122</v>
      </c>
      <c r="L111" s="29" t="s">
        <v>27</v>
      </c>
      <c r="M111" s="30">
        <v>1</v>
      </c>
      <c r="N111" s="31" t="s">
        <v>29</v>
      </c>
      <c r="O111" s="33"/>
    </row>
    <row r="112" spans="5:15" x14ac:dyDescent="0.15">
      <c r="E112">
        <v>93</v>
      </c>
      <c r="F112">
        <v>99</v>
      </c>
      <c r="G112">
        <v>5</v>
      </c>
      <c r="K112" s="29" t="s">
        <v>123</v>
      </c>
      <c r="L112" s="29" t="s">
        <v>27</v>
      </c>
      <c r="M112" s="30">
        <v>1</v>
      </c>
      <c r="N112" s="31" t="s">
        <v>29</v>
      </c>
      <c r="O112" s="32">
        <f>+O113</f>
        <v>0</v>
      </c>
    </row>
    <row r="113" spans="5:16" x14ac:dyDescent="0.15">
      <c r="E113">
        <v>94</v>
      </c>
      <c r="G113">
        <v>9</v>
      </c>
      <c r="K113" s="29" t="s">
        <v>124</v>
      </c>
      <c r="L113" s="29" t="s">
        <v>27</v>
      </c>
      <c r="M113" s="30">
        <v>1</v>
      </c>
      <c r="N113" s="31" t="s">
        <v>29</v>
      </c>
      <c r="O113" s="32">
        <f>+O114</f>
        <v>0</v>
      </c>
    </row>
    <row r="114" spans="5:16" x14ac:dyDescent="0.15">
      <c r="E114">
        <v>95</v>
      </c>
      <c r="G114">
        <v>10</v>
      </c>
      <c r="K114" s="29" t="s">
        <v>125</v>
      </c>
      <c r="L114" s="29" t="s">
        <v>27</v>
      </c>
      <c r="M114" s="30">
        <v>1</v>
      </c>
      <c r="N114" s="31" t="s">
        <v>29</v>
      </c>
      <c r="O114" s="32">
        <f>+O115</f>
        <v>0</v>
      </c>
    </row>
    <row r="115" spans="5:16" x14ac:dyDescent="0.15">
      <c r="E115">
        <v>96</v>
      </c>
      <c r="G115">
        <v>11</v>
      </c>
      <c r="K115" s="29" t="s">
        <v>126</v>
      </c>
      <c r="L115" s="29" t="s">
        <v>27</v>
      </c>
      <c r="M115" s="30">
        <v>1</v>
      </c>
      <c r="N115" s="31" t="s">
        <v>29</v>
      </c>
      <c r="O115" s="32">
        <f>+O116+O117+O118</f>
        <v>0</v>
      </c>
    </row>
    <row r="116" spans="5:16" ht="27" x14ac:dyDescent="0.15">
      <c r="E116">
        <v>97</v>
      </c>
      <c r="G116">
        <v>12</v>
      </c>
      <c r="K116" s="29" t="s">
        <v>127</v>
      </c>
      <c r="L116" s="29" t="s">
        <v>128</v>
      </c>
      <c r="M116" s="30">
        <v>1</v>
      </c>
      <c r="N116" s="31" t="s">
        <v>93</v>
      </c>
      <c r="O116" s="33"/>
    </row>
    <row r="117" spans="5:16" ht="27" x14ac:dyDescent="0.15">
      <c r="E117">
        <v>98</v>
      </c>
      <c r="G117">
        <v>12</v>
      </c>
      <c r="K117" s="29" t="s">
        <v>127</v>
      </c>
      <c r="L117" s="29" t="s">
        <v>129</v>
      </c>
      <c r="M117" s="30">
        <v>1</v>
      </c>
      <c r="N117" s="31" t="s">
        <v>93</v>
      </c>
      <c r="O117" s="33"/>
    </row>
    <row r="118" spans="5:16" ht="27" x14ac:dyDescent="0.15">
      <c r="E118">
        <v>99</v>
      </c>
      <c r="G118">
        <v>12</v>
      </c>
      <c r="K118" s="29" t="s">
        <v>127</v>
      </c>
      <c r="L118" s="29" t="s">
        <v>130</v>
      </c>
      <c r="M118" s="30">
        <v>1</v>
      </c>
      <c r="N118" s="31" t="s">
        <v>93</v>
      </c>
      <c r="O118" s="33"/>
    </row>
    <row r="119" spans="5:16" x14ac:dyDescent="0.15">
      <c r="E119">
        <v>100</v>
      </c>
      <c r="F119">
        <v>198</v>
      </c>
      <c r="G119">
        <v>3</v>
      </c>
      <c r="K119" s="29" t="s">
        <v>106</v>
      </c>
      <c r="L119" s="29" t="s">
        <v>27</v>
      </c>
      <c r="M119" s="30">
        <v>1</v>
      </c>
      <c r="N119" s="31" t="s">
        <v>29</v>
      </c>
      <c r="O119" s="33"/>
    </row>
    <row r="120" spans="5:16" x14ac:dyDescent="0.15">
      <c r="E120">
        <v>101</v>
      </c>
      <c r="F120">
        <v>25</v>
      </c>
      <c r="G120">
        <v>2</v>
      </c>
      <c r="K120" s="29" t="s">
        <v>107</v>
      </c>
      <c r="L120" s="29" t="s">
        <v>27</v>
      </c>
      <c r="M120" s="30">
        <v>1</v>
      </c>
      <c r="N120" s="31" t="s">
        <v>29</v>
      </c>
      <c r="O120" s="33"/>
    </row>
    <row r="121" spans="5:16" x14ac:dyDescent="0.15">
      <c r="E121">
        <v>75</v>
      </c>
      <c r="F121">
        <v>146</v>
      </c>
      <c r="G121">
        <v>1</v>
      </c>
      <c r="K121" s="34" t="s">
        <v>131</v>
      </c>
      <c r="L121" s="34" t="s">
        <v>27</v>
      </c>
      <c r="M121" s="35"/>
      <c r="N121" s="36" t="s">
        <v>27</v>
      </c>
      <c r="O121" s="37">
        <f>+O95+O120</f>
        <v>0</v>
      </c>
    </row>
    <row r="122" spans="5:16" x14ac:dyDescent="0.15">
      <c r="M122" s="38"/>
      <c r="O122" s="39"/>
    </row>
    <row r="123" spans="5:16" ht="15" thickTop="1" thickBot="1" x14ac:dyDescent="0.2">
      <c r="K123" s="40" t="s">
        <v>132</v>
      </c>
      <c r="O123" s="41">
        <f>+O45+O93+O121</f>
        <v>0</v>
      </c>
    </row>
    <row r="124" spans="5:16" ht="14.25" thickTop="1" x14ac:dyDescent="0.15"/>
    <row r="125" spans="5:16" s="1" customFormat="1" x14ac:dyDescent="0.15">
      <c r="K125" s="42" t="s">
        <v>133</v>
      </c>
      <c r="L125" s="43"/>
      <c r="M125" s="7"/>
      <c r="N125" s="44"/>
      <c r="O125" s="45"/>
      <c r="P125" s="7"/>
    </row>
    <row r="126" spans="5:16" s="1" customFormat="1" x14ac:dyDescent="0.15">
      <c r="K126" s="43" t="s">
        <v>134</v>
      </c>
      <c r="L126" s="43"/>
      <c r="M126" s="7"/>
      <c r="N126" s="44"/>
      <c r="O126" s="45"/>
      <c r="P126" s="7"/>
    </row>
    <row r="127" spans="5:16" s="1" customFormat="1" x14ac:dyDescent="0.15">
      <c r="K127" s="43" t="s">
        <v>135</v>
      </c>
      <c r="L127" s="43"/>
      <c r="M127" s="7"/>
      <c r="N127" s="44"/>
      <c r="O127" s="45"/>
      <c r="P127" s="7"/>
    </row>
  </sheetData>
  <sheetProtection algorithmName="SHA-512" hashValue="eXiYEdKwlyYoouE304xHiiNJm9Rpci1nv3dNZQfNAo8OsX14trI5JasD7HPy4+adS85ID62fA+aBDkamQz37jQ==" saltValue="quCh52YiyIw+DiD5WxJ/pNYdYHmIZGU2ZJMy3GTyAw8NKyB6sd83RuyvFdEtXQF/UQEMTnsRfjPa2tPp+BpQW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1" xr:uid="{00000000-0002-0000-0000-000000000000}"/>
    <dataValidation type="decimal" imeMode="off" allowBlank="1" showInputMessage="1" showErrorMessage="1" errorTitle="工事費内訳書" error="金額を入力してください。" sqref="O19 O122:O123 O125:O12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2026-06-12T09:11:02Z</dcterms:modified>
</cp:coreProperties>
</file>