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79DF3641-6398-431F-8B3B-5F7A85E5455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8" i="56"/>
  <c r="O32" i="56"/>
  <c r="O31" i="56" s="1"/>
  <c r="O30" i="56" s="1"/>
  <c r="O39" i="56"/>
  <c r="O38" i="56" s="1"/>
  <c r="O37" i="56" s="1"/>
  <c r="O36" i="56" s="1"/>
  <c r="O48" i="56"/>
  <c r="O47" i="56" s="1"/>
  <c r="O46" i="56" s="1"/>
  <c r="O45" i="56" s="1"/>
  <c r="O44" i="56" s="1"/>
  <c r="O59" i="56" s="1"/>
  <c r="O53" i="56"/>
  <c r="O52" i="56" s="1"/>
  <c r="O51" i="56" s="1"/>
  <c r="O22" i="56" l="1"/>
  <c r="O21" i="56" s="1"/>
  <c r="O42" i="56" s="1"/>
  <c r="O6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<sst xmlns="http://schemas.openxmlformats.org/spreadsheetml/2006/main" count="154" uniqueCount="70">
  <si>
    <t>#&amp;$SKHDIN_HINAGATA3#&amp;$</t>
  </si>
  <si>
    <t>三農水（整委）第21号</t>
  </si>
  <si>
    <t>平川原堰河川応対第1号委託・平川原魚道第3号委託</t>
  </si>
  <si>
    <t>積算内訳書</t>
  </si>
  <si>
    <t>20260618104730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</si>
  <si>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</si>
  <si>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</si>
  <si>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</si>
  <si>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</si>
  <si>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</si>
  <si>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</si>
  <si>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</si>
  <si>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</si>
  <si>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</si>
  <si>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</si>
  <si>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</si>
  <si>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</si>
  <si>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</si>
  <si>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</si>
  <si>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</si>
  <si>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</si>
  <si>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</si>
  <si>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</si>
  <si>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</si>
  <si>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</si>
  <si>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</si>
  <si>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</si>
  <si>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</si>
  <si>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</si>
  <si>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</si>
  <si>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</si>
  <si>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</si>
  <si>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測量作業</t>
  </si>
  <si>
    <t xml:space="preserve">      応用測量</t>
  </si>
  <si>
    <t xml:space="preserve">       路線測量</t>
  </si>
  <si>
    <t xml:space="preserve">       用地測量</t>
  </si>
  <si>
    <t xml:space="preserve">      打合せ</t>
  </si>
  <si>
    <t xml:space="preserve">       打合せ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</si>
  <si>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</si>
  <si>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</si>
  <si>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</si>
  <si>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</si>
  <si>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その他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</si>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</sst>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5"/>
  <sheetViews>
    <sheetView showGridLines="0" tabSelected="1" view="pageBreakPreview" topLeftCell="J1" zoomScale="90" zoomScaleNormal="90" zoomScaleSheetLayoutView="90" workbookViewId="0">
      <selection activeCell="V61" sqref="V6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+O22+O41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+O23+O30+O35+O36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+O25+O28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10</v>
      </c>
      <c r="K28" s="29" t="s">
        <v>36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37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F30">
        <v>215</v>
      </c>
      <c r="G30">
        <v>4</v>
      </c>
      <c r="K30" s="29" t="s">
        <v>38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9</v>
      </c>
      <c r="K31" s="29" t="s">
        <v>39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10</v>
      </c>
      <c r="K32" s="29" t="s">
        <v>40</v>
      </c>
      <c r="L32" s="29" t="s">
        <v>27</v>
      </c>
      <c r="M32" s="30">
        <v>1</v>
      </c>
      <c r="N32" s="31" t="s">
        <v>29</v>
      </c>
      <c r="O32" s="32">
        <f>+O33+O34</f>
        <v>0</v>
      </c>
    </row>
    <row r="33" spans="5:15" x14ac:dyDescent="0.15">
      <c r="E33">
        <v>14</v>
      </c>
      <c r="G33">
        <v>11</v>
      </c>
      <c r="K33" s="29" t="s">
        <v>41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11</v>
      </c>
      <c r="K34" s="29" t="s">
        <v>42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16</v>
      </c>
      <c r="F35">
        <v>200</v>
      </c>
      <c r="G35">
        <v>4</v>
      </c>
      <c r="K35" s="29" t="s">
        <v>43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19</v>
      </c>
      <c r="G36">
        <v>4</v>
      </c>
      <c r="K36" s="29" t="s">
        <v>44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F37">
        <v>89</v>
      </c>
      <c r="G37">
        <v>5</v>
      </c>
      <c r="K37" s="29" t="s">
        <v>45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9</v>
      </c>
      <c r="K38" s="29" t="s">
        <v>46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47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11</v>
      </c>
      <c r="K40" s="29" t="s">
        <v>48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79</v>
      </c>
      <c r="G41">
        <v>3</v>
      </c>
      <c r="K41" s="29" t="s">
        <v>49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1</v>
      </c>
      <c r="F42">
        <v>81</v>
      </c>
      <c r="G42">
        <v>1</v>
      </c>
      <c r="K42" s="29" t="s">
        <v>50</v>
      </c>
      <c r="L42" s="29" t="s">
        <v>27</v>
      </c>
      <c r="M42" s="30"/>
      <c r="N42" s="31" t="s">
        <v>27</v>
      </c>
      <c r="O42" s="32">
        <f>+O21</f>
        <v>0</v>
      </c>
    </row>
    <row r="43" spans="5:15" x14ac:dyDescent="0.15">
      <c r="E43">
        <v>23</v>
      </c>
      <c r="G43">
        <v>0</v>
      </c>
      <c r="K43" s="25" t="s">
        <v>2</v>
      </c>
      <c r="L43" s="25" t="s">
        <v>27</v>
      </c>
      <c r="M43" s="26"/>
      <c r="N43" s="27" t="s">
        <v>27</v>
      </c>
      <c r="O43" s="28"/>
    </row>
    <row r="44" spans="5:15" x14ac:dyDescent="0.15">
      <c r="E44">
        <v>25</v>
      </c>
      <c r="F44">
        <v>197</v>
      </c>
      <c r="G44">
        <v>2</v>
      </c>
      <c r="K44" s="29" t="s">
        <v>51</v>
      </c>
      <c r="L44" s="29" t="s">
        <v>27</v>
      </c>
      <c r="M44" s="30">
        <v>1</v>
      </c>
      <c r="N44" s="31" t="s">
        <v>29</v>
      </c>
      <c r="O44" s="32">
        <f>+O45+O57</f>
        <v>0</v>
      </c>
    </row>
    <row r="45" spans="5:15" x14ac:dyDescent="0.15">
      <c r="E45">
        <v>26</v>
      </c>
      <c r="F45">
        <v>196</v>
      </c>
      <c r="G45">
        <v>3</v>
      </c>
      <c r="K45" s="29" t="s">
        <v>52</v>
      </c>
      <c r="L45" s="29" t="s">
        <v>27</v>
      </c>
      <c r="M45" s="30">
        <v>1</v>
      </c>
      <c r="N45" s="31" t="s">
        <v>29</v>
      </c>
      <c r="O45" s="32">
        <f>+O46+O51+O56</f>
        <v>0</v>
      </c>
    </row>
    <row r="46" spans="5:15" x14ac:dyDescent="0.15">
      <c r="E46">
        <v>27</v>
      </c>
      <c r="F46">
        <v>76</v>
      </c>
      <c r="G46">
        <v>4</v>
      </c>
      <c r="K46" s="29" t="s">
        <v>53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9</v>
      </c>
      <c r="K47" s="29" t="s">
        <v>54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10</v>
      </c>
      <c r="K48" s="29" t="s">
        <v>55</v>
      </c>
      <c r="L48" s="29" t="s">
        <v>27</v>
      </c>
      <c r="M48" s="30">
        <v>1</v>
      </c>
      <c r="N48" s="31" t="s">
        <v>29</v>
      </c>
      <c r="O48" s="32">
        <f>+O49+O50</f>
        <v>0</v>
      </c>
    </row>
    <row r="49" spans="5:16" x14ac:dyDescent="0.15">
      <c r="E49">
        <v>30</v>
      </c>
      <c r="G49">
        <v>11</v>
      </c>
      <c r="K49" s="29" t="s">
        <v>56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G50">
        <v>11</v>
      </c>
      <c r="K50" s="29" t="s">
        <v>57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202</v>
      </c>
      <c r="G51">
        <v>4</v>
      </c>
      <c r="K51" s="29" t="s">
        <v>58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6" x14ac:dyDescent="0.15">
      <c r="E52">
        <v>33</v>
      </c>
      <c r="G52">
        <v>9</v>
      </c>
      <c r="K52" s="29" t="s">
        <v>59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6" x14ac:dyDescent="0.15">
      <c r="E53">
        <v>34</v>
      </c>
      <c r="G53">
        <v>10</v>
      </c>
      <c r="K53" s="29" t="s">
        <v>60</v>
      </c>
      <c r="L53" s="29" t="s">
        <v>27</v>
      </c>
      <c r="M53" s="30">
        <v>1</v>
      </c>
      <c r="N53" s="31" t="s">
        <v>29</v>
      </c>
      <c r="O53" s="32">
        <f>+O54+O55</f>
        <v>0</v>
      </c>
    </row>
    <row r="54" spans="5:16" x14ac:dyDescent="0.15">
      <c r="E54">
        <v>35</v>
      </c>
      <c r="G54">
        <v>11</v>
      </c>
      <c r="K54" s="29" t="s">
        <v>61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G55">
        <v>11</v>
      </c>
      <c r="K55" s="29" t="s">
        <v>42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>
        <v>200</v>
      </c>
      <c r="G56">
        <v>4</v>
      </c>
      <c r="K56" s="29" t="s">
        <v>43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38</v>
      </c>
      <c r="F57">
        <v>198</v>
      </c>
      <c r="G57">
        <v>3</v>
      </c>
      <c r="K57" s="29" t="s">
        <v>62</v>
      </c>
      <c r="L57" s="29" t="s">
        <v>27</v>
      </c>
      <c r="M57" s="30">
        <v>1</v>
      </c>
      <c r="N57" s="31" t="s">
        <v>29</v>
      </c>
      <c r="O57" s="33"/>
    </row>
    <row r="58" spans="5:16" x14ac:dyDescent="0.15">
      <c r="E58">
        <v>39</v>
      </c>
      <c r="F58">
        <v>25</v>
      </c>
      <c r="G58">
        <v>2</v>
      </c>
      <c r="K58" s="29" t="s">
        <v>63</v>
      </c>
      <c r="L58" s="29" t="s">
        <v>27</v>
      </c>
      <c r="M58" s="30">
        <v>1</v>
      </c>
      <c r="N58" s="31" t="s">
        <v>29</v>
      </c>
      <c r="O58" s="33"/>
    </row>
    <row r="59" spans="5:16" x14ac:dyDescent="0.15">
      <c r="E59">
        <v>24</v>
      </c>
      <c r="F59">
        <v>73</v>
      </c>
      <c r="G59">
        <v>1</v>
      </c>
      <c r="K59" s="34" t="s">
        <v>64</v>
      </c>
      <c r="L59" s="34" t="s">
        <v>27</v>
      </c>
      <c r="M59" s="35"/>
      <c r="N59" s="36" t="s">
        <v>27</v>
      </c>
      <c r="O59" s="37">
        <f>+O44+O58</f>
        <v>0</v>
      </c>
    </row>
    <row r="60" spans="5:16" x14ac:dyDescent="0.15">
      <c r="M60" s="38"/>
      <c r="O60" s="39"/>
    </row>
    <row r="61" spans="5:16" ht="15" thickTop="1" thickBot="1" x14ac:dyDescent="0.2">
      <c r="K61" s="40" t="s">
        <v>65</v>
      </c>
      <c r="O61" s="41">
        <f>+O42+O59</f>
        <v>0</v>
      </c>
    </row>
    <row r="62" spans="5:16" ht="14.25" thickTop="1" x14ac:dyDescent="0.15"/>
    <row r="63" spans="5:16" s="1" customFormat="1" x14ac:dyDescent="0.15">
      <c r="K63" s="42" t="s">
        <v>66</v>
      </c>
      <c r="L63" s="43"/>
      <c r="M63" s="7"/>
      <c r="N63" s="44"/>
      <c r="O63" s="45"/>
      <c r="P63" s="7"/>
    </row>
    <row r="64" spans="5:16" s="1" customFormat="1" x14ac:dyDescent="0.15">
      <c r="K64" s="43" t="s">
        <v>67</v>
      </c>
      <c r="L64" s="43"/>
      <c r="M64" s="7"/>
      <c r="N64" s="44"/>
      <c r="O64" s="45"/>
      <c r="P64" s="7"/>
    </row>
    <row r="65" spans="11:16" s="1" customFormat="1" x14ac:dyDescent="0.15">
      <c r="K65" s="43" t="s">
        <v>68</v>
      </c>
      <c r="L65" s="43"/>
      <c r="M65" s="7"/>
      <c r="N65" s="44"/>
      <c r="O65" s="45"/>
      <c r="P65" s="7"/>
    </row>
  </sheetData>
  <sheetProtection algorithmName="SHA-512" hashValue="fPrvlMDj+ULmRP1S4/5fZ6f4PouLxivDCU8Uk7SJArGEIpzuZ1QNZ1FLwHkPKIn0JyBrvLyP7cH5rZLYe1LVHg==" saltValue="vwp7V7wMj9AQgdfzDaRvkfC8oSmEfuPrYsCTQYs+TmjhXq5A9Yk0iwYkw02F0CNHoNmTROHJrC7f0pmKLONmz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9" xr:uid="{00000000-0002-0000-0000-000000000000}"/>
    <dataValidation type="decimal" imeMode="off" allowBlank="1" showInputMessage="1" showErrorMessage="1" errorTitle="工事費内訳書" error="金額を入力してください。" sqref="O19 O60:O61 O63:O6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2026-06-18T01:48:29Z</dcterms:modified>
</cp:coreProperties>
</file>