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4_鉱害防止工事\02_尾太鉱山\0　工事及び委託\8　令和8年度\1　上尾太沢導水管橋梁補修工事（第118号工事）\01_当初\"/>
    </mc:Choice>
  </mc:AlternateContent>
  <xr:revisionPtr revIDLastSave="0" documentId="13_ncr:1_{03003337-294F-4550-A6CA-9A2A06B00F5B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7" i="56"/>
  <c r="O29" i="56"/>
  <c r="O31" i="56"/>
  <c r="O36" i="56"/>
  <c r="O35" i="56" s="1"/>
  <c r="O34" i="56" s="1"/>
  <c r="O43" i="56"/>
  <c r="O42" i="56" s="1"/>
  <c r="O41" i="56" s="1"/>
  <c r="O39" i="56" s="1"/>
  <c r="O38" i="56" s="1"/>
  <c r="O45" i="56"/>
  <c r="O22" i="56" l="1"/>
  <c r="O21" i="56" s="1"/>
  <c r="O48" i="56" s="1"/>
  <c r="O5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<sst xmlns="http://schemas.openxmlformats.org/spreadsheetml/2006/main" count="121" uniqueCount="64">
  <si>
    <t>#&amp;$SKHDIN_HINAGATA3#&amp;$</t>
  </si>
  <si>
    <t>青経産（工）第1号</t>
  </si>
  <si>
    <t>上尾太沢導水管橋梁補修工事（第118号工事）</t>
  </si>
  <si>
    <t>工事費内訳書</t>
  </si>
  <si>
    <t>20260615103839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</si>
  <si>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</si>
  <si>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</si>
  <si>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</si>
  <si>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</si>
  <si>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</si>
  <si>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</si>
  <si>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</si>
  <si>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</si>
  <si>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</si>
  <si>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</si>
  <si>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</si>
  <si>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</si>
  <si>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</si>
  <si>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</si>
  <si>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</si>
  <si>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</si>
  <si>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</si>
  <si>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</si>
  <si>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</si>
  <si>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</si>
  <si>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</si>
  <si>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</si>
  <si>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</si>
  <si>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</si>
  <si>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</si>
  <si>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</si>
  <si>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</si>
  <si>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橋梁工</t>
  </si>
  <si>
    <t xml:space="preserve">      橋梁付帯工</t>
  </si>
  <si>
    <t xml:space="preserve">       橋梁付帯工</t>
  </si>
  <si>
    <t xml:space="preserve">      橋梁補修工</t>
  </si>
  <si>
    <t>橋梁下部</t>
  </si>
  <si>
    <t xml:space="preserve">       簡易清掃</t>
  </si>
  <si>
    <t xml:space="preserve">      現場塗装工</t>
  </si>
  <si>
    <t>主桁</t>
  </si>
  <si>
    <t xml:space="preserve">       現場塗装</t>
  </si>
  <si>
    <t xml:space="preserve">      構造物撤去工</t>
  </si>
  <si>
    <t xml:space="preserve">       既設手摺・門扉撤去</t>
  </si>
  <si>
    <t xml:space="preserve">       産業廃棄物収集運搬費</t>
  </si>
  <si>
    <t xml:space="preserve">    直接工事費（仮設工）</t>
  </si>
  <si>
    <t xml:space="preserve">     仮設工</t>
  </si>
  <si>
    <t xml:space="preserve">      仮設工</t>
  </si>
  <si>
    <t xml:space="preserve">       橋梁足場工</t>
  </si>
  <si>
    <t xml:space="preserve">   間接工事費</t>
  </si>
  <si>
    <t xml:space="preserve">    共通仮設費</t>
  </si>
  <si>
    <t xml:space="preserve">     共通仮設費(率計算分）</t>
  </si>
  <si>
    <t xml:space="preserve">     安全費</t>
  </si>
  <si>
    <t xml:space="preserve">      安全費</t>
  </si>
  <si>
    <t xml:space="preserve">       安全費</t>
  </si>
  <si>
    <t xml:space="preserve">        安全衛生保護用具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</si>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</sst>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4"/>
  <sheetViews>
    <sheetView showGridLines="0" tabSelected="1" topLeftCell="J1" zoomScale="90" zoomScaleNormal="90" workbookViewId="0">
      <selection activeCell="R7" sqref="R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+O22+O38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+O23+O34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+O25+O27+O29+O31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3"/>
    </row>
    <row r="27" spans="5:17" x14ac:dyDescent="0.15">
      <c r="E27">
        <v>8</v>
      </c>
      <c r="G27">
        <v>10</v>
      </c>
      <c r="K27" s="29" t="s">
        <v>35</v>
      </c>
      <c r="L27" s="29" t="s">
        <v>36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11</v>
      </c>
      <c r="K28" s="29" t="s">
        <v>37</v>
      </c>
      <c r="L28" s="29" t="s">
        <v>27</v>
      </c>
      <c r="M28" s="30">
        <v>1</v>
      </c>
      <c r="N28" s="31" t="s">
        <v>29</v>
      </c>
      <c r="O28" s="33"/>
    </row>
    <row r="29" spans="5:17" x14ac:dyDescent="0.15">
      <c r="E29">
        <v>10</v>
      </c>
      <c r="G29">
        <v>10</v>
      </c>
      <c r="K29" s="29" t="s">
        <v>38</v>
      </c>
      <c r="L29" s="29" t="s">
        <v>39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1</v>
      </c>
      <c r="N30" s="31" t="s">
        <v>29</v>
      </c>
      <c r="O30" s="33"/>
    </row>
    <row r="31" spans="5:17" x14ac:dyDescent="0.15">
      <c r="E31">
        <v>12</v>
      </c>
      <c r="G31">
        <v>10</v>
      </c>
      <c r="K31" s="29" t="s">
        <v>41</v>
      </c>
      <c r="L31" s="29" t="s">
        <v>27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11</v>
      </c>
      <c r="K32" s="29" t="s">
        <v>42</v>
      </c>
      <c r="L32" s="29" t="s">
        <v>27</v>
      </c>
      <c r="M32" s="30">
        <v>1</v>
      </c>
      <c r="N32" s="31" t="s">
        <v>29</v>
      </c>
      <c r="O32" s="33"/>
    </row>
    <row r="33" spans="5:15" x14ac:dyDescent="0.15">
      <c r="E33">
        <v>14</v>
      </c>
      <c r="G33">
        <v>11</v>
      </c>
      <c r="K33" s="29" t="s">
        <v>43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F34">
        <v>169</v>
      </c>
      <c r="G34">
        <v>4</v>
      </c>
      <c r="K34" s="29" t="s">
        <v>44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9</v>
      </c>
      <c r="K35" s="29" t="s">
        <v>45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10</v>
      </c>
      <c r="K36" s="29" t="s">
        <v>46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47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8</v>
      </c>
      <c r="G38">
        <v>3</v>
      </c>
      <c r="K38" s="29" t="s">
        <v>48</v>
      </c>
      <c r="L38" s="29" t="s">
        <v>27</v>
      </c>
      <c r="M38" s="30">
        <v>1</v>
      </c>
      <c r="N38" s="31" t="s">
        <v>29</v>
      </c>
      <c r="O38" s="32">
        <f>+O39+O45</f>
        <v>0</v>
      </c>
    </row>
    <row r="39" spans="5:15" x14ac:dyDescent="0.15">
      <c r="E39">
        <v>20</v>
      </c>
      <c r="F39">
        <v>9</v>
      </c>
      <c r="G39">
        <v>4</v>
      </c>
      <c r="K39" s="29" t="s">
        <v>49</v>
      </c>
      <c r="L39" s="29" t="s">
        <v>27</v>
      </c>
      <c r="M39" s="30">
        <v>1</v>
      </c>
      <c r="N39" s="31" t="s">
        <v>29</v>
      </c>
      <c r="O39" s="32">
        <f>+O40+O41</f>
        <v>0</v>
      </c>
    </row>
    <row r="40" spans="5:15" x14ac:dyDescent="0.15">
      <c r="E40">
        <v>21</v>
      </c>
      <c r="F40">
        <v>14</v>
      </c>
      <c r="G40">
        <v>5</v>
      </c>
      <c r="K40" s="29" t="s">
        <v>50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17</v>
      </c>
      <c r="G41">
        <v>5</v>
      </c>
      <c r="K41" s="29" t="s">
        <v>51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9</v>
      </c>
      <c r="K42" s="29" t="s">
        <v>52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10</v>
      </c>
      <c r="K43" s="29" t="s">
        <v>53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54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23</v>
      </c>
      <c r="G45">
        <v>4</v>
      </c>
      <c r="K45" s="29" t="s">
        <v>55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220</v>
      </c>
      <c r="G46">
        <v>5</v>
      </c>
      <c r="K46" s="29" t="s">
        <v>56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25</v>
      </c>
      <c r="G47">
        <v>2</v>
      </c>
      <c r="K47" s="29" t="s">
        <v>57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1</v>
      </c>
      <c r="F48">
        <v>4</v>
      </c>
      <c r="G48">
        <v>1</v>
      </c>
      <c r="K48" s="34" t="s">
        <v>58</v>
      </c>
      <c r="L48" s="34" t="s">
        <v>27</v>
      </c>
      <c r="M48" s="35"/>
      <c r="N48" s="36" t="s">
        <v>27</v>
      </c>
      <c r="O48" s="37">
        <f>+O21+O47</f>
        <v>0</v>
      </c>
    </row>
    <row r="49" spans="11:16" x14ac:dyDescent="0.15">
      <c r="M49" s="38"/>
      <c r="O49" s="39"/>
    </row>
    <row r="50" spans="11:16" ht="15" thickTop="1" thickBot="1" x14ac:dyDescent="0.2">
      <c r="K50" s="40" t="s">
        <v>59</v>
      </c>
      <c r="O50" s="41">
        <f>+O48</f>
        <v>0</v>
      </c>
    </row>
    <row r="51" spans="11:16" ht="14.25" thickTop="1" x14ac:dyDescent="0.15"/>
    <row r="52" spans="11:16" s="1" customFormat="1" x14ac:dyDescent="0.15">
      <c r="K52" s="42" t="s">
        <v>60</v>
      </c>
      <c r="L52" s="43"/>
      <c r="M52" s="7"/>
      <c r="N52" s="44"/>
      <c r="O52" s="45"/>
      <c r="P52" s="7"/>
    </row>
    <row r="53" spans="11:16" s="1" customFormat="1" x14ac:dyDescent="0.15">
      <c r="K53" s="43" t="s">
        <v>61</v>
      </c>
      <c r="L53" s="43"/>
      <c r="M53" s="7"/>
      <c r="N53" s="44"/>
      <c r="O53" s="45"/>
      <c r="P53" s="7"/>
    </row>
    <row r="54" spans="11:16" s="1" customFormat="1" x14ac:dyDescent="0.15">
      <c r="K54" s="43" t="s">
        <v>62</v>
      </c>
      <c r="L54" s="43"/>
      <c r="M54" s="7"/>
      <c r="N54" s="44"/>
      <c r="O54" s="45"/>
      <c r="P54" s="7"/>
    </row>
  </sheetData>
  <sheetProtection algorithmName="SHA-512" hashValue="vrDrDBT804UTf762VUQjFje2CBJtusPjmz7FDu8W6MvpNs4zkv6f5FJCx4NemFHijT5M5KjgYS2ckcE6Nnu/Tw==" saltValue="3mItPa9J2ed+mkpwffN/Id+MtLzrC/hXGwGaPcqsiR2FlgfaVdjZwxdFGQ7jLuZ/2hsWl4dfwoqZs+lqeiV3U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8" xr:uid="{00000000-0002-0000-0000-000000000000}"/>
    <dataValidation type="decimal" imeMode="off" allowBlank="1" showInputMessage="1" showErrorMessage="1" errorTitle="工事費内訳書" error="金額を入力してください。" sqref="O19 O49:O50 O52:O5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2026-06-15T01:39:51Z</dcterms:modified>
</cp:coreProperties>
</file>