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<sst xmlns="http://schemas.openxmlformats.org/spreadsheetml/2006/main" count="749" uniqueCount="150">
  <si>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</si>
  <si>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</si>
  <si>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</si>
  <si>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</si>
  <si>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</si>
  <si>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</si>
  <si>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</si>
  <si>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</si>
  <si>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青経産（水）　第3号</t>
  </si>
  <si>
    <t xml:space="preserve">　工事名</t>
  </si>
  <si>
    <t>尾太鉱山坑廃水処理施設維持補修工事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</si>
  <si>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</si>
  <si>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</si>
  <si>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</si>
  <si>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</si>
  <si>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</si>
  <si>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</si>
  <si>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</si>
  <si>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</si>
  <si>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</si>
  <si>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</si>
  <si>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</si>
  <si>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 xml:space="preserve">未設定　</t>
  </si>
  <si>
    <t>河川維持</t>
  </si>
  <si>
    <t/>
  </si>
  <si>
    <t>式</t>
  </si>
  <si>
    <t>機械機器年次点検（本山）</t>
  </si>
  <si>
    <t>機械機器部品（本山）</t>
  </si>
  <si>
    <t>消石灰定量供給機</t>
  </si>
  <si>
    <t>消石灰コンプレッサー</t>
  </si>
  <si>
    <t>消石灰溶解槽撹拌機</t>
  </si>
  <si>
    <t>No.1消石灰循環ポンプ</t>
  </si>
  <si>
    <t>No.2消石灰循環ポンプ</t>
  </si>
  <si>
    <t>No.1消石灰添加装置</t>
  </si>
  <si>
    <t>凝集剤自動溶解装置</t>
  </si>
  <si>
    <t>凝集剤コンプレッサー</t>
  </si>
  <si>
    <t>凝集剤溶解槽攪拌機</t>
  </si>
  <si>
    <t>No.1凝集剤添加ポンプ</t>
  </si>
  <si>
    <t>No.1中和反応槽pH計</t>
  </si>
  <si>
    <t>No.2中和反応槽pH計</t>
  </si>
  <si>
    <t>No.1シックナー駆動装置</t>
  </si>
  <si>
    <t>No.1A返泥ポンプ</t>
  </si>
  <si>
    <t>No.2A返泥ポンプ</t>
  </si>
  <si>
    <t>No.2B返泥ポンプ</t>
  </si>
  <si>
    <t>No.1B送泥ポンプ</t>
  </si>
  <si>
    <t>砂ろ過用コンプレッサー</t>
  </si>
  <si>
    <t>硫酸中和反応槽pH計</t>
  </si>
  <si>
    <t>No.4硫酸添加ポンプ</t>
  </si>
  <si>
    <t>フィルタープレスろ板</t>
  </si>
  <si>
    <t>フィルタープレス付属装置</t>
  </si>
  <si>
    <t>No.1ろ水ポンプ</t>
  </si>
  <si>
    <t>脱水機ブロー用コンプレッサー</t>
  </si>
  <si>
    <t>脱水機計装用コンプレッサー</t>
  </si>
  <si>
    <t>放流水pH計</t>
  </si>
  <si>
    <t>放流水濁度計</t>
  </si>
  <si>
    <t>下7坑換気ファン</t>
  </si>
  <si>
    <t>整備作業費（本山）</t>
  </si>
  <si>
    <t>機械整備</t>
  </si>
  <si>
    <t>電気設備点検</t>
  </si>
  <si>
    <t>フィルタープレス整備</t>
  </si>
  <si>
    <t>コンプレッサー整備</t>
  </si>
  <si>
    <t>ポンプ整備</t>
  </si>
  <si>
    <t>整備監督費</t>
  </si>
  <si>
    <t>施設点検補修（本山）</t>
  </si>
  <si>
    <t>脱水棟ボイラー定期点検</t>
  </si>
  <si>
    <t>非常用発電機定期点検</t>
  </si>
  <si>
    <t>消火設備定期点検</t>
  </si>
  <si>
    <t>クレーン定期点検</t>
  </si>
  <si>
    <t>中和反応槽清掃</t>
  </si>
  <si>
    <t>下3坑光ｹｰﾌﾞﾙ・電源ｹｰﾌﾞﾙ補修</t>
  </si>
  <si>
    <t>3-Aろ過槽 砂揚げ</t>
  </si>
  <si>
    <t>No.1A返泥ポンプ インバーター更新</t>
  </si>
  <si>
    <t>No.2A返泥ポンプ インバーター更新</t>
  </si>
  <si>
    <t>No.3硫酸添加ﾎﾟﾝﾌﾟ ｲﾝﾊﾞｰﾀｰ更新</t>
  </si>
  <si>
    <t>No.4硫酸添加ﾎﾟﾝﾌﾟ ｲﾝﾊﾞｰﾀｰ更新</t>
  </si>
  <si>
    <t>1-A逆洗水導水管 エア抜き配管補修</t>
  </si>
  <si>
    <t>1-B逆洗水導水管 エア抜き配管補修</t>
  </si>
  <si>
    <t>2-A逆洗水導水管 エア抜き配管補修</t>
  </si>
  <si>
    <t>2-B逆洗水導水管 エア抜き配管補修</t>
  </si>
  <si>
    <t>3-A逆洗水導水管 エア抜き配管補修</t>
  </si>
  <si>
    <t>消石灰溶解槽清掃</t>
  </si>
  <si>
    <t>オイルギアポンプ（管理棟）更新</t>
  </si>
  <si>
    <t>硫酸中和槽 ｴｷｽﾊﾟﾝﾄﾞﾒﾀﾙ・階段補修</t>
  </si>
  <si>
    <t>用水給水管更新</t>
  </si>
  <si>
    <t>用水槽 レベル計更新</t>
  </si>
  <si>
    <t>脱水棟2F 用水タンク漏水補修</t>
  </si>
  <si>
    <t>管理棟 エアコン室外機屋根補修</t>
  </si>
  <si>
    <t>機械機器年次点検（木戸ヶ沢）</t>
  </si>
  <si>
    <t>機械機器部品（木戸ヶ沢）</t>
  </si>
  <si>
    <t>No.2原水ポンプ</t>
  </si>
  <si>
    <t>No.2送水ポンプ</t>
  </si>
  <si>
    <t>No.3貯水槽切替弁</t>
  </si>
  <si>
    <t>消石灰エアドライヤー</t>
  </si>
  <si>
    <t>プレ消石灰撹拌機</t>
  </si>
  <si>
    <t>No.1中和反応槽撹拌機</t>
  </si>
  <si>
    <t>No.2中和反応槽撹拌機</t>
  </si>
  <si>
    <t>No.3中和反応槽撹拌機</t>
  </si>
  <si>
    <t>中和反応槽pH計</t>
  </si>
  <si>
    <t>凝集剤溶解槽撹拌機</t>
  </si>
  <si>
    <t>凝集剤エアドライヤー</t>
  </si>
  <si>
    <t>No.2凝集剤添加ポンプ</t>
  </si>
  <si>
    <t>No.2シックナー駆動装置</t>
  </si>
  <si>
    <t>No.1硫酸移送ポンプ</t>
  </si>
  <si>
    <t>No.2硫酸添加ポンプ</t>
  </si>
  <si>
    <t>No.1硫酸中和槽撹拌機</t>
  </si>
  <si>
    <t>No.2硫酸中和槽撹拌機</t>
  </si>
  <si>
    <t>No.3硫酸中和槽撹拌機</t>
  </si>
  <si>
    <t>硫酸中和槽pH計</t>
  </si>
  <si>
    <t>給水ポンプ</t>
  </si>
  <si>
    <t>整備作業費（木戸ヶ沢）</t>
  </si>
  <si>
    <t>施設点検補修（木戸ヶ沢）</t>
  </si>
  <si>
    <t>山腹水路清掃</t>
  </si>
  <si>
    <t>原水導水管清掃</t>
  </si>
  <si>
    <t>沈殿槽土砂撤去</t>
  </si>
  <si>
    <t>貯水槽・中継槽砂揚げ</t>
  </si>
  <si>
    <t>管理道路除草・刈払い</t>
  </si>
  <si>
    <t>管理道路砕石補修</t>
  </si>
  <si>
    <t>管理道路As補修</t>
  </si>
  <si>
    <t>原水槽砂揚げ</t>
  </si>
  <si>
    <t>処理水槽砂揚げ・消石灰溶解槽清掃</t>
  </si>
  <si>
    <t>No.1硫酸添加ﾎﾟﾝﾌﾟ ｲﾝﾊﾞｰﾀｰ更新</t>
  </si>
  <si>
    <t>No.2硫酸添加ﾎﾟﾝﾌﾟ ｲﾝﾊﾞｰﾀｰ更新</t>
  </si>
  <si>
    <t>連絡トンネル漏電補修</t>
  </si>
  <si>
    <t>管理棟ｹｰﾌﾞﾙﾗｯｸ補修 調査・設計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</si>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</sst>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G23+G134+G209+G308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G26+G113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G29+G32+G35+G38+G41+G44+G47+G50+G53+G56+G59+G62+G65+G68+G71+G74+G77+G80+G83+G86+G89+G92+G95+G98+G101+G104+G107+G110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49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50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51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53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54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55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56</v>
      </c>
      <c r="D113" s="16"/>
      <c r="E113" s="20"/>
      <c r="F113" s="22"/>
      <c r="G113" s="26">
        <f>G116+G119+G122+G125+G128+G131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57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58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59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60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61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62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 t="s">
        <v>63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63</v>
      </c>
      <c r="D137" s="16"/>
      <c r="E137" s="20"/>
      <c r="F137" s="22"/>
      <c r="G137" s="26">
        <f>G140+G143+G146+G149+G152+G155+G158+G161+G164+G167+G170+G173+G176+G179+G182+G185+G188+G191+G194+G197+G200+G203+G206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64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65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66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67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68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69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70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71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72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73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74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75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/>
      <c r="C176" s="15"/>
      <c r="D176" s="16" t="s">
        <v>76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/>
      <c r="C179" s="15"/>
      <c r="D179" s="16" t="s">
        <v>77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78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79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80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81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82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/>
      <c r="C197" s="15"/>
      <c r="D197" s="16" t="s">
        <v>83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84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85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/>
      <c r="B206" s="15"/>
      <c r="C206" s="15"/>
      <c r="D206" s="16" t="s">
        <v>86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/>
      <c r="B209" s="15" t="s">
        <v>87</v>
      </c>
      <c r="C209" s="15"/>
      <c r="D209" s="16"/>
      <c r="E209" s="20"/>
      <c r="F209" s="22"/>
      <c r="G209" s="26">
        <f>G212+G290</f>
      </c>
      <c r="H209" s="28" t="s">
        <v>24</v>
      </c>
      <c r="J209" s="30" t="n">
        <v>64.0</v>
      </c>
      <c r="K209" s="31" t="n">
        <v>2.0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 t="s">
        <v>88</v>
      </c>
      <c r="D212" s="16"/>
      <c r="E212" s="20"/>
      <c r="F212" s="22"/>
      <c r="G212" s="26">
        <f>G215+G218+G221+G224+G227+G230+G233+G236+G239+G242+G245+G248+G251+G254+G257+G260+G263+G266+G269+G272+G275+G278+G281+G284+G287</f>
      </c>
      <c r="H212" s="28" t="s">
        <v>24</v>
      </c>
      <c r="J212" s="30" t="n">
        <v>65.0</v>
      </c>
      <c r="K212" s="31" t="n">
        <v>3.0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/>
      <c r="D215" s="16" t="s">
        <v>89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/>
      <c r="C218" s="15"/>
      <c r="D218" s="16" t="s">
        <v>90</v>
      </c>
      <c r="E218" s="20"/>
      <c r="F218" s="22"/>
      <c r="G218" s="27"/>
      <c r="H218" s="28" t="s">
        <v>24</v>
      </c>
      <c r="J218" s="30" t="n">
        <v>67.0</v>
      </c>
      <c r="K218" s="31" t="n">
        <v>4.0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/>
      <c r="C221" s="15"/>
      <c r="D221" s="16" t="s">
        <v>91</v>
      </c>
      <c r="E221" s="20"/>
      <c r="F221" s="22"/>
      <c r="G221" s="27"/>
      <c r="H221" s="28" t="s">
        <v>24</v>
      </c>
      <c r="J221" s="30" t="n">
        <v>68.0</v>
      </c>
      <c r="K221" s="31" t="n">
        <v>4.0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/>
      <c r="C224" s="15"/>
      <c r="D224" s="16" t="s">
        <v>28</v>
      </c>
      <c r="E224" s="20"/>
      <c r="F224" s="22"/>
      <c r="G224" s="27"/>
      <c r="H224" s="28" t="s">
        <v>24</v>
      </c>
      <c r="J224" s="30" t="n">
        <v>69.0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/>
      <c r="B227" s="15"/>
      <c r="C227" s="15"/>
      <c r="D227" s="16" t="s">
        <v>29</v>
      </c>
      <c r="E227" s="20"/>
      <c r="F227" s="22"/>
      <c r="G227" s="27"/>
      <c r="H227" s="28" t="s">
        <v>24</v>
      </c>
      <c r="J227" s="30" t="n">
        <v>70.0</v>
      </c>
      <c r="K227" s="31" t="n">
        <v>4.0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/>
      <c r="B230" s="15"/>
      <c r="C230" s="15"/>
      <c r="D230" s="16" t="s">
        <v>92</v>
      </c>
      <c r="E230" s="20"/>
      <c r="F230" s="22"/>
      <c r="G230" s="27"/>
      <c r="H230" s="28" t="s">
        <v>24</v>
      </c>
      <c r="J230" s="30" t="n">
        <v>71.0</v>
      </c>
      <c r="K230" s="31" t="n">
        <v>4.0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/>
      <c r="B233" s="15"/>
      <c r="C233" s="15"/>
      <c r="D233" s="16" t="s">
        <v>93</v>
      </c>
      <c r="E233" s="20"/>
      <c r="F233" s="22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/>
      <c r="B236" s="15"/>
      <c r="C236" s="15"/>
      <c r="D236" s="16" t="s">
        <v>94</v>
      </c>
      <c r="E236" s="20"/>
      <c r="F236" s="22"/>
      <c r="G236" s="27"/>
      <c r="H236" s="28" t="s">
        <v>24</v>
      </c>
      <c r="J236" s="30" t="n">
        <v>73.0</v>
      </c>
      <c r="K236" s="31" t="n">
        <v>4.0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/>
      <c r="B239" s="15"/>
      <c r="C239" s="15"/>
      <c r="D239" s="16" t="s">
        <v>95</v>
      </c>
      <c r="E239" s="20"/>
      <c r="F239" s="22"/>
      <c r="G239" s="27"/>
      <c r="H239" s="28" t="s">
        <v>24</v>
      </c>
      <c r="J239" s="30" t="n">
        <v>74.0</v>
      </c>
      <c r="K239" s="31" t="n">
        <v>4.0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/>
      <c r="B242" s="15"/>
      <c r="C242" s="15"/>
      <c r="D242" s="16" t="s">
        <v>96</v>
      </c>
      <c r="E242" s="20"/>
      <c r="F242" s="22"/>
      <c r="G242" s="27"/>
      <c r="H242" s="28" t="s">
        <v>24</v>
      </c>
      <c r="J242" s="30" t="n">
        <v>75.0</v>
      </c>
      <c r="K242" s="31" t="n">
        <v>4.0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/>
      <c r="B245" s="15"/>
      <c r="C245" s="15"/>
      <c r="D245" s="16" t="s">
        <v>97</v>
      </c>
      <c r="E245" s="20"/>
      <c r="F245" s="22"/>
      <c r="G245" s="27"/>
      <c r="H245" s="28" t="s">
        <v>24</v>
      </c>
      <c r="J245" s="30" t="n">
        <v>76.0</v>
      </c>
      <c r="K245" s="31" t="n">
        <v>4.0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7"/>
      <c r="H247" s="29"/>
      <c r="J247" s="30"/>
      <c r="K247" s="31"/>
    </row>
    <row r="248" ht="15.0" customHeight="true">
      <c r="A248" s="14"/>
      <c r="B248" s="15"/>
      <c r="C248" s="15"/>
      <c r="D248" s="16" t="s">
        <v>34</v>
      </c>
      <c r="E248" s="20"/>
      <c r="F248" s="22"/>
      <c r="G248" s="27"/>
      <c r="H248" s="28" t="s">
        <v>24</v>
      </c>
      <c r="J248" s="30" t="n">
        <v>77.0</v>
      </c>
      <c r="K248" s="31" t="n">
        <v>4.0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/>
      <c r="B251" s="15"/>
      <c r="C251" s="15"/>
      <c r="D251" s="16" t="s">
        <v>98</v>
      </c>
      <c r="E251" s="20"/>
      <c r="F251" s="22"/>
      <c r="G251" s="27"/>
      <c r="H251" s="28" t="s">
        <v>24</v>
      </c>
      <c r="J251" s="30" t="n">
        <v>78.0</v>
      </c>
      <c r="K251" s="31" t="n">
        <v>4.0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7"/>
      <c r="H253" s="29"/>
      <c r="J253" s="30"/>
      <c r="K253" s="31"/>
    </row>
    <row r="254" ht="15.0" customHeight="true">
      <c r="A254" s="14"/>
      <c r="B254" s="15"/>
      <c r="C254" s="15"/>
      <c r="D254" s="16" t="s">
        <v>35</v>
      </c>
      <c r="E254" s="20"/>
      <c r="F254" s="22"/>
      <c r="G254" s="27"/>
      <c r="H254" s="28" t="s">
        <v>24</v>
      </c>
      <c r="J254" s="30" t="n">
        <v>79.0</v>
      </c>
      <c r="K254" s="31" t="n">
        <v>4.0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7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7"/>
      <c r="H256" s="29"/>
      <c r="J256" s="30"/>
      <c r="K256" s="31"/>
    </row>
    <row r="257" ht="15.0" customHeight="true">
      <c r="A257" s="14"/>
      <c r="B257" s="15"/>
      <c r="C257" s="15"/>
      <c r="D257" s="16" t="s">
        <v>99</v>
      </c>
      <c r="E257" s="20"/>
      <c r="F257" s="22"/>
      <c r="G257" s="27"/>
      <c r="H257" s="28" t="s">
        <v>24</v>
      </c>
      <c r="J257" s="30" t="n">
        <v>80.0</v>
      </c>
      <c r="K257" s="31" t="n">
        <v>4.0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7"/>
      <c r="H259" s="29"/>
      <c r="J259" s="30"/>
      <c r="K259" s="31"/>
    </row>
    <row r="260" ht="15.0" customHeight="true">
      <c r="A260" s="14"/>
      <c r="B260" s="15"/>
      <c r="C260" s="15"/>
      <c r="D260" s="16" t="s">
        <v>100</v>
      </c>
      <c r="E260" s="20"/>
      <c r="F260" s="22"/>
      <c r="G260" s="27"/>
      <c r="H260" s="28" t="s">
        <v>24</v>
      </c>
      <c r="J260" s="30" t="n">
        <v>81.0</v>
      </c>
      <c r="K260" s="31" t="n">
        <v>4.0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7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7"/>
      <c r="H262" s="29"/>
      <c r="J262" s="30"/>
      <c r="K262" s="31"/>
    </row>
    <row r="263" ht="15.0" customHeight="true">
      <c r="A263" s="14"/>
      <c r="B263" s="15"/>
      <c r="C263" s="15"/>
      <c r="D263" s="16" t="s">
        <v>101</v>
      </c>
      <c r="E263" s="20"/>
      <c r="F263" s="22"/>
      <c r="G263" s="27"/>
      <c r="H263" s="28" t="s">
        <v>24</v>
      </c>
      <c r="J263" s="30" t="n">
        <v>82.0</v>
      </c>
      <c r="K263" s="31" t="n">
        <v>4.0</v>
      </c>
    </row>
    <row r="264" ht="15.0" customHeight="true">
      <c r="A264" s="14"/>
      <c r="B264" s="15"/>
      <c r="C264" s="15"/>
      <c r="D264" s="16"/>
      <c r="E264" s="20" t="s">
        <v>24</v>
      </c>
      <c r="F264" s="22"/>
      <c r="G264" s="27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7"/>
      <c r="H265" s="29"/>
      <c r="J265" s="30"/>
      <c r="K265" s="31"/>
    </row>
    <row r="266" ht="15.0" customHeight="true">
      <c r="A266" s="14"/>
      <c r="B266" s="15"/>
      <c r="C266" s="15"/>
      <c r="D266" s="16" t="s">
        <v>102</v>
      </c>
      <c r="E266" s="20"/>
      <c r="F266" s="22"/>
      <c r="G266" s="27"/>
      <c r="H266" s="28" t="s">
        <v>24</v>
      </c>
      <c r="J266" s="30" t="n">
        <v>83.0</v>
      </c>
      <c r="K266" s="31" t="n">
        <v>4.0</v>
      </c>
    </row>
    <row r="267" ht="15.0" customHeight="true">
      <c r="A267" s="14"/>
      <c r="B267" s="15"/>
      <c r="C267" s="15"/>
      <c r="D267" s="16"/>
      <c r="E267" s="20" t="s">
        <v>24</v>
      </c>
      <c r="F267" s="22"/>
      <c r="G267" s="27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7"/>
      <c r="H268" s="29"/>
      <c r="J268" s="30"/>
      <c r="K268" s="31"/>
    </row>
    <row r="269" ht="15.0" customHeight="true">
      <c r="A269" s="14"/>
      <c r="B269" s="15"/>
      <c r="C269" s="15"/>
      <c r="D269" s="16" t="s">
        <v>103</v>
      </c>
      <c r="E269" s="20"/>
      <c r="F269" s="22"/>
      <c r="G269" s="27"/>
      <c r="H269" s="28" t="s">
        <v>24</v>
      </c>
      <c r="J269" s="30" t="n">
        <v>84.0</v>
      </c>
      <c r="K269" s="31" t="n">
        <v>4.0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7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7"/>
      <c r="H271" s="29"/>
      <c r="J271" s="30"/>
      <c r="K271" s="31"/>
    </row>
    <row r="272" ht="15.0" customHeight="true">
      <c r="A272" s="14"/>
      <c r="B272" s="15"/>
      <c r="C272" s="15"/>
      <c r="D272" s="16" t="s">
        <v>104</v>
      </c>
      <c r="E272" s="20"/>
      <c r="F272" s="22"/>
      <c r="G272" s="27"/>
      <c r="H272" s="28" t="s">
        <v>24</v>
      </c>
      <c r="J272" s="30" t="n">
        <v>85.0</v>
      </c>
      <c r="K272" s="31" t="n">
        <v>4.0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7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7"/>
      <c r="H274" s="29"/>
      <c r="J274" s="30"/>
      <c r="K274" s="31"/>
    </row>
    <row r="275" ht="15.0" customHeight="true">
      <c r="A275" s="14"/>
      <c r="B275" s="15"/>
      <c r="C275" s="15"/>
      <c r="D275" s="16" t="s">
        <v>105</v>
      </c>
      <c r="E275" s="20"/>
      <c r="F275" s="22"/>
      <c r="G275" s="27"/>
      <c r="H275" s="28" t="s">
        <v>24</v>
      </c>
      <c r="J275" s="30" t="n">
        <v>86.0</v>
      </c>
      <c r="K275" s="31" t="n">
        <v>4.0</v>
      </c>
    </row>
    <row r="276" ht="15.0" customHeight="true">
      <c r="A276" s="14"/>
      <c r="B276" s="15"/>
      <c r="C276" s="15"/>
      <c r="D276" s="16"/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25</v>
      </c>
      <c r="F277" s="23" t="n">
        <v>1.0</v>
      </c>
      <c r="G277" s="27"/>
      <c r="H277" s="29"/>
      <c r="J277" s="30"/>
      <c r="K277" s="31"/>
    </row>
    <row r="278" ht="15.0" customHeight="true">
      <c r="A278" s="14"/>
      <c r="B278" s="15"/>
      <c r="C278" s="15"/>
      <c r="D278" s="16" t="s">
        <v>106</v>
      </c>
      <c r="E278" s="20"/>
      <c r="F278" s="22"/>
      <c r="G278" s="27"/>
      <c r="H278" s="28" t="s">
        <v>24</v>
      </c>
      <c r="J278" s="30" t="n">
        <v>87.0</v>
      </c>
      <c r="K278" s="31" t="n">
        <v>4.0</v>
      </c>
    </row>
    <row r="279" ht="15.0" customHeight="true">
      <c r="A279" s="14"/>
      <c r="B279" s="15"/>
      <c r="C279" s="15"/>
      <c r="D279" s="16"/>
      <c r="E279" s="20" t="s">
        <v>24</v>
      </c>
      <c r="F279" s="22"/>
      <c r="G279" s="27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7"/>
      <c r="H280" s="29"/>
      <c r="J280" s="30"/>
      <c r="K280" s="31"/>
    </row>
    <row r="281" ht="15.0" customHeight="true">
      <c r="A281" s="14"/>
      <c r="B281" s="15"/>
      <c r="C281" s="15"/>
      <c r="D281" s="16" t="s">
        <v>107</v>
      </c>
      <c r="E281" s="20"/>
      <c r="F281" s="22"/>
      <c r="G281" s="27"/>
      <c r="H281" s="28" t="s">
        <v>24</v>
      </c>
      <c r="J281" s="30" t="n">
        <v>88.0</v>
      </c>
      <c r="K281" s="31" t="n">
        <v>4.0</v>
      </c>
    </row>
    <row r="282" ht="15.0" customHeight="true">
      <c r="A282" s="14"/>
      <c r="B282" s="15"/>
      <c r="C282" s="15"/>
      <c r="D282" s="16"/>
      <c r="E282" s="20" t="s">
        <v>24</v>
      </c>
      <c r="F282" s="22"/>
      <c r="G282" s="27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25</v>
      </c>
      <c r="F283" s="23" t="n">
        <v>1.0</v>
      </c>
      <c r="G283" s="27"/>
      <c r="H283" s="29"/>
      <c r="J283" s="30"/>
      <c r="K283" s="31"/>
    </row>
    <row r="284" ht="15.0" customHeight="true">
      <c r="A284" s="14"/>
      <c r="B284" s="15"/>
      <c r="C284" s="15"/>
      <c r="D284" s="16" t="s">
        <v>53</v>
      </c>
      <c r="E284" s="20"/>
      <c r="F284" s="22"/>
      <c r="G284" s="27"/>
      <c r="H284" s="28" t="s">
        <v>24</v>
      </c>
      <c r="J284" s="30" t="n">
        <v>89.0</v>
      </c>
      <c r="K284" s="31" t="n">
        <v>4.0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7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7"/>
      <c r="H286" s="29"/>
      <c r="J286" s="30"/>
      <c r="K286" s="31"/>
    </row>
    <row r="287" ht="15.0" customHeight="true">
      <c r="A287" s="14"/>
      <c r="B287" s="15"/>
      <c r="C287" s="15"/>
      <c r="D287" s="16" t="s">
        <v>108</v>
      </c>
      <c r="E287" s="20"/>
      <c r="F287" s="22"/>
      <c r="G287" s="27"/>
      <c r="H287" s="28" t="s">
        <v>24</v>
      </c>
      <c r="J287" s="30" t="n">
        <v>90.0</v>
      </c>
      <c r="K287" s="31" t="n">
        <v>4.0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7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7"/>
      <c r="H289" s="29"/>
      <c r="J289" s="30"/>
      <c r="K289" s="31"/>
    </row>
    <row r="290" ht="15.0" customHeight="true">
      <c r="A290" s="14"/>
      <c r="B290" s="15"/>
      <c r="C290" s="15" t="s">
        <v>109</v>
      </c>
      <c r="D290" s="16"/>
      <c r="E290" s="20"/>
      <c r="F290" s="22"/>
      <c r="G290" s="26">
        <f>G293+G296+G299+G302+G305</f>
      </c>
      <c r="H290" s="28" t="s">
        <v>24</v>
      </c>
      <c r="J290" s="30" t="n">
        <v>91.0</v>
      </c>
      <c r="K290" s="31" t="n">
        <v>3.0</v>
      </c>
    </row>
    <row r="291" ht="15.0" customHeight="true">
      <c r="A291" s="14"/>
      <c r="B291" s="15"/>
      <c r="C291" s="15"/>
      <c r="D291" s="16"/>
      <c r="E291" s="20" t="s">
        <v>24</v>
      </c>
      <c r="F291" s="22"/>
      <c r="G291" s="26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25</v>
      </c>
      <c r="F292" s="23" t="n">
        <v>1.0</v>
      </c>
      <c r="G292" s="26"/>
      <c r="H292" s="29"/>
      <c r="J292" s="30"/>
      <c r="K292" s="31"/>
    </row>
    <row r="293" ht="15.0" customHeight="true">
      <c r="A293" s="14"/>
      <c r="B293" s="15"/>
      <c r="C293" s="15"/>
      <c r="D293" s="16" t="s">
        <v>57</v>
      </c>
      <c r="E293" s="20"/>
      <c r="F293" s="22"/>
      <c r="G293" s="27"/>
      <c r="H293" s="28" t="s">
        <v>24</v>
      </c>
      <c r="J293" s="30" t="n">
        <v>92.0</v>
      </c>
      <c r="K293" s="31" t="n">
        <v>4.0</v>
      </c>
    </row>
    <row r="294" ht="15.0" customHeight="true">
      <c r="A294" s="14"/>
      <c r="B294" s="15"/>
      <c r="C294" s="15"/>
      <c r="D294" s="16"/>
      <c r="E294" s="20" t="s">
        <v>24</v>
      </c>
      <c r="F294" s="22"/>
      <c r="G294" s="27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25</v>
      </c>
      <c r="F295" s="23" t="n">
        <v>1.0</v>
      </c>
      <c r="G295" s="27"/>
      <c r="H295" s="29"/>
      <c r="J295" s="30"/>
      <c r="K295" s="31"/>
    </row>
    <row r="296" ht="15.0" customHeight="true">
      <c r="A296" s="14"/>
      <c r="B296" s="15"/>
      <c r="C296" s="15"/>
      <c r="D296" s="16" t="s">
        <v>58</v>
      </c>
      <c r="E296" s="20"/>
      <c r="F296" s="22"/>
      <c r="G296" s="27"/>
      <c r="H296" s="28" t="s">
        <v>24</v>
      </c>
      <c r="J296" s="30" t="n">
        <v>93.0</v>
      </c>
      <c r="K296" s="31" t="n">
        <v>4.0</v>
      </c>
    </row>
    <row r="297" ht="15.0" customHeight="true">
      <c r="A297" s="14"/>
      <c r="B297" s="15"/>
      <c r="C297" s="15"/>
      <c r="D297" s="16"/>
      <c r="E297" s="20" t="s">
        <v>24</v>
      </c>
      <c r="F297" s="22"/>
      <c r="G297" s="27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7"/>
      <c r="H298" s="29"/>
      <c r="J298" s="30"/>
      <c r="K298" s="31"/>
    </row>
    <row r="299" ht="15.0" customHeight="true">
      <c r="A299" s="14"/>
      <c r="B299" s="15"/>
      <c r="C299" s="15"/>
      <c r="D299" s="16" t="s">
        <v>60</v>
      </c>
      <c r="E299" s="20"/>
      <c r="F299" s="22"/>
      <c r="G299" s="27"/>
      <c r="H299" s="28" t="s">
        <v>24</v>
      </c>
      <c r="J299" s="30" t="n">
        <v>94.0</v>
      </c>
      <c r="K299" s="31" t="n">
        <v>4.0</v>
      </c>
    </row>
    <row r="300" ht="15.0" customHeight="true">
      <c r="A300" s="14"/>
      <c r="B300" s="15"/>
      <c r="C300" s="15"/>
      <c r="D300" s="16"/>
      <c r="E300" s="20" t="s">
        <v>24</v>
      </c>
      <c r="F300" s="22"/>
      <c r="G300" s="27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25</v>
      </c>
      <c r="F301" s="23" t="n">
        <v>1.0</v>
      </c>
      <c r="G301" s="27"/>
      <c r="H301" s="29"/>
      <c r="J301" s="30"/>
      <c r="K301" s="31"/>
    </row>
    <row r="302" ht="15.0" customHeight="true">
      <c r="A302" s="14"/>
      <c r="B302" s="15"/>
      <c r="C302" s="15"/>
      <c r="D302" s="16" t="s">
        <v>61</v>
      </c>
      <c r="E302" s="20"/>
      <c r="F302" s="22"/>
      <c r="G302" s="27"/>
      <c r="H302" s="28" t="s">
        <v>24</v>
      </c>
      <c r="J302" s="30" t="n">
        <v>95.0</v>
      </c>
      <c r="K302" s="31" t="n">
        <v>4.0</v>
      </c>
    </row>
    <row r="303" ht="15.0" customHeight="true">
      <c r="A303" s="14"/>
      <c r="B303" s="15"/>
      <c r="C303" s="15"/>
      <c r="D303" s="16"/>
      <c r="E303" s="20" t="s">
        <v>24</v>
      </c>
      <c r="F303" s="22"/>
      <c r="G303" s="27"/>
      <c r="H303" s="28" t="s">
        <v>24</v>
      </c>
      <c r="J303" s="30"/>
      <c r="K303" s="31"/>
    </row>
    <row r="304" ht="15.0" customHeight="true">
      <c r="A304" s="17"/>
      <c r="B304" s="18"/>
      <c r="C304" s="18"/>
      <c r="D304" s="19"/>
      <c r="E304" s="21" t="s">
        <v>25</v>
      </c>
      <c r="F304" s="23" t="n">
        <v>1.0</v>
      </c>
      <c r="G304" s="27"/>
      <c r="H304" s="29"/>
      <c r="J304" s="30"/>
      <c r="K304" s="31"/>
    </row>
    <row r="305" ht="15.0" customHeight="true">
      <c r="A305" s="14"/>
      <c r="B305" s="15"/>
      <c r="C305" s="15"/>
      <c r="D305" s="16" t="s">
        <v>62</v>
      </c>
      <c r="E305" s="20"/>
      <c r="F305" s="22"/>
      <c r="G305" s="27"/>
      <c r="H305" s="28" t="s">
        <v>24</v>
      </c>
      <c r="J305" s="30" t="n">
        <v>96.0</v>
      </c>
      <c r="K305" s="31" t="n">
        <v>4.0</v>
      </c>
    </row>
    <row r="306" ht="15.0" customHeight="true">
      <c r="A306" s="14"/>
      <c r="B306" s="15"/>
      <c r="C306" s="15"/>
      <c r="D306" s="16"/>
      <c r="E306" s="20" t="s">
        <v>24</v>
      </c>
      <c r="F306" s="22"/>
      <c r="G306" s="27"/>
      <c r="H306" s="28" t="s">
        <v>24</v>
      </c>
      <c r="J306" s="30"/>
      <c r="K306" s="31"/>
    </row>
    <row r="307" ht="15.0" customHeight="true">
      <c r="A307" s="17"/>
      <c r="B307" s="18"/>
      <c r="C307" s="18"/>
      <c r="D307" s="19"/>
      <c r="E307" s="21" t="s">
        <v>25</v>
      </c>
      <c r="F307" s="23" t="n">
        <v>1.0</v>
      </c>
      <c r="G307" s="27"/>
      <c r="H307" s="29"/>
      <c r="J307" s="30"/>
      <c r="K307" s="31"/>
    </row>
    <row r="308" ht="15.0" customHeight="true">
      <c r="A308" s="14"/>
      <c r="B308" s="15" t="s">
        <v>110</v>
      </c>
      <c r="C308" s="15"/>
      <c r="D308" s="16"/>
      <c r="E308" s="20"/>
      <c r="F308" s="22"/>
      <c r="G308" s="26">
        <f>G311</f>
      </c>
      <c r="H308" s="28" t="s">
        <v>24</v>
      </c>
      <c r="J308" s="30" t="n">
        <v>97.0</v>
      </c>
      <c r="K308" s="31" t="n">
        <v>2.0</v>
      </c>
    </row>
    <row r="309" ht="15.0" customHeight="true">
      <c r="A309" s="14"/>
      <c r="B309" s="15"/>
      <c r="C309" s="15"/>
      <c r="D309" s="16"/>
      <c r="E309" s="20" t="s">
        <v>24</v>
      </c>
      <c r="F309" s="22"/>
      <c r="G309" s="26"/>
      <c r="H309" s="28" t="s">
        <v>24</v>
      </c>
      <c r="J309" s="30"/>
      <c r="K309" s="31"/>
    </row>
    <row r="310" ht="15.0" customHeight="true">
      <c r="A310" s="17"/>
      <c r="B310" s="18"/>
      <c r="C310" s="18"/>
      <c r="D310" s="19"/>
      <c r="E310" s="21" t="s">
        <v>25</v>
      </c>
      <c r="F310" s="23" t="n">
        <v>1.0</v>
      </c>
      <c r="G310" s="26"/>
      <c r="H310" s="29"/>
      <c r="J310" s="30"/>
      <c r="K310" s="31"/>
    </row>
    <row r="311" ht="15.0" customHeight="true">
      <c r="A311" s="14"/>
      <c r="B311" s="15"/>
      <c r="C311" s="15" t="s">
        <v>110</v>
      </c>
      <c r="D311" s="16"/>
      <c r="E311" s="20"/>
      <c r="F311" s="22"/>
      <c r="G311" s="26">
        <f>G314+G317+G320+G323+G326+G329+G332+G335+G338+G341+G344+G347+G350+G353+G356+G359+G362</f>
      </c>
      <c r="H311" s="28" t="s">
        <v>24</v>
      </c>
      <c r="J311" s="30" t="n">
        <v>98.0</v>
      </c>
      <c r="K311" s="31" t="n">
        <v>3.0</v>
      </c>
    </row>
    <row r="312" ht="15.0" customHeight="true">
      <c r="A312" s="14"/>
      <c r="B312" s="15"/>
      <c r="C312" s="15"/>
      <c r="D312" s="16"/>
      <c r="E312" s="20" t="s">
        <v>24</v>
      </c>
      <c r="F312" s="22"/>
      <c r="G312" s="26"/>
      <c r="H312" s="28" t="s">
        <v>24</v>
      </c>
      <c r="J312" s="30"/>
      <c r="K312" s="31"/>
    </row>
    <row r="313" ht="15.0" customHeight="true">
      <c r="A313" s="17"/>
      <c r="B313" s="18"/>
      <c r="C313" s="18"/>
      <c r="D313" s="19"/>
      <c r="E313" s="21" t="s">
        <v>25</v>
      </c>
      <c r="F313" s="23" t="n">
        <v>1.0</v>
      </c>
      <c r="G313" s="26"/>
      <c r="H313" s="29"/>
      <c r="J313" s="30"/>
      <c r="K313" s="31"/>
    </row>
    <row r="314" ht="15.0" customHeight="true">
      <c r="A314" s="14"/>
      <c r="B314" s="15"/>
      <c r="C314" s="15"/>
      <c r="D314" s="16" t="s">
        <v>65</v>
      </c>
      <c r="E314" s="20"/>
      <c r="F314" s="22"/>
      <c r="G314" s="27"/>
      <c r="H314" s="28" t="s">
        <v>24</v>
      </c>
      <c r="J314" s="30" t="n">
        <v>99.0</v>
      </c>
      <c r="K314" s="31" t="n">
        <v>4.0</v>
      </c>
    </row>
    <row r="315" ht="15.0" customHeight="true">
      <c r="A315" s="14"/>
      <c r="B315" s="15"/>
      <c r="C315" s="15"/>
      <c r="D315" s="16"/>
      <c r="E315" s="20" t="s">
        <v>24</v>
      </c>
      <c r="F315" s="22"/>
      <c r="G315" s="27"/>
      <c r="H315" s="28" t="s">
        <v>24</v>
      </c>
      <c r="J315" s="30"/>
      <c r="K315" s="31"/>
    </row>
    <row r="316" ht="15.0" customHeight="true">
      <c r="A316" s="17"/>
      <c r="B316" s="18"/>
      <c r="C316" s="18"/>
      <c r="D316" s="19"/>
      <c r="E316" s="21" t="s">
        <v>25</v>
      </c>
      <c r="F316" s="23" t="n">
        <v>1.0</v>
      </c>
      <c r="G316" s="27"/>
      <c r="H316" s="29"/>
      <c r="J316" s="30"/>
      <c r="K316" s="31"/>
    </row>
    <row r="317" ht="15.0" customHeight="true">
      <c r="A317" s="14"/>
      <c r="B317" s="15"/>
      <c r="C317" s="15"/>
      <c r="D317" s="16" t="s">
        <v>66</v>
      </c>
      <c r="E317" s="20"/>
      <c r="F317" s="22"/>
      <c r="G317" s="27"/>
      <c r="H317" s="28" t="s">
        <v>24</v>
      </c>
      <c r="J317" s="30" t="n">
        <v>100.0</v>
      </c>
      <c r="K317" s="31" t="n">
        <v>4.0</v>
      </c>
    </row>
    <row r="318" ht="15.0" customHeight="true">
      <c r="A318" s="14"/>
      <c r="B318" s="15"/>
      <c r="C318" s="15"/>
      <c r="D318" s="16"/>
      <c r="E318" s="20" t="s">
        <v>24</v>
      </c>
      <c r="F318" s="22"/>
      <c r="G318" s="27"/>
      <c r="H318" s="28" t="s">
        <v>24</v>
      </c>
      <c r="J318" s="30"/>
      <c r="K318" s="31"/>
    </row>
    <row r="319" ht="15.0" customHeight="true">
      <c r="A319" s="17"/>
      <c r="B319" s="18"/>
      <c r="C319" s="18"/>
      <c r="D319" s="19"/>
      <c r="E319" s="21" t="s">
        <v>25</v>
      </c>
      <c r="F319" s="23" t="n">
        <v>1.0</v>
      </c>
      <c r="G319" s="27"/>
      <c r="H319" s="29"/>
      <c r="J319" s="30"/>
      <c r="K319" s="31"/>
    </row>
    <row r="320" ht="15.0" customHeight="true">
      <c r="A320" s="14"/>
      <c r="B320" s="15"/>
      <c r="C320" s="15"/>
      <c r="D320" s="16" t="s">
        <v>67</v>
      </c>
      <c r="E320" s="20"/>
      <c r="F320" s="22"/>
      <c r="G320" s="27"/>
      <c r="H320" s="28" t="s">
        <v>24</v>
      </c>
      <c r="J320" s="30" t="n">
        <v>101.0</v>
      </c>
      <c r="K320" s="31" t="n">
        <v>4.0</v>
      </c>
    </row>
    <row r="321" ht="15.0" customHeight="true">
      <c r="A321" s="14"/>
      <c r="B321" s="15"/>
      <c r="C321" s="15"/>
      <c r="D321" s="16"/>
      <c r="E321" s="20" t="s">
        <v>24</v>
      </c>
      <c r="F321" s="22"/>
      <c r="G321" s="27"/>
      <c r="H321" s="28" t="s">
        <v>24</v>
      </c>
      <c r="J321" s="30"/>
      <c r="K321" s="31"/>
    </row>
    <row r="322" ht="15.0" customHeight="true">
      <c r="A322" s="17"/>
      <c r="B322" s="18"/>
      <c r="C322" s="18"/>
      <c r="D322" s="19"/>
      <c r="E322" s="21" t="s">
        <v>25</v>
      </c>
      <c r="F322" s="23" t="n">
        <v>1.0</v>
      </c>
      <c r="G322" s="27"/>
      <c r="H322" s="29"/>
      <c r="J322" s="30"/>
      <c r="K322" s="31"/>
    </row>
    <row r="323" ht="15.0" customHeight="true">
      <c r="A323" s="14"/>
      <c r="B323" s="15"/>
      <c r="C323" s="15"/>
      <c r="D323" s="16" t="s">
        <v>68</v>
      </c>
      <c r="E323" s="20"/>
      <c r="F323" s="22"/>
      <c r="G323" s="27"/>
      <c r="H323" s="28" t="s">
        <v>24</v>
      </c>
      <c r="J323" s="30" t="n">
        <v>102.0</v>
      </c>
      <c r="K323" s="31" t="n">
        <v>4.0</v>
      </c>
    </row>
    <row r="324" ht="15.0" customHeight="true">
      <c r="A324" s="14"/>
      <c r="B324" s="15"/>
      <c r="C324" s="15"/>
      <c r="D324" s="16"/>
      <c r="E324" s="20" t="s">
        <v>24</v>
      </c>
      <c r="F324" s="22"/>
      <c r="G324" s="27"/>
      <c r="H324" s="28" t="s">
        <v>24</v>
      </c>
      <c r="J324" s="30"/>
      <c r="K324" s="31"/>
    </row>
    <row r="325" ht="15.0" customHeight="true">
      <c r="A325" s="17"/>
      <c r="B325" s="18"/>
      <c r="C325" s="18"/>
      <c r="D325" s="19"/>
      <c r="E325" s="21" t="s">
        <v>25</v>
      </c>
      <c r="F325" s="23" t="n">
        <v>1.0</v>
      </c>
      <c r="G325" s="27"/>
      <c r="H325" s="29"/>
      <c r="J325" s="30"/>
      <c r="K325" s="31"/>
    </row>
    <row r="326" ht="15.0" customHeight="true">
      <c r="A326" s="14"/>
      <c r="B326" s="15"/>
      <c r="C326" s="15"/>
      <c r="D326" s="16" t="s">
        <v>111</v>
      </c>
      <c r="E326" s="20"/>
      <c r="F326" s="22"/>
      <c r="G326" s="27"/>
      <c r="H326" s="28" t="s">
        <v>24</v>
      </c>
      <c r="J326" s="30" t="n">
        <v>103.0</v>
      </c>
      <c r="K326" s="31" t="n">
        <v>4.0</v>
      </c>
    </row>
    <row r="327" ht="15.0" customHeight="true">
      <c r="A327" s="14"/>
      <c r="B327" s="15"/>
      <c r="C327" s="15"/>
      <c r="D327" s="16"/>
      <c r="E327" s="20" t="s">
        <v>24</v>
      </c>
      <c r="F327" s="22"/>
      <c r="G327" s="27"/>
      <c r="H327" s="28" t="s">
        <v>24</v>
      </c>
      <c r="J327" s="30"/>
      <c r="K327" s="31"/>
    </row>
    <row r="328" ht="15.0" customHeight="true">
      <c r="A328" s="17"/>
      <c r="B328" s="18"/>
      <c r="C328" s="18"/>
      <c r="D328" s="19"/>
      <c r="E328" s="21" t="s">
        <v>25</v>
      </c>
      <c r="F328" s="23" t="n">
        <v>1.0</v>
      </c>
      <c r="G328" s="27"/>
      <c r="H328" s="29"/>
      <c r="J328" s="30"/>
      <c r="K328" s="31"/>
    </row>
    <row r="329" ht="15.0" customHeight="true">
      <c r="A329" s="14"/>
      <c r="B329" s="15"/>
      <c r="C329" s="15"/>
      <c r="D329" s="16" t="s">
        <v>112</v>
      </c>
      <c r="E329" s="20"/>
      <c r="F329" s="22"/>
      <c r="G329" s="27"/>
      <c r="H329" s="28" t="s">
        <v>24</v>
      </c>
      <c r="J329" s="30" t="n">
        <v>104.0</v>
      </c>
      <c r="K329" s="31" t="n">
        <v>4.0</v>
      </c>
    </row>
    <row r="330" ht="15.0" customHeight="true">
      <c r="A330" s="14"/>
      <c r="B330" s="15"/>
      <c r="C330" s="15"/>
      <c r="D330" s="16"/>
      <c r="E330" s="20" t="s">
        <v>24</v>
      </c>
      <c r="F330" s="22"/>
      <c r="G330" s="27"/>
      <c r="H330" s="28" t="s">
        <v>24</v>
      </c>
      <c r="J330" s="30"/>
      <c r="K330" s="31"/>
    </row>
    <row r="331" ht="15.0" customHeight="true">
      <c r="A331" s="17"/>
      <c r="B331" s="18"/>
      <c r="C331" s="18"/>
      <c r="D331" s="19"/>
      <c r="E331" s="21" t="s">
        <v>25</v>
      </c>
      <c r="F331" s="23" t="n">
        <v>1.0</v>
      </c>
      <c r="G331" s="27"/>
      <c r="H331" s="29"/>
      <c r="J331" s="30"/>
      <c r="K331" s="31"/>
    </row>
    <row r="332" ht="15.0" customHeight="true">
      <c r="A332" s="14"/>
      <c r="B332" s="15"/>
      <c r="C332" s="15"/>
      <c r="D332" s="16" t="s">
        <v>113</v>
      </c>
      <c r="E332" s="20"/>
      <c r="F332" s="22"/>
      <c r="G332" s="27"/>
      <c r="H332" s="28" t="s">
        <v>24</v>
      </c>
      <c r="J332" s="30" t="n">
        <v>105.0</v>
      </c>
      <c r="K332" s="31" t="n">
        <v>4.0</v>
      </c>
    </row>
    <row r="333" ht="15.0" customHeight="true">
      <c r="A333" s="14"/>
      <c r="B333" s="15"/>
      <c r="C333" s="15"/>
      <c r="D333" s="16"/>
      <c r="E333" s="20" t="s">
        <v>24</v>
      </c>
      <c r="F333" s="22"/>
      <c r="G333" s="27"/>
      <c r="H333" s="28" t="s">
        <v>24</v>
      </c>
      <c r="J333" s="30"/>
      <c r="K333" s="31"/>
    </row>
    <row r="334" ht="15.0" customHeight="true">
      <c r="A334" s="17"/>
      <c r="B334" s="18"/>
      <c r="C334" s="18"/>
      <c r="D334" s="19"/>
      <c r="E334" s="21" t="s">
        <v>25</v>
      </c>
      <c r="F334" s="23" t="n">
        <v>1.0</v>
      </c>
      <c r="G334" s="27"/>
      <c r="H334" s="29"/>
      <c r="J334" s="30"/>
      <c r="K334" s="31"/>
    </row>
    <row r="335" ht="15.0" customHeight="true">
      <c r="A335" s="14"/>
      <c r="B335" s="15"/>
      <c r="C335" s="15"/>
      <c r="D335" s="16" t="s">
        <v>114</v>
      </c>
      <c r="E335" s="20"/>
      <c r="F335" s="22"/>
      <c r="G335" s="27"/>
      <c r="H335" s="28" t="s">
        <v>24</v>
      </c>
      <c r="J335" s="30" t="n">
        <v>106.0</v>
      </c>
      <c r="K335" s="31" t="n">
        <v>4.0</v>
      </c>
    </row>
    <row r="336" ht="15.0" customHeight="true">
      <c r="A336" s="14"/>
      <c r="B336" s="15"/>
      <c r="C336" s="15"/>
      <c r="D336" s="16"/>
      <c r="E336" s="20" t="s">
        <v>24</v>
      </c>
      <c r="F336" s="22"/>
      <c r="G336" s="27"/>
      <c r="H336" s="28" t="s">
        <v>24</v>
      </c>
      <c r="J336" s="30"/>
      <c r="K336" s="31"/>
    </row>
    <row r="337" ht="15.0" customHeight="true">
      <c r="A337" s="17"/>
      <c r="B337" s="18"/>
      <c r="C337" s="18"/>
      <c r="D337" s="19"/>
      <c r="E337" s="21" t="s">
        <v>25</v>
      </c>
      <c r="F337" s="23" t="n">
        <v>1.0</v>
      </c>
      <c r="G337" s="27"/>
      <c r="H337" s="29"/>
      <c r="J337" s="30"/>
      <c r="K337" s="31"/>
    </row>
    <row r="338" ht="15.0" customHeight="true">
      <c r="A338" s="14"/>
      <c r="B338" s="15"/>
      <c r="C338" s="15"/>
      <c r="D338" s="16" t="s">
        <v>115</v>
      </c>
      <c r="E338" s="20"/>
      <c r="F338" s="22"/>
      <c r="G338" s="27"/>
      <c r="H338" s="28" t="s">
        <v>24</v>
      </c>
      <c r="J338" s="30" t="n">
        <v>107.0</v>
      </c>
      <c r="K338" s="31" t="n">
        <v>4.0</v>
      </c>
    </row>
    <row r="339" ht="15.0" customHeight="true">
      <c r="A339" s="14"/>
      <c r="B339" s="15"/>
      <c r="C339" s="15"/>
      <c r="D339" s="16"/>
      <c r="E339" s="20" t="s">
        <v>24</v>
      </c>
      <c r="F339" s="22"/>
      <c r="G339" s="27"/>
      <c r="H339" s="28" t="s">
        <v>24</v>
      </c>
      <c r="J339" s="30"/>
      <c r="K339" s="31"/>
    </row>
    <row r="340" ht="15.0" customHeight="true">
      <c r="A340" s="17"/>
      <c r="B340" s="18"/>
      <c r="C340" s="18"/>
      <c r="D340" s="19"/>
      <c r="E340" s="21" t="s">
        <v>25</v>
      </c>
      <c r="F340" s="23" t="n">
        <v>1.0</v>
      </c>
      <c r="G340" s="27"/>
      <c r="H340" s="29"/>
      <c r="J340" s="30"/>
      <c r="K340" s="31"/>
    </row>
    <row r="341" ht="15.0" customHeight="true">
      <c r="A341" s="14"/>
      <c r="B341" s="15"/>
      <c r="C341" s="15"/>
      <c r="D341" s="16" t="s">
        <v>116</v>
      </c>
      <c r="E341" s="20"/>
      <c r="F341" s="22"/>
      <c r="G341" s="27"/>
      <c r="H341" s="28" t="s">
        <v>24</v>
      </c>
      <c r="J341" s="30" t="n">
        <v>108.0</v>
      </c>
      <c r="K341" s="31" t="n">
        <v>4.0</v>
      </c>
    </row>
    <row r="342" ht="15.0" customHeight="true">
      <c r="A342" s="14"/>
      <c r="B342" s="15"/>
      <c r="C342" s="15"/>
      <c r="D342" s="16"/>
      <c r="E342" s="20" t="s">
        <v>24</v>
      </c>
      <c r="F342" s="22"/>
      <c r="G342" s="27"/>
      <c r="H342" s="28" t="s">
        <v>24</v>
      </c>
      <c r="J342" s="30"/>
      <c r="K342" s="31"/>
    </row>
    <row r="343" ht="15.0" customHeight="true">
      <c r="A343" s="17"/>
      <c r="B343" s="18"/>
      <c r="C343" s="18"/>
      <c r="D343" s="19"/>
      <c r="E343" s="21" t="s">
        <v>25</v>
      </c>
      <c r="F343" s="23" t="n">
        <v>1.0</v>
      </c>
      <c r="G343" s="27"/>
      <c r="H343" s="29"/>
      <c r="J343" s="30"/>
      <c r="K343" s="31"/>
    </row>
    <row r="344" ht="15.0" customHeight="true">
      <c r="A344" s="14"/>
      <c r="B344" s="15"/>
      <c r="C344" s="15"/>
      <c r="D344" s="16" t="s">
        <v>117</v>
      </c>
      <c r="E344" s="20"/>
      <c r="F344" s="22"/>
      <c r="G344" s="27"/>
      <c r="H344" s="28" t="s">
        <v>24</v>
      </c>
      <c r="J344" s="30" t="n">
        <v>109.0</v>
      </c>
      <c r="K344" s="31" t="n">
        <v>4.0</v>
      </c>
    </row>
    <row r="345" ht="15.0" customHeight="true">
      <c r="A345" s="14"/>
      <c r="B345" s="15"/>
      <c r="C345" s="15"/>
      <c r="D345" s="16"/>
      <c r="E345" s="20" t="s">
        <v>24</v>
      </c>
      <c r="F345" s="22"/>
      <c r="G345" s="27"/>
      <c r="H345" s="28" t="s">
        <v>24</v>
      </c>
      <c r="J345" s="30"/>
      <c r="K345" s="31"/>
    </row>
    <row r="346" ht="15.0" customHeight="true">
      <c r="A346" s="17"/>
      <c r="B346" s="18"/>
      <c r="C346" s="18"/>
      <c r="D346" s="19"/>
      <c r="E346" s="21" t="s">
        <v>25</v>
      </c>
      <c r="F346" s="23" t="n">
        <v>1.0</v>
      </c>
      <c r="G346" s="27"/>
      <c r="H346" s="29"/>
      <c r="J346" s="30"/>
      <c r="K346" s="31"/>
    </row>
    <row r="347" ht="15.0" customHeight="true">
      <c r="A347" s="14"/>
      <c r="B347" s="15"/>
      <c r="C347" s="15"/>
      <c r="D347" s="16" t="s">
        <v>118</v>
      </c>
      <c r="E347" s="20"/>
      <c r="F347" s="22"/>
      <c r="G347" s="27"/>
      <c r="H347" s="28" t="s">
        <v>24</v>
      </c>
      <c r="J347" s="30" t="n">
        <v>110.0</v>
      </c>
      <c r="K347" s="31" t="n">
        <v>4.0</v>
      </c>
    </row>
    <row r="348" ht="15.0" customHeight="true">
      <c r="A348" s="14"/>
      <c r="B348" s="15"/>
      <c r="C348" s="15"/>
      <c r="D348" s="16"/>
      <c r="E348" s="20" t="s">
        <v>24</v>
      </c>
      <c r="F348" s="22"/>
      <c r="G348" s="27"/>
      <c r="H348" s="28" t="s">
        <v>24</v>
      </c>
      <c r="J348" s="30"/>
      <c r="K348" s="31"/>
    </row>
    <row r="349" ht="15.0" customHeight="true">
      <c r="A349" s="17"/>
      <c r="B349" s="18"/>
      <c r="C349" s="18"/>
      <c r="D349" s="19"/>
      <c r="E349" s="21" t="s">
        <v>25</v>
      </c>
      <c r="F349" s="23" t="n">
        <v>1.0</v>
      </c>
      <c r="G349" s="27"/>
      <c r="H349" s="29"/>
      <c r="J349" s="30"/>
      <c r="K349" s="31"/>
    </row>
    <row r="350" ht="15.0" customHeight="true">
      <c r="A350" s="14"/>
      <c r="B350" s="15"/>
      <c r="C350" s="15"/>
      <c r="D350" s="16" t="s">
        <v>119</v>
      </c>
      <c r="E350" s="20"/>
      <c r="F350" s="22"/>
      <c r="G350" s="27"/>
      <c r="H350" s="28" t="s">
        <v>24</v>
      </c>
      <c r="J350" s="30" t="n">
        <v>111.0</v>
      </c>
      <c r="K350" s="31" t="n">
        <v>4.0</v>
      </c>
    </row>
    <row r="351" ht="15.0" customHeight="true">
      <c r="A351" s="14"/>
      <c r="B351" s="15"/>
      <c r="C351" s="15"/>
      <c r="D351" s="16"/>
      <c r="E351" s="20" t="s">
        <v>24</v>
      </c>
      <c r="F351" s="22"/>
      <c r="G351" s="27"/>
      <c r="H351" s="28" t="s">
        <v>24</v>
      </c>
      <c r="J351" s="30"/>
      <c r="K351" s="31"/>
    </row>
    <row r="352" ht="15.0" customHeight="true">
      <c r="A352" s="17"/>
      <c r="B352" s="18"/>
      <c r="C352" s="18"/>
      <c r="D352" s="19"/>
      <c r="E352" s="21" t="s">
        <v>25</v>
      </c>
      <c r="F352" s="23" t="n">
        <v>1.0</v>
      </c>
      <c r="G352" s="27"/>
      <c r="H352" s="29"/>
      <c r="J352" s="30"/>
      <c r="K352" s="31"/>
    </row>
    <row r="353" ht="15.0" customHeight="true">
      <c r="A353" s="14"/>
      <c r="B353" s="15"/>
      <c r="C353" s="15"/>
      <c r="D353" s="16" t="s">
        <v>120</v>
      </c>
      <c r="E353" s="20"/>
      <c r="F353" s="22"/>
      <c r="G353" s="27"/>
      <c r="H353" s="28" t="s">
        <v>24</v>
      </c>
      <c r="J353" s="30" t="n">
        <v>112.0</v>
      </c>
      <c r="K353" s="31" t="n">
        <v>4.0</v>
      </c>
    </row>
    <row r="354" ht="15.0" customHeight="true">
      <c r="A354" s="14"/>
      <c r="B354" s="15"/>
      <c r="C354" s="15"/>
      <c r="D354" s="16"/>
      <c r="E354" s="20" t="s">
        <v>24</v>
      </c>
      <c r="F354" s="22"/>
      <c r="G354" s="27"/>
      <c r="H354" s="28" t="s">
        <v>24</v>
      </c>
      <c r="J354" s="30"/>
      <c r="K354" s="31"/>
    </row>
    <row r="355" ht="15.0" customHeight="true">
      <c r="A355" s="17"/>
      <c r="B355" s="18"/>
      <c r="C355" s="18"/>
      <c r="D355" s="19"/>
      <c r="E355" s="21" t="s">
        <v>25</v>
      </c>
      <c r="F355" s="23" t="n">
        <v>1.0</v>
      </c>
      <c r="G355" s="27"/>
      <c r="H355" s="29"/>
      <c r="J355" s="30"/>
      <c r="K355" s="31"/>
    </row>
    <row r="356" ht="15.0" customHeight="true">
      <c r="A356" s="14"/>
      <c r="B356" s="15"/>
      <c r="C356" s="15"/>
      <c r="D356" s="16" t="s">
        <v>121</v>
      </c>
      <c r="E356" s="20"/>
      <c r="F356" s="22"/>
      <c r="G356" s="27"/>
      <c r="H356" s="28" t="s">
        <v>24</v>
      </c>
      <c r="J356" s="30" t="n">
        <v>113.0</v>
      </c>
      <c r="K356" s="31" t="n">
        <v>4.0</v>
      </c>
    </row>
    <row r="357" ht="15.0" customHeight="true">
      <c r="A357" s="14"/>
      <c r="B357" s="15"/>
      <c r="C357" s="15"/>
      <c r="D357" s="16"/>
      <c r="E357" s="20" t="s">
        <v>24</v>
      </c>
      <c r="F357" s="22"/>
      <c r="G357" s="27"/>
      <c r="H357" s="28" t="s">
        <v>24</v>
      </c>
      <c r="J357" s="30"/>
      <c r="K357" s="31"/>
    </row>
    <row r="358" ht="15.0" customHeight="true">
      <c r="A358" s="17"/>
      <c r="B358" s="18"/>
      <c r="C358" s="18"/>
      <c r="D358" s="19"/>
      <c r="E358" s="21" t="s">
        <v>25</v>
      </c>
      <c r="F358" s="23" t="n">
        <v>1.0</v>
      </c>
      <c r="G358" s="27"/>
      <c r="H358" s="29"/>
      <c r="J358" s="30"/>
      <c r="K358" s="31"/>
    </row>
    <row r="359" ht="15.0" customHeight="true">
      <c r="A359" s="14"/>
      <c r="B359" s="15"/>
      <c r="C359" s="15"/>
      <c r="D359" s="16" t="s">
        <v>122</v>
      </c>
      <c r="E359" s="20"/>
      <c r="F359" s="22"/>
      <c r="G359" s="27"/>
      <c r="H359" s="28" t="s">
        <v>24</v>
      </c>
      <c r="J359" s="30" t="n">
        <v>114.0</v>
      </c>
      <c r="K359" s="31" t="n">
        <v>4.0</v>
      </c>
    </row>
    <row r="360" ht="15.0" customHeight="true">
      <c r="A360" s="14"/>
      <c r="B360" s="15"/>
      <c r="C360" s="15"/>
      <c r="D360" s="16"/>
      <c r="E360" s="20" t="s">
        <v>24</v>
      </c>
      <c r="F360" s="22"/>
      <c r="G360" s="27"/>
      <c r="H360" s="28" t="s">
        <v>24</v>
      </c>
      <c r="J360" s="30"/>
      <c r="K360" s="31"/>
    </row>
    <row r="361" ht="15.0" customHeight="true">
      <c r="A361" s="17"/>
      <c r="B361" s="18"/>
      <c r="C361" s="18"/>
      <c r="D361" s="19"/>
      <c r="E361" s="21" t="s">
        <v>25</v>
      </c>
      <c r="F361" s="23" t="n">
        <v>1.0</v>
      </c>
      <c r="G361" s="27"/>
      <c r="H361" s="29"/>
      <c r="J361" s="30"/>
      <c r="K361" s="31"/>
    </row>
    <row r="362" ht="15.0" customHeight="true">
      <c r="A362" s="14"/>
      <c r="B362" s="15"/>
      <c r="C362" s="15"/>
      <c r="D362" s="16" t="s">
        <v>123</v>
      </c>
      <c r="E362" s="20"/>
      <c r="F362" s="22"/>
      <c r="G362" s="27"/>
      <c r="H362" s="28" t="s">
        <v>24</v>
      </c>
      <c r="J362" s="30" t="n">
        <v>115.0</v>
      </c>
      <c r="K362" s="31" t="n">
        <v>4.0</v>
      </c>
    </row>
    <row r="363" ht="15.0" customHeight="true">
      <c r="A363" s="14"/>
      <c r="B363" s="15"/>
      <c r="C363" s="15"/>
      <c r="D363" s="16"/>
      <c r="E363" s="20" t="s">
        <v>24</v>
      </c>
      <c r="F363" s="22"/>
      <c r="G363" s="27"/>
      <c r="H363" s="28" t="s">
        <v>24</v>
      </c>
      <c r="J363" s="30"/>
      <c r="K363" s="31"/>
    </row>
    <row r="364" ht="15.0" customHeight="true">
      <c r="A364" s="17"/>
      <c r="B364" s="18"/>
      <c r="C364" s="18"/>
      <c r="D364" s="19"/>
      <c r="E364" s="21" t="s">
        <v>25</v>
      </c>
      <c r="F364" s="23" t="n">
        <v>1.0</v>
      </c>
      <c r="G364" s="27"/>
      <c r="H364" s="29"/>
      <c r="J364" s="30"/>
      <c r="K364" s="31"/>
    </row>
    <row r="365" ht="15.0" customHeight="true">
      <c r="A365" s="14" t="s">
        <v>124</v>
      </c>
      <c r="B365" s="15"/>
      <c r="C365" s="15"/>
      <c r="D365" s="16"/>
      <c r="E365" s="20"/>
      <c r="F365" s="22"/>
      <c r="G365" s="26">
        <f>G23+G134+G209+G308</f>
      </c>
      <c r="H365" s="28" t="s">
        <v>24</v>
      </c>
      <c r="J365" s="30" t="n">
        <v>116.0</v>
      </c>
      <c r="K365" s="31" t="n">
        <v>20.0</v>
      </c>
    </row>
    <row r="366" ht="15.0" customHeight="true">
      <c r="A366" s="14"/>
      <c r="B366" s="15"/>
      <c r="C366" s="15"/>
      <c r="D366" s="16"/>
      <c r="E366" s="20" t="s">
        <v>24</v>
      </c>
      <c r="F366" s="22"/>
      <c r="G366" s="26"/>
      <c r="H366" s="28" t="s">
        <v>24</v>
      </c>
      <c r="J366" s="30"/>
      <c r="K366" s="31"/>
    </row>
    <row r="367" ht="15.0" customHeight="true">
      <c r="A367" s="17"/>
      <c r="B367" s="18"/>
      <c r="C367" s="18"/>
      <c r="D367" s="19"/>
      <c r="E367" s="21" t="s">
        <v>25</v>
      </c>
      <c r="F367" s="23" t="n">
        <v>1.0</v>
      </c>
      <c r="G367" s="26"/>
      <c r="H367" s="29"/>
      <c r="J367" s="30"/>
      <c r="K367" s="31"/>
    </row>
    <row r="368" ht="15.0" customHeight="true">
      <c r="A368" s="14"/>
      <c r="B368" s="15" t="s">
        <v>125</v>
      </c>
      <c r="C368" s="15"/>
      <c r="D368" s="16"/>
      <c r="E368" s="20"/>
      <c r="F368" s="22"/>
      <c r="G368" s="27"/>
      <c r="H368" s="28" t="s">
        <v>24</v>
      </c>
      <c r="J368" s="30" t="n">
        <v>117.0</v>
      </c>
      <c r="K368" s="31" t="s">
        <v>126</v>
      </c>
    </row>
    <row r="369" ht="15.0" customHeight="true">
      <c r="A369" s="14"/>
      <c r="B369" s="15"/>
      <c r="C369" s="15"/>
      <c r="D369" s="16"/>
      <c r="E369" s="20" t="s">
        <v>24</v>
      </c>
      <c r="F369" s="22"/>
      <c r="G369" s="27"/>
      <c r="H369" s="28" t="s">
        <v>24</v>
      </c>
      <c r="J369" s="30"/>
      <c r="K369" s="31"/>
    </row>
    <row r="370" ht="15.0" customHeight="true">
      <c r="A370" s="17"/>
      <c r="B370" s="18"/>
      <c r="C370" s="18"/>
      <c r="D370" s="19"/>
      <c r="E370" s="21" t="s">
        <v>25</v>
      </c>
      <c r="F370" s="23" t="n">
        <v>1.0</v>
      </c>
      <c r="G370" s="27"/>
      <c r="H370" s="29"/>
      <c r="J370" s="30"/>
      <c r="K370" s="31"/>
    </row>
    <row r="371" ht="15.0" customHeight="true">
      <c r="A371" s="14"/>
      <c r="B371" s="15" t="s">
        <v>127</v>
      </c>
      <c r="C371" s="15"/>
      <c r="D371" s="16"/>
      <c r="E371" s="20"/>
      <c r="F371" s="22"/>
      <c r="G371" s="27"/>
      <c r="H371" s="28" t="s">
        <v>24</v>
      </c>
      <c r="J371" s="30" t="n">
        <v>118.0</v>
      </c>
      <c r="K371" s="31" t="s">
        <v>128</v>
      </c>
    </row>
    <row r="372" ht="15.0" customHeight="true">
      <c r="A372" s="14"/>
      <c r="B372" s="15"/>
      <c r="C372" s="15"/>
      <c r="D372" s="16"/>
      <c r="E372" s="20" t="s">
        <v>24</v>
      </c>
      <c r="F372" s="22"/>
      <c r="G372" s="27"/>
      <c r="H372" s="28" t="s">
        <v>24</v>
      </c>
      <c r="J372" s="30"/>
      <c r="K372" s="31"/>
    </row>
    <row r="373" ht="15.0" customHeight="true">
      <c r="A373" s="17"/>
      <c r="B373" s="18"/>
      <c r="C373" s="18"/>
      <c r="D373" s="19"/>
      <c r="E373" s="21" t="s">
        <v>25</v>
      </c>
      <c r="F373" s="23" t="n">
        <v>1.0</v>
      </c>
      <c r="G373" s="27"/>
      <c r="H373" s="29"/>
      <c r="J373" s="30"/>
      <c r="K373" s="31"/>
    </row>
    <row r="374" ht="15.0" customHeight="true">
      <c r="A374" s="14" t="s">
        <v>129</v>
      </c>
      <c r="B374" s="15"/>
      <c r="C374" s="15"/>
      <c r="D374" s="16"/>
      <c r="E374" s="20"/>
      <c r="F374" s="22"/>
      <c r="G374" s="26">
        <f>G377+G419</f>
      </c>
      <c r="H374" s="28" t="s">
        <v>24</v>
      </c>
      <c r="J374" s="30" t="n">
        <v>119.0</v>
      </c>
      <c r="K374" s="31" t="n">
        <v>200.0</v>
      </c>
    </row>
    <row r="375" ht="15.0" customHeight="true">
      <c r="A375" s="14"/>
      <c r="B375" s="15"/>
      <c r="C375" s="15"/>
      <c r="D375" s="16"/>
      <c r="E375" s="20" t="s">
        <v>24</v>
      </c>
      <c r="F375" s="22"/>
      <c r="G375" s="26"/>
      <c r="H375" s="28" t="s">
        <v>24</v>
      </c>
      <c r="J375" s="30"/>
      <c r="K375" s="31"/>
    </row>
    <row r="376" ht="15.0" customHeight="true">
      <c r="A376" s="17"/>
      <c r="B376" s="18"/>
      <c r="C376" s="18"/>
      <c r="D376" s="19"/>
      <c r="E376" s="21" t="s">
        <v>25</v>
      </c>
      <c r="F376" s="23" t="n">
        <v>1.0</v>
      </c>
      <c r="G376" s="26"/>
      <c r="H376" s="29"/>
      <c r="J376" s="30"/>
      <c r="K376" s="31"/>
    </row>
    <row r="377" ht="15.0" customHeight="true">
      <c r="A377" s="14"/>
      <c r="B377" s="15" t="s">
        <v>130</v>
      </c>
      <c r="C377" s="15"/>
      <c r="D377" s="16"/>
      <c r="E377" s="20"/>
      <c r="F377" s="22"/>
      <c r="G377" s="26">
        <f>G380+G401</f>
      </c>
      <c r="H377" s="28" t="s">
        <v>24</v>
      </c>
      <c r="J377" s="30" t="n">
        <v>120.0</v>
      </c>
      <c r="K377" s="31" t="n">
        <v>2.0</v>
      </c>
    </row>
    <row r="378" ht="15.0" customHeight="true">
      <c r="A378" s="14"/>
      <c r="B378" s="15"/>
      <c r="C378" s="15"/>
      <c r="D378" s="16"/>
      <c r="E378" s="20" t="s">
        <v>24</v>
      </c>
      <c r="F378" s="22"/>
      <c r="G378" s="26"/>
      <c r="H378" s="28" t="s">
        <v>24</v>
      </c>
      <c r="J378" s="30"/>
      <c r="K378" s="31"/>
    </row>
    <row r="379" ht="15.0" customHeight="true">
      <c r="A379" s="17"/>
      <c r="B379" s="18"/>
      <c r="C379" s="18"/>
      <c r="D379" s="19"/>
      <c r="E379" s="21" t="s">
        <v>25</v>
      </c>
      <c r="F379" s="23" t="n">
        <v>1.0</v>
      </c>
      <c r="G379" s="26"/>
      <c r="H379" s="29"/>
      <c r="J379" s="30"/>
      <c r="K379" s="31"/>
    </row>
    <row r="380" ht="15.0" customHeight="true">
      <c r="A380" s="14"/>
      <c r="B380" s="15"/>
      <c r="C380" s="15" t="s">
        <v>56</v>
      </c>
      <c r="D380" s="16"/>
      <c r="E380" s="20"/>
      <c r="F380" s="22"/>
      <c r="G380" s="26">
        <f>G383+G386+G389+G392+G395+G398</f>
      </c>
      <c r="H380" s="28" t="s">
        <v>24</v>
      </c>
      <c r="J380" s="30" t="n">
        <v>121.0</v>
      </c>
      <c r="K380" s="31" t="n">
        <v>3.0</v>
      </c>
    </row>
    <row r="381" ht="15.0" customHeight="true">
      <c r="A381" s="14"/>
      <c r="B381" s="15"/>
      <c r="C381" s="15"/>
      <c r="D381" s="16"/>
      <c r="E381" s="20" t="s">
        <v>24</v>
      </c>
      <c r="F381" s="22"/>
      <c r="G381" s="26"/>
      <c r="H381" s="28" t="s">
        <v>24</v>
      </c>
      <c r="J381" s="30"/>
      <c r="K381" s="31"/>
    </row>
    <row r="382" ht="15.0" customHeight="true">
      <c r="A382" s="17"/>
      <c r="B382" s="18"/>
      <c r="C382" s="18"/>
      <c r="D382" s="19"/>
      <c r="E382" s="21" t="s">
        <v>25</v>
      </c>
      <c r="F382" s="23" t="n">
        <v>1.0</v>
      </c>
      <c r="G382" s="26"/>
      <c r="H382" s="29"/>
      <c r="J382" s="30"/>
      <c r="K382" s="31"/>
    </row>
    <row r="383" ht="15.0" customHeight="true">
      <c r="A383" s="14"/>
      <c r="B383" s="15"/>
      <c r="C383" s="15"/>
      <c r="D383" s="16" t="s">
        <v>57</v>
      </c>
      <c r="E383" s="20"/>
      <c r="F383" s="22"/>
      <c r="G383" s="27"/>
      <c r="H383" s="28" t="s">
        <v>24</v>
      </c>
      <c r="J383" s="30" t="n">
        <v>122.0</v>
      </c>
      <c r="K383" s="31" t="n">
        <v>4.0</v>
      </c>
    </row>
    <row r="384" ht="15.0" customHeight="true">
      <c r="A384" s="14"/>
      <c r="B384" s="15"/>
      <c r="C384" s="15"/>
      <c r="D384" s="16"/>
      <c r="E384" s="20" t="s">
        <v>24</v>
      </c>
      <c r="F384" s="22"/>
      <c r="G384" s="27"/>
      <c r="H384" s="28" t="s">
        <v>24</v>
      </c>
      <c r="J384" s="30"/>
      <c r="K384" s="31"/>
    </row>
    <row r="385" ht="15.0" customHeight="true">
      <c r="A385" s="17"/>
      <c r="B385" s="18"/>
      <c r="C385" s="18"/>
      <c r="D385" s="19"/>
      <c r="E385" s="21" t="s">
        <v>25</v>
      </c>
      <c r="F385" s="23" t="n">
        <v>1.0</v>
      </c>
      <c r="G385" s="27"/>
      <c r="H385" s="29"/>
      <c r="J385" s="30"/>
      <c r="K385" s="31"/>
    </row>
    <row r="386" ht="15.0" customHeight="true">
      <c r="A386" s="14"/>
      <c r="B386" s="15"/>
      <c r="C386" s="15"/>
      <c r="D386" s="16" t="s">
        <v>58</v>
      </c>
      <c r="E386" s="20"/>
      <c r="F386" s="22"/>
      <c r="G386" s="27"/>
      <c r="H386" s="28" t="s">
        <v>24</v>
      </c>
      <c r="J386" s="30" t="n">
        <v>123.0</v>
      </c>
      <c r="K386" s="31" t="n">
        <v>4.0</v>
      </c>
    </row>
    <row r="387" ht="15.0" customHeight="true">
      <c r="A387" s="14"/>
      <c r="B387" s="15"/>
      <c r="C387" s="15"/>
      <c r="D387" s="16"/>
      <c r="E387" s="20" t="s">
        <v>24</v>
      </c>
      <c r="F387" s="22"/>
      <c r="G387" s="27"/>
      <c r="H387" s="28" t="s">
        <v>24</v>
      </c>
      <c r="J387" s="30"/>
      <c r="K387" s="31"/>
    </row>
    <row r="388" ht="15.0" customHeight="true">
      <c r="A388" s="17"/>
      <c r="B388" s="18"/>
      <c r="C388" s="18"/>
      <c r="D388" s="19"/>
      <c r="E388" s="21" t="s">
        <v>25</v>
      </c>
      <c r="F388" s="23" t="n">
        <v>1.0</v>
      </c>
      <c r="G388" s="27"/>
      <c r="H388" s="29"/>
      <c r="J388" s="30"/>
      <c r="K388" s="31"/>
    </row>
    <row r="389" ht="15.0" customHeight="true">
      <c r="A389" s="14"/>
      <c r="B389" s="15"/>
      <c r="C389" s="15"/>
      <c r="D389" s="16" t="s">
        <v>59</v>
      </c>
      <c r="E389" s="20"/>
      <c r="F389" s="22"/>
      <c r="G389" s="27"/>
      <c r="H389" s="28" t="s">
        <v>24</v>
      </c>
      <c r="J389" s="30" t="n">
        <v>124.0</v>
      </c>
      <c r="K389" s="31" t="n">
        <v>4.0</v>
      </c>
    </row>
    <row r="390" ht="15.0" customHeight="true">
      <c r="A390" s="14"/>
      <c r="B390" s="15"/>
      <c r="C390" s="15"/>
      <c r="D390" s="16"/>
      <c r="E390" s="20" t="s">
        <v>24</v>
      </c>
      <c r="F390" s="22"/>
      <c r="G390" s="27"/>
      <c r="H390" s="28" t="s">
        <v>24</v>
      </c>
      <c r="J390" s="30"/>
      <c r="K390" s="31"/>
    </row>
    <row r="391" ht="15.0" customHeight="true">
      <c r="A391" s="17"/>
      <c r="B391" s="18"/>
      <c r="C391" s="18"/>
      <c r="D391" s="19"/>
      <c r="E391" s="21" t="s">
        <v>25</v>
      </c>
      <c r="F391" s="23" t="n">
        <v>1.0</v>
      </c>
      <c r="G391" s="27"/>
      <c r="H391" s="29"/>
      <c r="J391" s="30"/>
      <c r="K391" s="31"/>
    </row>
    <row r="392" ht="15.0" customHeight="true">
      <c r="A392" s="14"/>
      <c r="B392" s="15"/>
      <c r="C392" s="15"/>
      <c r="D392" s="16" t="s">
        <v>60</v>
      </c>
      <c r="E392" s="20"/>
      <c r="F392" s="22"/>
      <c r="G392" s="27"/>
      <c r="H392" s="28" t="s">
        <v>24</v>
      </c>
      <c r="J392" s="30" t="n">
        <v>125.0</v>
      </c>
      <c r="K392" s="31" t="n">
        <v>4.0</v>
      </c>
    </row>
    <row r="393" ht="15.0" customHeight="true">
      <c r="A393" s="14"/>
      <c r="B393" s="15"/>
      <c r="C393" s="15"/>
      <c r="D393" s="16"/>
      <c r="E393" s="20" t="s">
        <v>24</v>
      </c>
      <c r="F393" s="22"/>
      <c r="G393" s="27"/>
      <c r="H393" s="28" t="s">
        <v>24</v>
      </c>
      <c r="J393" s="30"/>
      <c r="K393" s="31"/>
    </row>
    <row r="394" ht="15.0" customHeight="true">
      <c r="A394" s="17"/>
      <c r="B394" s="18"/>
      <c r="C394" s="18"/>
      <c r="D394" s="19"/>
      <c r="E394" s="21" t="s">
        <v>25</v>
      </c>
      <c r="F394" s="23" t="n">
        <v>1.0</v>
      </c>
      <c r="G394" s="27"/>
      <c r="H394" s="29"/>
      <c r="J394" s="30"/>
      <c r="K394" s="31"/>
    </row>
    <row r="395" ht="15.0" customHeight="true">
      <c r="A395" s="14"/>
      <c r="B395" s="15"/>
      <c r="C395" s="15"/>
      <c r="D395" s="16" t="s">
        <v>61</v>
      </c>
      <c r="E395" s="20"/>
      <c r="F395" s="22"/>
      <c r="G395" s="27"/>
      <c r="H395" s="28" t="s">
        <v>24</v>
      </c>
      <c r="J395" s="30" t="n">
        <v>126.0</v>
      </c>
      <c r="K395" s="31" t="n">
        <v>4.0</v>
      </c>
    </row>
    <row r="396" ht="15.0" customHeight="true">
      <c r="A396" s="14"/>
      <c r="B396" s="15"/>
      <c r="C396" s="15"/>
      <c r="D396" s="16"/>
      <c r="E396" s="20" t="s">
        <v>24</v>
      </c>
      <c r="F396" s="22"/>
      <c r="G396" s="27"/>
      <c r="H396" s="28" t="s">
        <v>24</v>
      </c>
      <c r="J396" s="30"/>
      <c r="K396" s="31"/>
    </row>
    <row r="397" ht="15.0" customHeight="true">
      <c r="A397" s="17"/>
      <c r="B397" s="18"/>
      <c r="C397" s="18"/>
      <c r="D397" s="19"/>
      <c r="E397" s="21" t="s">
        <v>25</v>
      </c>
      <c r="F397" s="23" t="n">
        <v>1.0</v>
      </c>
      <c r="G397" s="27"/>
      <c r="H397" s="29"/>
      <c r="J397" s="30"/>
      <c r="K397" s="31"/>
    </row>
    <row r="398" ht="15.0" customHeight="true">
      <c r="A398" s="14"/>
      <c r="B398" s="15"/>
      <c r="C398" s="15"/>
      <c r="D398" s="16" t="s">
        <v>62</v>
      </c>
      <c r="E398" s="20"/>
      <c r="F398" s="22"/>
      <c r="G398" s="27"/>
      <c r="H398" s="28" t="s">
        <v>24</v>
      </c>
      <c r="J398" s="30" t="n">
        <v>127.0</v>
      </c>
      <c r="K398" s="31" t="n">
        <v>4.0</v>
      </c>
    </row>
    <row r="399" ht="15.0" customHeight="true">
      <c r="A399" s="14"/>
      <c r="B399" s="15"/>
      <c r="C399" s="15"/>
      <c r="D399" s="16"/>
      <c r="E399" s="20" t="s">
        <v>24</v>
      </c>
      <c r="F399" s="22"/>
      <c r="G399" s="27"/>
      <c r="H399" s="28" t="s">
        <v>24</v>
      </c>
      <c r="J399" s="30"/>
      <c r="K399" s="31"/>
    </row>
    <row r="400" ht="15.0" customHeight="true">
      <c r="A400" s="17"/>
      <c r="B400" s="18"/>
      <c r="C400" s="18"/>
      <c r="D400" s="19"/>
      <c r="E400" s="21" t="s">
        <v>25</v>
      </c>
      <c r="F400" s="23" t="n">
        <v>1.0</v>
      </c>
      <c r="G400" s="27"/>
      <c r="H400" s="29"/>
      <c r="J400" s="30"/>
      <c r="K400" s="31"/>
    </row>
    <row r="401" ht="15.0" customHeight="true">
      <c r="A401" s="14"/>
      <c r="B401" s="15"/>
      <c r="C401" s="15" t="s">
        <v>109</v>
      </c>
      <c r="D401" s="16"/>
      <c r="E401" s="20"/>
      <c r="F401" s="22"/>
      <c r="G401" s="26">
        <f>G404+G407+G410+G413+G416</f>
      </c>
      <c r="H401" s="28" t="s">
        <v>24</v>
      </c>
      <c r="J401" s="30" t="n">
        <v>128.0</v>
      </c>
      <c r="K401" s="31" t="n">
        <v>3.0</v>
      </c>
    </row>
    <row r="402" ht="15.0" customHeight="true">
      <c r="A402" s="14"/>
      <c r="B402" s="15"/>
      <c r="C402" s="15"/>
      <c r="D402" s="16"/>
      <c r="E402" s="20" t="s">
        <v>24</v>
      </c>
      <c r="F402" s="22"/>
      <c r="G402" s="26"/>
      <c r="H402" s="28" t="s">
        <v>24</v>
      </c>
      <c r="J402" s="30"/>
      <c r="K402" s="31"/>
    </row>
    <row r="403" ht="15.0" customHeight="true">
      <c r="A403" s="17"/>
      <c r="B403" s="18"/>
      <c r="C403" s="18"/>
      <c r="D403" s="19"/>
      <c r="E403" s="21" t="s">
        <v>25</v>
      </c>
      <c r="F403" s="23" t="n">
        <v>1.0</v>
      </c>
      <c r="G403" s="26"/>
      <c r="H403" s="29"/>
      <c r="J403" s="30"/>
      <c r="K403" s="31"/>
    </row>
    <row r="404" ht="15.0" customHeight="true">
      <c r="A404" s="14"/>
      <c r="B404" s="15"/>
      <c r="C404" s="15"/>
      <c r="D404" s="16" t="s">
        <v>57</v>
      </c>
      <c r="E404" s="20"/>
      <c r="F404" s="22"/>
      <c r="G404" s="27"/>
      <c r="H404" s="28" t="s">
        <v>24</v>
      </c>
      <c r="J404" s="30" t="n">
        <v>129.0</v>
      </c>
      <c r="K404" s="31" t="n">
        <v>4.0</v>
      </c>
    </row>
    <row r="405" ht="15.0" customHeight="true">
      <c r="A405" s="14"/>
      <c r="B405" s="15"/>
      <c r="C405" s="15"/>
      <c r="D405" s="16"/>
      <c r="E405" s="20" t="s">
        <v>24</v>
      </c>
      <c r="F405" s="22"/>
      <c r="G405" s="27"/>
      <c r="H405" s="28" t="s">
        <v>24</v>
      </c>
      <c r="J405" s="30"/>
      <c r="K405" s="31"/>
    </row>
    <row r="406" ht="15.0" customHeight="true">
      <c r="A406" s="17"/>
      <c r="B406" s="18"/>
      <c r="C406" s="18"/>
      <c r="D406" s="19"/>
      <c r="E406" s="21" t="s">
        <v>25</v>
      </c>
      <c r="F406" s="23" t="n">
        <v>1.0</v>
      </c>
      <c r="G406" s="27"/>
      <c r="H406" s="29"/>
      <c r="J406" s="30"/>
      <c r="K406" s="31"/>
    </row>
    <row r="407" ht="15.0" customHeight="true">
      <c r="A407" s="14"/>
      <c r="B407" s="15"/>
      <c r="C407" s="15"/>
      <c r="D407" s="16" t="s">
        <v>58</v>
      </c>
      <c r="E407" s="20"/>
      <c r="F407" s="22"/>
      <c r="G407" s="27"/>
      <c r="H407" s="28" t="s">
        <v>24</v>
      </c>
      <c r="J407" s="30" t="n">
        <v>130.0</v>
      </c>
      <c r="K407" s="31" t="n">
        <v>4.0</v>
      </c>
    </row>
    <row r="408" ht="15.0" customHeight="true">
      <c r="A408" s="14"/>
      <c r="B408" s="15"/>
      <c r="C408" s="15"/>
      <c r="D408" s="16"/>
      <c r="E408" s="20" t="s">
        <v>24</v>
      </c>
      <c r="F408" s="22"/>
      <c r="G408" s="27"/>
      <c r="H408" s="28" t="s">
        <v>24</v>
      </c>
      <c r="J408" s="30"/>
      <c r="K408" s="31"/>
    </row>
    <row r="409" ht="15.0" customHeight="true">
      <c r="A409" s="17"/>
      <c r="B409" s="18"/>
      <c r="C409" s="18"/>
      <c r="D409" s="19"/>
      <c r="E409" s="21" t="s">
        <v>25</v>
      </c>
      <c r="F409" s="23" t="n">
        <v>1.0</v>
      </c>
      <c r="G409" s="27"/>
      <c r="H409" s="29"/>
      <c r="J409" s="30"/>
      <c r="K409" s="31"/>
    </row>
    <row r="410" ht="15.0" customHeight="true">
      <c r="A410" s="14"/>
      <c r="B410" s="15"/>
      <c r="C410" s="15"/>
      <c r="D410" s="16" t="s">
        <v>60</v>
      </c>
      <c r="E410" s="20"/>
      <c r="F410" s="22"/>
      <c r="G410" s="27"/>
      <c r="H410" s="28" t="s">
        <v>24</v>
      </c>
      <c r="J410" s="30" t="n">
        <v>131.0</v>
      </c>
      <c r="K410" s="31" t="n">
        <v>4.0</v>
      </c>
    </row>
    <row r="411" ht="15.0" customHeight="true">
      <c r="A411" s="14"/>
      <c r="B411" s="15"/>
      <c r="C411" s="15"/>
      <c r="D411" s="16"/>
      <c r="E411" s="20" t="s">
        <v>24</v>
      </c>
      <c r="F411" s="22"/>
      <c r="G411" s="27"/>
      <c r="H411" s="28" t="s">
        <v>24</v>
      </c>
      <c r="J411" s="30"/>
      <c r="K411" s="31"/>
    </row>
    <row r="412" ht="15.0" customHeight="true">
      <c r="A412" s="17"/>
      <c r="B412" s="18"/>
      <c r="C412" s="18"/>
      <c r="D412" s="19"/>
      <c r="E412" s="21" t="s">
        <v>25</v>
      </c>
      <c r="F412" s="23" t="n">
        <v>1.0</v>
      </c>
      <c r="G412" s="27"/>
      <c r="H412" s="29"/>
      <c r="J412" s="30"/>
      <c r="K412" s="31"/>
    </row>
    <row r="413" ht="15.0" customHeight="true">
      <c r="A413" s="14"/>
      <c r="B413" s="15"/>
      <c r="C413" s="15"/>
      <c r="D413" s="16" t="s">
        <v>61</v>
      </c>
      <c r="E413" s="20"/>
      <c r="F413" s="22"/>
      <c r="G413" s="27"/>
      <c r="H413" s="28" t="s">
        <v>24</v>
      </c>
      <c r="J413" s="30" t="n">
        <v>132.0</v>
      </c>
      <c r="K413" s="31" t="n">
        <v>4.0</v>
      </c>
    </row>
    <row r="414" ht="15.0" customHeight="true">
      <c r="A414" s="14"/>
      <c r="B414" s="15"/>
      <c r="C414" s="15"/>
      <c r="D414" s="16"/>
      <c r="E414" s="20" t="s">
        <v>24</v>
      </c>
      <c r="F414" s="22"/>
      <c r="G414" s="27"/>
      <c r="H414" s="28" t="s">
        <v>24</v>
      </c>
      <c r="J414" s="30"/>
      <c r="K414" s="31"/>
    </row>
    <row r="415" ht="15.0" customHeight="true">
      <c r="A415" s="17"/>
      <c r="B415" s="18"/>
      <c r="C415" s="18"/>
      <c r="D415" s="19"/>
      <c r="E415" s="21" t="s">
        <v>25</v>
      </c>
      <c r="F415" s="23" t="n">
        <v>1.0</v>
      </c>
      <c r="G415" s="27"/>
      <c r="H415" s="29"/>
      <c r="J415" s="30"/>
      <c r="K415" s="31"/>
    </row>
    <row r="416" ht="15.0" customHeight="true">
      <c r="A416" s="14"/>
      <c r="B416" s="15"/>
      <c r="C416" s="15"/>
      <c r="D416" s="16" t="s">
        <v>62</v>
      </c>
      <c r="E416" s="20"/>
      <c r="F416" s="22"/>
      <c r="G416" s="27"/>
      <c r="H416" s="28" t="s">
        <v>24</v>
      </c>
      <c r="J416" s="30" t="n">
        <v>133.0</v>
      </c>
      <c r="K416" s="31" t="n">
        <v>4.0</v>
      </c>
    </row>
    <row r="417" ht="15.0" customHeight="true">
      <c r="A417" s="14"/>
      <c r="B417" s="15"/>
      <c r="C417" s="15"/>
      <c r="D417" s="16"/>
      <c r="E417" s="20" t="s">
        <v>24</v>
      </c>
      <c r="F417" s="22"/>
      <c r="G417" s="27"/>
      <c r="H417" s="28" t="s">
        <v>24</v>
      </c>
      <c r="J417" s="30"/>
      <c r="K417" s="31"/>
    </row>
    <row r="418" ht="15.0" customHeight="true">
      <c r="A418" s="17"/>
      <c r="B418" s="18"/>
      <c r="C418" s="18"/>
      <c r="D418" s="19"/>
      <c r="E418" s="21" t="s">
        <v>25</v>
      </c>
      <c r="F418" s="23" t="n">
        <v>1.0</v>
      </c>
      <c r="G418" s="27"/>
      <c r="H418" s="29"/>
      <c r="J418" s="30"/>
      <c r="K418" s="31"/>
    </row>
    <row r="419" ht="15.0" customHeight="true">
      <c r="A419" s="14"/>
      <c r="B419" s="15" t="s">
        <v>131</v>
      </c>
      <c r="C419" s="15"/>
      <c r="D419" s="16"/>
      <c r="E419" s="20"/>
      <c r="F419" s="22"/>
      <c r="G419" s="27"/>
      <c r="H419" s="28" t="s">
        <v>24</v>
      </c>
      <c r="J419" s="30" t="n">
        <v>134.0</v>
      </c>
      <c r="K419" s="31"/>
    </row>
    <row r="420" ht="15.0" customHeight="true">
      <c r="A420" s="14"/>
      <c r="B420" s="15"/>
      <c r="C420" s="15"/>
      <c r="D420" s="16"/>
      <c r="E420" s="20" t="s">
        <v>24</v>
      </c>
      <c r="F420" s="22"/>
      <c r="G420" s="27"/>
      <c r="H420" s="28" t="s">
        <v>24</v>
      </c>
      <c r="J420" s="30"/>
      <c r="K420" s="31"/>
    </row>
    <row r="421" ht="15.0" customHeight="true">
      <c r="A421" s="17"/>
      <c r="B421" s="18"/>
      <c r="C421" s="18"/>
      <c r="D421" s="19"/>
      <c r="E421" s="21" t="s">
        <v>25</v>
      </c>
      <c r="F421" s="23" t="n">
        <v>1.0</v>
      </c>
      <c r="G421" s="27"/>
      <c r="H421" s="29"/>
      <c r="J421" s="30"/>
      <c r="K421" s="31"/>
    </row>
    <row r="422" ht="15.0" customHeight="true">
      <c r="A422" s="14" t="s">
        <v>132</v>
      </c>
      <c r="B422" s="15"/>
      <c r="C422" s="15"/>
      <c r="D422" s="16"/>
      <c r="E422" s="20"/>
      <c r="F422" s="22"/>
      <c r="G422" s="26">
        <f>G365+G374</f>
      </c>
      <c r="H422" s="28" t="s">
        <v>24</v>
      </c>
      <c r="J422" s="30" t="n">
        <v>135.0</v>
      </c>
      <c r="K422" s="31"/>
    </row>
    <row r="423" ht="15.0" customHeight="true">
      <c r="A423" s="14"/>
      <c r="B423" s="15"/>
      <c r="C423" s="15"/>
      <c r="D423" s="16"/>
      <c r="E423" s="20" t="s">
        <v>24</v>
      </c>
      <c r="F423" s="22"/>
      <c r="G423" s="26"/>
      <c r="H423" s="28" t="s">
        <v>24</v>
      </c>
      <c r="J423" s="30"/>
      <c r="K423" s="31"/>
    </row>
    <row r="424" ht="15.0" customHeight="true">
      <c r="A424" s="17"/>
      <c r="B424" s="18"/>
      <c r="C424" s="18"/>
      <c r="D424" s="19"/>
      <c r="E424" s="21" t="s">
        <v>25</v>
      </c>
      <c r="F424" s="23" t="n">
        <v>1.0</v>
      </c>
      <c r="G424" s="26"/>
      <c r="H424" s="29"/>
      <c r="J424" s="30"/>
      <c r="K424" s="31"/>
    </row>
    <row r="425" ht="15.0" customHeight="true">
      <c r="A425" s="14"/>
      <c r="B425" s="15" t="s">
        <v>133</v>
      </c>
      <c r="C425" s="15"/>
      <c r="D425" s="16"/>
      <c r="E425" s="20"/>
      <c r="F425" s="22"/>
      <c r="G425" s="27"/>
      <c r="H425" s="28" t="s">
        <v>24</v>
      </c>
      <c r="J425" s="30" t="n">
        <v>136.0</v>
      </c>
      <c r="K425" s="31" t="n">
        <v>210.0</v>
      </c>
    </row>
    <row r="426" ht="15.0" customHeight="true">
      <c r="A426" s="14"/>
      <c r="B426" s="15"/>
      <c r="C426" s="15"/>
      <c r="D426" s="16"/>
      <c r="E426" s="20" t="s">
        <v>24</v>
      </c>
      <c r="F426" s="22"/>
      <c r="G426" s="27"/>
      <c r="H426" s="28" t="s">
        <v>24</v>
      </c>
      <c r="J426" s="30"/>
      <c r="K426" s="31"/>
    </row>
    <row r="427" ht="15.0" customHeight="true">
      <c r="A427" s="17"/>
      <c r="B427" s="18"/>
      <c r="C427" s="18"/>
      <c r="D427" s="19"/>
      <c r="E427" s="21" t="s">
        <v>25</v>
      </c>
      <c r="F427" s="23" t="n">
        <v>1.0</v>
      </c>
      <c r="G427" s="27"/>
      <c r="H427" s="29"/>
      <c r="J427" s="30"/>
      <c r="K427" s="31"/>
    </row>
    <row r="428" ht="15.0" customHeight="true">
      <c r="A428" s="14"/>
      <c r="B428" s="15"/>
      <c r="C428" s="15" t="s">
        <v>134</v>
      </c>
      <c r="D428" s="16"/>
      <c r="E428" s="20"/>
      <c r="F428" s="22"/>
      <c r="G428" s="27"/>
      <c r="H428" s="28" t="s">
        <v>24</v>
      </c>
      <c r="J428" s="30" t="n">
        <v>137.0</v>
      </c>
      <c r="K428" s="31" t="s">
        <v>135</v>
      </c>
    </row>
    <row r="429" ht="15.0" customHeight="true">
      <c r="A429" s="14"/>
      <c r="B429" s="15"/>
      <c r="C429" s="15"/>
      <c r="D429" s="16"/>
      <c r="E429" s="20" t="s">
        <v>24</v>
      </c>
      <c r="F429" s="22"/>
      <c r="G429" s="27"/>
      <c r="H429" s="28" t="s">
        <v>24</v>
      </c>
      <c r="J429" s="30"/>
      <c r="K429" s="31"/>
    </row>
    <row r="430" ht="15.0" customHeight="true">
      <c r="A430" s="17"/>
      <c r="B430" s="18"/>
      <c r="C430" s="18"/>
      <c r="D430" s="19"/>
      <c r="E430" s="21" t="s">
        <v>25</v>
      </c>
      <c r="F430" s="23" t="n">
        <v>1.0</v>
      </c>
      <c r="G430" s="27"/>
      <c r="H430" s="29"/>
      <c r="J430" s="30"/>
      <c r="K430" s="31"/>
    </row>
    <row r="431" ht="15.0" customHeight="true">
      <c r="A431" s="14"/>
      <c r="B431" s="15"/>
      <c r="C431" s="15" t="s">
        <v>136</v>
      </c>
      <c r="D431" s="16"/>
      <c r="E431" s="20"/>
      <c r="F431" s="22"/>
      <c r="G431" s="27"/>
      <c r="H431" s="28" t="s">
        <v>24</v>
      </c>
      <c r="J431" s="30" t="n">
        <v>138.0</v>
      </c>
      <c r="K431" s="31" t="s">
        <v>137</v>
      </c>
    </row>
    <row r="432" ht="15.0" customHeight="true">
      <c r="A432" s="14"/>
      <c r="B432" s="15"/>
      <c r="C432" s="15"/>
      <c r="D432" s="16"/>
      <c r="E432" s="20" t="s">
        <v>24</v>
      </c>
      <c r="F432" s="22"/>
      <c r="G432" s="27"/>
      <c r="H432" s="28" t="s">
        <v>24</v>
      </c>
      <c r="J432" s="30"/>
      <c r="K432" s="31"/>
    </row>
    <row r="433" ht="15.0" customHeight="true">
      <c r="A433" s="17"/>
      <c r="B433" s="18"/>
      <c r="C433" s="18"/>
      <c r="D433" s="19"/>
      <c r="E433" s="21" t="s">
        <v>25</v>
      </c>
      <c r="F433" s="23" t="n">
        <v>1.0</v>
      </c>
      <c r="G433" s="27"/>
      <c r="H433" s="29"/>
      <c r="J433" s="30"/>
      <c r="K433" s="31"/>
    </row>
    <row r="434" ht="15.0" customHeight="true">
      <c r="A434" s="14" t="s">
        <v>138</v>
      </c>
      <c r="B434" s="15"/>
      <c r="C434" s="15"/>
      <c r="D434" s="16"/>
      <c r="E434" s="20"/>
      <c r="F434" s="22"/>
      <c r="G434" s="26">
        <f>G365+G374+G425</f>
      </c>
      <c r="H434" s="28" t="s">
        <v>24</v>
      </c>
      <c r="J434" s="30" t="n">
        <v>139.0</v>
      </c>
      <c r="K434" s="31"/>
    </row>
    <row r="435" ht="15.0" customHeight="true">
      <c r="A435" s="14"/>
      <c r="B435" s="15"/>
      <c r="C435" s="15"/>
      <c r="D435" s="16"/>
      <c r="E435" s="20" t="s">
        <v>24</v>
      </c>
      <c r="F435" s="22"/>
      <c r="G435" s="26"/>
      <c r="H435" s="28" t="s">
        <v>24</v>
      </c>
      <c r="J435" s="30"/>
      <c r="K435" s="31"/>
    </row>
    <row r="436" ht="15.0" customHeight="true">
      <c r="A436" s="17"/>
      <c r="B436" s="18"/>
      <c r="C436" s="18"/>
      <c r="D436" s="19"/>
      <c r="E436" s="21" t="s">
        <v>25</v>
      </c>
      <c r="F436" s="23" t="n">
        <v>1.0</v>
      </c>
      <c r="G436" s="26"/>
      <c r="H436" s="29"/>
      <c r="J436" s="30"/>
      <c r="K436" s="31"/>
    </row>
    <row r="437" ht="15.0" customHeight="true">
      <c r="A437" s="14"/>
      <c r="B437" s="15" t="s">
        <v>139</v>
      </c>
      <c r="C437" s="15"/>
      <c r="D437" s="16"/>
      <c r="E437" s="20"/>
      <c r="F437" s="22"/>
      <c r="G437" s="27"/>
      <c r="H437" s="28" t="s">
        <v>24</v>
      </c>
      <c r="J437" s="30" t="n">
        <v>140.0</v>
      </c>
      <c r="K437" s="31" t="s">
        <v>140</v>
      </c>
    </row>
    <row r="438" ht="15.0" customHeight="true">
      <c r="A438" s="14"/>
      <c r="B438" s="15"/>
      <c r="C438" s="15"/>
      <c r="D438" s="16"/>
      <c r="E438" s="20" t="s">
        <v>24</v>
      </c>
      <c r="F438" s="22"/>
      <c r="G438" s="27"/>
      <c r="H438" s="28" t="s">
        <v>24</v>
      </c>
      <c r="J438" s="30"/>
      <c r="K438" s="31"/>
    </row>
    <row r="439" ht="15.0" customHeight="true">
      <c r="A439" s="17"/>
      <c r="B439" s="18"/>
      <c r="C439" s="18"/>
      <c r="D439" s="19"/>
      <c r="E439" s="21" t="s">
        <v>25</v>
      </c>
      <c r="F439" s="23" t="n">
        <v>1.0</v>
      </c>
      <c r="G439" s="27"/>
      <c r="H439" s="29"/>
      <c r="J439" s="30"/>
      <c r="K439" s="31"/>
    </row>
    <row r="440" ht="15.0" customHeight="true">
      <c r="A440" s="14"/>
      <c r="B440" s="15" t="s">
        <v>141</v>
      </c>
      <c r="C440" s="15"/>
      <c r="D440" s="16"/>
      <c r="E440" s="20"/>
      <c r="F440" s="22"/>
      <c r="G440" s="27"/>
      <c r="H440" s="28" t="s">
        <v>24</v>
      </c>
      <c r="J440" s="30" t="n">
        <v>141.0</v>
      </c>
      <c r="K440" s="31" t="n">
        <v>220.0</v>
      </c>
    </row>
    <row r="441" ht="15.0" customHeight="true">
      <c r="A441" s="14"/>
      <c r="B441" s="15"/>
      <c r="C441" s="15"/>
      <c r="D441" s="16"/>
      <c r="E441" s="20" t="s">
        <v>24</v>
      </c>
      <c r="F441" s="22"/>
      <c r="G441" s="27"/>
      <c r="H441" s="28" t="s">
        <v>24</v>
      </c>
      <c r="J441" s="30"/>
      <c r="K441" s="31"/>
    </row>
    <row r="442" ht="15.0" customHeight="true">
      <c r="A442" s="17"/>
      <c r="B442" s="18"/>
      <c r="C442" s="18"/>
      <c r="D442" s="19"/>
      <c r="E442" s="21" t="s">
        <v>25</v>
      </c>
      <c r="F442" s="23" t="n">
        <v>1.0</v>
      </c>
      <c r="G442" s="27"/>
      <c r="H442" s="29"/>
      <c r="J442" s="30"/>
      <c r="K442" s="31"/>
    </row>
    <row r="443" ht="15.0" customHeight="true">
      <c r="A443" s="14" t="s">
        <v>142</v>
      </c>
      <c r="B443" s="15"/>
      <c r="C443" s="15"/>
      <c r="D443" s="16"/>
      <c r="E443" s="20"/>
      <c r="F443" s="22"/>
      <c r="G443" s="26">
        <f>G434+G440</f>
      </c>
      <c r="H443" s="28" t="s">
        <v>24</v>
      </c>
      <c r="J443" s="30" t="n">
        <v>142.0</v>
      </c>
      <c r="K443" s="31" t="n">
        <v>30.0</v>
      </c>
    </row>
    <row r="444" ht="15.0" customHeight="true">
      <c r="A444" s="14"/>
      <c r="B444" s="15"/>
      <c r="C444" s="15"/>
      <c r="D444" s="16"/>
      <c r="E444" s="20" t="s">
        <v>24</v>
      </c>
      <c r="F444" s="22"/>
      <c r="G444" s="26"/>
      <c r="H444" s="28" t="s">
        <v>24</v>
      </c>
      <c r="J444" s="30"/>
      <c r="K444" s="31"/>
    </row>
    <row r="445" ht="15.0" customHeight="true">
      <c r="A445" s="17"/>
      <c r="B445" s="18"/>
      <c r="C445" s="18"/>
      <c r="D445" s="19"/>
      <c r="E445" s="21" t="s">
        <v>25</v>
      </c>
      <c r="F445" s="23" t="n">
        <v>1.0</v>
      </c>
      <c r="G445" s="26"/>
      <c r="H445" s="29"/>
      <c r="J445" s="30"/>
      <c r="K445" s="31"/>
    </row>
    <row r="446" ht="15.0" customHeight="true">
      <c r="A446" s="32" t="s">
        <v>143</v>
      </c>
      <c r="B446" s="33"/>
      <c r="C446" s="33"/>
      <c r="D446" s="34"/>
      <c r="E446" s="41"/>
      <c r="F446" s="44"/>
      <c r="G446" s="50">
        <f>G443</f>
      </c>
      <c r="H446" s="51" t="s">
        <v>24</v>
      </c>
      <c r="J446" s="55" t="n">
        <v>143.0</v>
      </c>
      <c r="K446" s="55" t="n">
        <v>30.0</v>
      </c>
    </row>
    <row r="447" ht="15.0" customHeight="true">
      <c r="A447" s="35"/>
      <c r="B447" s="36"/>
      <c r="C447" s="36"/>
      <c r="D447" s="37"/>
      <c r="E447" s="42" t="s">
        <v>24</v>
      </c>
      <c r="F447" s="45"/>
      <c r="G447" s="50"/>
      <c r="H447" s="52" t="s">
        <v>24</v>
      </c>
    </row>
    <row r="448" ht="15.0" customHeight="true">
      <c r="A448" s="38"/>
      <c r="B448" s="39"/>
      <c r="C448" s="39"/>
      <c r="D448" s="40"/>
      <c r="E448" s="43" t="s">
        <v>25</v>
      </c>
      <c r="F448" s="46" t="n">
        <v>1.0</v>
      </c>
      <c r="G448" s="50"/>
      <c r="H448" s="53"/>
    </row>
    <row r="449">
      <c r="A449" s="56" t="s">
        <v>144</v>
      </c>
      <c r="B449" s="57" t="s">
        <v>145</v>
      </c>
      <c r="J449" s="30" t="n">
        <v>99999.0</v>
      </c>
    </row>
    <row r="450">
      <c r="A450" s="56" t="s">
        <v>146</v>
      </c>
      <c r="B450" s="57" t="s">
        <v>147</v>
      </c>
    </row>
    <row r="451">
      <c r="A451" s="56" t="s">
        <v>148</v>
      </c>
      <c r="B451" s="57" t="s">
        <v>149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  <mergeCell ref="G305:G307"/>
    <mergeCell ref="G308:G310"/>
    <mergeCell ref="G311:G313"/>
    <mergeCell ref="G314:G316"/>
    <mergeCell ref="G317:G319"/>
    <mergeCell ref="G320:G322"/>
    <mergeCell ref="G323:G325"/>
    <mergeCell ref="G326:G328"/>
    <mergeCell ref="G329:G331"/>
    <mergeCell ref="G332:G334"/>
    <mergeCell ref="G335:G337"/>
    <mergeCell ref="G338:G340"/>
    <mergeCell ref="G341:G343"/>
    <mergeCell ref="G344:G346"/>
    <mergeCell ref="G347:G349"/>
    <mergeCell ref="G350:G352"/>
    <mergeCell ref="G353:G355"/>
    <mergeCell ref="G356:G358"/>
    <mergeCell ref="G359:G361"/>
    <mergeCell ref="G362:G364"/>
    <mergeCell ref="G365:G367"/>
    <mergeCell ref="G368:G370"/>
    <mergeCell ref="G371:G373"/>
    <mergeCell ref="G374:G376"/>
    <mergeCell ref="G377:G379"/>
    <mergeCell ref="G380:G382"/>
    <mergeCell ref="G383:G385"/>
    <mergeCell ref="G386:G388"/>
    <mergeCell ref="G389:G391"/>
    <mergeCell ref="G392:G394"/>
    <mergeCell ref="G395:G397"/>
    <mergeCell ref="G398:G400"/>
    <mergeCell ref="G401:G403"/>
    <mergeCell ref="G404:G406"/>
    <mergeCell ref="G407:G409"/>
    <mergeCell ref="G410:G412"/>
    <mergeCell ref="G413:G415"/>
    <mergeCell ref="G416:G418"/>
    <mergeCell ref="G419:G421"/>
    <mergeCell ref="G422:G424"/>
    <mergeCell ref="G425:G427"/>
    <mergeCell ref="G428:G430"/>
    <mergeCell ref="G431:G433"/>
    <mergeCell ref="G434:G436"/>
    <mergeCell ref="G437:G439"/>
    <mergeCell ref="G440:G442"/>
    <mergeCell ref="G443:G445"/>
    <mergeCell ref="G446:G44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7" manualBreakCount="7">
    <brk id="76" man="true" max="16383"/>
    <brk id="150" man="true" max="16383"/>
    <brk id="225" man="true" max="16383"/>
    <brk id="300" man="true" max="16383"/>
    <brk id="375" man="true" max="16383"/>
    <brk id="450" man="true" max="16383"/>
    <brk id="45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2026-06-12T05:13:51Z</dcterms:created>
  <dc:creator>Apache POI</dc:creator>
</cp:coreProperties>
</file>