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30026" codeName="{28389E77-7640-9E18-AD5C-E98E2F4A8B83}"/>
  <workbookPr codeName="ThisWorkbook"/>
  <mc:AlternateContent xmlns:mc="http://schemas.openxmlformats.org/markup-compatibility/2006">
    <mc:Choice Requires="x15">
      <x15ac:absPath xmlns:x15ac="http://schemas.microsoft.com/office/spreadsheetml/2010/11/ac" url="\\2017HDD\share\006水防関係\45_ほ場整備（土地総）\01_銀（R05-R10）\05_工事設計書（銀）\銀ほ第9号工事\06_電子縦覧\"/>
    </mc:Choice>
  </mc:AlternateContent>
  <bookViews>
    <workbookView xWindow="555" yWindow="525" windowWidth="20805" windowHeight="14205" tabRatio="818"/>
  </bookViews>
  <sheets>
    <sheet name="内訳書" sheetId="56" r:id="rId1"/>
  </sheets>
  <definedNames>
    <definedName name="_xlnm.Print_Titles">#REF!</definedName>
    <definedName name="工事番号">#REF!</definedName>
    <definedName name="項目001">#REF!</definedName>
    <definedName name="項目002">#REF!</definedName>
    <definedName name="項目003">#REF!</definedName>
    <definedName name="内訳書工事価格総計">#REF!</definedName>
    <definedName name="_xlnm.Print_Area" localSheetId="0">内訳書!$J$1:$O$181</definedName>
    <definedName name="_xlnm.Print_Titles" localSheetId="0">内訳書!$19:$19</definedName>
    <definedName name="業者コード" localSheetId="0">内訳書!$M$4</definedName>
    <definedName name="業者名" localSheetId="0">内訳書!$M$5</definedName>
    <definedName name="工事価格" localSheetId="0">内訳書!$O$177</definedName>
    <definedName name="工事番号" localSheetId="0">内訳書!$K$4</definedName>
    <definedName name="工事費計" localSheetId="0">内訳書!#REF!</definedName>
    <definedName name="工事名" localSheetId="0">内訳書!$K$5</definedName>
    <definedName name="消費税" localSheetId="0">内訳書!#REF!</definedName>
  </definedNames>
  <calcPr/>
</workbook>
</file>

<file path=xl/calcChain.xml><?xml version="1.0" encoding="utf-8"?>
<calcChain xmlns="http://schemas.openxmlformats.org/spreadsheetml/2006/main">
  <c i="56" l="1" r="O177"/>
  <c r="O21"/>
  <c r="O23"/>
  <c r="O26"/>
  <c r="O27"/>
  <c r="O28"/>
  <c r="O34"/>
  <c r="O37"/>
  <c r="O39"/>
  <c r="O42"/>
  <c r="O46"/>
  <c r="O50"/>
  <c r="O53"/>
  <c r="O54"/>
  <c r="O60"/>
  <c r="O63"/>
  <c r="O66"/>
  <c r="O70"/>
  <c r="O74"/>
  <c r="O77"/>
  <c r="O81"/>
  <c r="O82"/>
  <c r="O88"/>
  <c r="O91"/>
  <c r="O93"/>
  <c r="O97"/>
  <c r="O104"/>
  <c r="O107"/>
  <c r="O108"/>
  <c r="O115"/>
  <c r="O118"/>
  <c r="O120"/>
  <c r="O124"/>
  <c r="O127"/>
  <c r="O128"/>
  <c r="O129"/>
  <c r="O132"/>
  <c r="O134"/>
  <c r="O135"/>
  <c r="O138"/>
  <c r="O140"/>
  <c r="O141"/>
  <c r="O143"/>
  <c r="O146"/>
  <c r="O147"/>
  <c r="O150"/>
  <c r="O153"/>
  <c r="O155"/>
  <c r="O157"/>
  <c r="O159"/>
  <c r="O161"/>
  <c r="O162"/>
  <c r="O164"/>
  <c r="O165"/>
  <c r="O166"/>
  <c r="O168"/>
  <c r="O170"/>
  <c r="O175"/>
</calcChain>
</file>

<file path=xl/comments1.xml><?xml version="1.0" encoding="utf-8"?>
<comments xmlns="http://schemas.openxmlformats.org/spreadsheetml/2006/main">
  <authors>
    <author>MIwasaki</author>
  </authors>
  <commentList>
    <comment ref="E1" authorId="0">
      <text>
        <r>
          <rPr>
            <rFont val="ＭＳ Ｐゴシック"/>
            <charset val="128"/>
            <family val="3"/>
            <color indexed="81"/>
            <sz val="9"/>
            <scheme val="none"/>
          </rPr>
          <t>行番号_x000A_</t>
        </r>
      </text>
    </comment>
    <comment ref="F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費目コード_x000A_</t>
        </r>
      </text>
    </comment>
    <comment ref="G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レベル_x000A_</t>
        </r>
      </text>
    </comment>
  </commentList>
</comments>
</file>

<file path=xl/sharedStrings.xml><?xml version="1.0" encoding="utf-8"?>
<sst xmlns="http://schemas.openxmlformats.org/spreadsheetml/2006/main">
  <si>
    <t>#&amp;$SKHDIN_HINAGATA3#&amp;$</t>
  </si>
  <si>
    <t>東農水(整工)第7号</t>
  </si>
  <si>
    <t>銀ほ第9号工事</t>
  </si>
  <si>
    <t>工事費内訳書</t>
  </si>
  <si>
    <t>20260703151759</t>
  </si>
  <si>
    <t>平成　年　月　　日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</si>
  <si>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</si>
  <si>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</si>
  <si>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</si>
  <si>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</si>
  <si>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</si>
  <si>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</si>
  <si>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</si>
  <si>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</si>
  <si>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</si>
  <si>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</si>
  <si>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</si>
  <si>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</si>
  <si>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</si>
  <si>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</si>
  <si>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</si>
  <si>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</si>
  <si>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</si>
  <si>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</si>
  <si>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</si>
  <si>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</si>
  <si>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</si>
  <si>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</si>
  <si>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</si>
  <si>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</si>
  <si>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</si>
  <si>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</si>
  <si>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</si>
  <si>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</si>
  <si>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</si>
  <si>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</si>
  <si>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</si>
  <si>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</si>
  <si>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</si>
  <si>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開渠工</t>
  </si>
  <si>
    <t>小排第２号</t>
  </si>
  <si>
    <t xml:space="preserve">      作業土工</t>
  </si>
  <si>
    <t xml:space="preserve">       掘削</t>
  </si>
  <si>
    <t>m3</t>
  </si>
  <si>
    <t xml:space="preserve">       床掘り</t>
  </si>
  <si>
    <t xml:space="preserve">       埋戻</t>
  </si>
  <si>
    <t>BH0.8,人力まきだし,振動ｺﾝﾊﾟｸﾀ</t>
  </si>
  <si>
    <t xml:space="preserve">       発生土盛土</t>
  </si>
  <si>
    <t xml:space="preserve">       基面整正</t>
  </si>
  <si>
    <t>㎡</t>
  </si>
  <si>
    <t xml:space="preserve">      開渠工</t>
  </si>
  <si>
    <t xml:space="preserve">       鉄筋コンクリートＵ形</t>
  </si>
  <si>
    <t>L=2000,1000kg/個以下</t>
  </si>
  <si>
    <t>ｍ</t>
  </si>
  <si>
    <t xml:space="preserve">       吸出し防止材</t>
  </si>
  <si>
    <t xml:space="preserve">      暗渠工</t>
  </si>
  <si>
    <t>ボックスカルバート工</t>
  </si>
  <si>
    <t xml:space="preserve">       ボックスカルバート</t>
  </si>
  <si>
    <t xml:space="preserve">据付,2.0m/個,0＜B≦1.25  0＜H≦1.25,基礎砕石＋均しｺﾝｸﾘｰﾄ,無し</t>
  </si>
  <si>
    <t xml:space="preserve">      合流桝工</t>
  </si>
  <si>
    <t xml:space="preserve">       コンクリート分水槽据付</t>
  </si>
  <si>
    <t>据付,1600kgを超え2200kg以下,有り</t>
  </si>
  <si>
    <t>基</t>
  </si>
  <si>
    <t xml:space="preserve">       蓋</t>
  </si>
  <si>
    <t>蓋版,ｺﾝｸﾘｰﾄ･鋼製,40kgを超え170kg/枚以下</t>
  </si>
  <si>
    <t>枚</t>
  </si>
  <si>
    <t xml:space="preserve">      排水口工</t>
  </si>
  <si>
    <t xml:space="preserve">       樹脂製排水口</t>
  </si>
  <si>
    <t>自在円筒型調節保護カバー付　田んぼダム用蓋付</t>
  </si>
  <si>
    <t>箇所</t>
  </si>
  <si>
    <t xml:space="preserve">       高密度ﾎﾟﾘｴﾁﾚﾝ管</t>
  </si>
  <si>
    <t>φ150mm</t>
  </si>
  <si>
    <t xml:space="preserve">       コンクリート削孔</t>
  </si>
  <si>
    <t>φ200mm</t>
  </si>
  <si>
    <t xml:space="preserve">      構造物取壊し</t>
  </si>
  <si>
    <t xml:space="preserve">       コンクリート構造物取壊し</t>
  </si>
  <si>
    <t>なし</t>
  </si>
  <si>
    <t xml:space="preserve">       殻運搬</t>
  </si>
  <si>
    <t xml:space="preserve">       殻運搬・処理（産業廃棄物処分費）</t>
  </si>
  <si>
    <t xml:space="preserve">      整形仕上げ工</t>
  </si>
  <si>
    <t xml:space="preserve">       法面整形</t>
  </si>
  <si>
    <t>盛土部</t>
  </si>
  <si>
    <t>切土部</t>
  </si>
  <si>
    <t>小排第３号</t>
  </si>
  <si>
    <t xml:space="preserve">      排水路工</t>
  </si>
  <si>
    <t xml:space="preserve">      作業残土処理</t>
  </si>
  <si>
    <t xml:space="preserve">       作業残土処理</t>
  </si>
  <si>
    <t>建設発生土として処分</t>
  </si>
  <si>
    <t xml:space="preserve">       土砂等運搬</t>
  </si>
  <si>
    <t>建設発生土運搬</t>
  </si>
  <si>
    <t>畦畔部</t>
  </si>
  <si>
    <t>小用第５９号</t>
  </si>
  <si>
    <t xml:space="preserve">       畦畔盛土</t>
  </si>
  <si>
    <t xml:space="preserve">      用水路工</t>
  </si>
  <si>
    <t xml:space="preserve">       鉄筋コンクリートベンチフリューム</t>
  </si>
  <si>
    <t xml:space="preserve">      進入路</t>
  </si>
  <si>
    <t xml:space="preserve">      付帯工</t>
  </si>
  <si>
    <t xml:space="preserve">       基礎砕石</t>
  </si>
  <si>
    <t>12.5cmを超え17.5cm以下</t>
  </si>
  <si>
    <t xml:space="preserve">       型枠</t>
  </si>
  <si>
    <t xml:space="preserve">       コンクリート</t>
  </si>
  <si>
    <t>小用第６０号</t>
  </si>
  <si>
    <t xml:space="preserve">      進入路工</t>
  </si>
  <si>
    <t xml:space="preserve">    直接工事費（仮設工）</t>
  </si>
  <si>
    <t xml:space="preserve">     小排第２号</t>
  </si>
  <si>
    <t xml:space="preserve">      仮設道路工</t>
  </si>
  <si>
    <t xml:space="preserve">       安定シート</t>
  </si>
  <si>
    <t xml:space="preserve">       廃プラスチック殻運搬・処理工</t>
  </si>
  <si>
    <t>ton</t>
  </si>
  <si>
    <t xml:space="preserve">      排水処理工</t>
  </si>
  <si>
    <t xml:space="preserve">       排水ポンプ（仮設）</t>
  </si>
  <si>
    <t>0以上～7未満</t>
  </si>
  <si>
    <t xml:space="preserve">     小排第３号</t>
  </si>
  <si>
    <t xml:space="preserve">     全路線対象</t>
  </si>
  <si>
    <t xml:space="preserve">      工事用道路補修</t>
  </si>
  <si>
    <t xml:space="preserve">       工事用道路補修</t>
  </si>
  <si>
    <t>再生ｸﾗｯｼｬﾗﾝ　RC-40</t>
  </si>
  <si>
    <t>路線</t>
  </si>
  <si>
    <t>対象：小排第２号、小排第３号</t>
  </si>
  <si>
    <t xml:space="preserve">       敷鉄板</t>
  </si>
  <si>
    <t>設置～賃料～撤去</t>
  </si>
  <si>
    <t xml:space="preserve">     除雪工</t>
  </si>
  <si>
    <t xml:space="preserve">      除雪工</t>
  </si>
  <si>
    <t xml:space="preserve">       機械除雪工</t>
  </si>
  <si>
    <t>敷鉄板部</t>
  </si>
  <si>
    <t>km</t>
  </si>
  <si>
    <t xml:space="preserve">       人力除雪工</t>
  </si>
  <si>
    <t>水路部</t>
  </si>
  <si>
    <t>工事</t>
  </si>
  <si>
    <t>既設舗装道路(小用59号、60号付近)</t>
  </si>
  <si>
    <t>地区連絡道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</si>
  <si>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</si>
  <si>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</si>
  <si>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</si>
  <si>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</si>
  <si>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仮設材輸送</t>
  </si>
  <si>
    <t xml:space="preserve">       仮設材輸送</t>
  </si>
  <si>
    <t>対象：路線対象</t>
  </si>
  <si>
    <t xml:space="preserve">        仮設材輸送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</si>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</sst>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0_ "/>
    <numFmt numFmtId="167" formatCode="#,##0.000_ "/>
    <numFmt numFmtId="164" formatCode="0.000_ "/>
  </numFmts>
  <fonts count="1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/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top style="double">
        <color indexed="64"/>
      </top>
      <bottom style="double">
        <color indexed="64"/>
      </bottom>
    </border>
    <border>
      <top style="double">
        <color indexed="64"/>
      </top>
      <bottom style="double">
        <color indexed="64"/>
      </bottom>
    </border>
    <border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right style="double">
        <color indexed="64"/>
      </right>
      <bottom style="thin">
        <color indexed="64"/>
      </bottom>
    </border>
    <border>
      <left style="double">
        <color indexed="64"/>
      </left>
      <right style="double">
        <color indexed="64"/>
      </right>
      <bottom style="double">
        <color indexed="64"/>
      </bottom>
    </border>
  </borders>
  <cellStyleXfs count="7"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0" fillId="0" borderId="0">
      <alignment vertical="center"/>
    </xf>
    <xf numFmtId="0" fontId="9" fillId="0" borderId="0"/>
  </cellStyleXfs>
  <cellXfs count="53">
    <xf numFmtId="0" fontId="0" fillId="0" borderId="0" xfId="0"/>
    <xf numFmtId="0" fontId="0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1" applyNumberFormat="1"/>
    <xf numFmtId="49" fontId="2" fillId="0" borderId="0" xfId="1" applyNumberFormat="1" applyFont="1" applyAlignment="1">
      <alignment horizontal="center"/>
    </xf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1" fillId="3" borderId="2" xfId="1" applyFont="1" applyFill="1" applyBorder="1" applyAlignment="1" applyProtection="1">
      <alignment shrinkToFit="1"/>
      <protection locked="0"/>
    </xf>
    <xf numFmtId="0" fontId="0" fillId="0" borderId="3" xfId="1" applyBorder="1" applyAlignment="1" applyProtection="1">
      <alignment shrinkToFit="1"/>
      <protection locked="0"/>
    </xf>
    <xf numFmtId="0" fontId="0" fillId="0" borderId="4" xfId="1" applyBorder="1" applyAlignment="1" applyProtection="1">
      <alignment shrinkToFit="1"/>
      <protection locked="0"/>
    </xf>
    <xf numFmtId="0" fontId="0" fillId="3" borderId="0" xfId="0" applyFill="1"/>
    <xf numFmtId="0" fontId="1" fillId="0" borderId="0" xfId="1" applyFont="1" applyAlignment="1">
      <alignment horizontal="right"/>
    </xf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6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65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6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/>
    <xf numFmtId="165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6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65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65" fontId="1" fillId="0" borderId="0" xfId="1" applyNumberFormat="1" applyFont="1"/>
  </cellXfs>
  <cellStyles count="7">
    <cellStyle name="Normal" xfId="0" builtinId="0"/>
    <cellStyle name="標準 2" xfId="1"/>
    <cellStyle name="標準 3" xfId="2"/>
    <cellStyle name="標準_75雛形" xfId="3"/>
    <cellStyle name="標準_75雛形_1" xfId="4"/>
    <cellStyle name="標準_積算内訳書 (山形県土木部)" xfId="5"/>
    <cellStyle name="標準_内訳書サンプル" xfId="6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9">
    <pageSetUpPr fitToPage="1"/>
  </sheetPr>
  <sheetViews>
    <sheetView tabSelected="1" showGridLines="0" zoomScale="90" zoomScaleNormal="90" workbookViewId="0" topLeftCell="J1">
      <selection activeCell="J1" sqref="J1"/>
    </sheetView>
  </sheetViews>
  <sheetFormatPr defaultColWidth="9" defaultRowHeight="13.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>
      <c r="A1" t="s">
        <v>0</v>
      </c>
      <c r="D1" s="5" t="s">
        <v>1</v>
      </c>
      <c r="E1" s="5"/>
      <c r="F1" s="5"/>
      <c r="G1" s="5"/>
      <c r="H1" s="5"/>
      <c r="I1" s="5"/>
    </row>
    <row r="2" thickBot="1" s="1" customFormat="1" ht="19.5">
      <c r="A2" s="1">
        <v>41</v>
      </c>
      <c r="D2" s="6" t="s">
        <v>2</v>
      </c>
      <c r="E2" s="6"/>
      <c r="F2" s="6"/>
      <c r="G2" s="6"/>
      <c r="H2" s="6"/>
      <c r="I2" s="6"/>
      <c r="J2" s="7" t="s">
        <v>3</v>
      </c>
      <c r="K2" s="7"/>
      <c r="L2" s="7"/>
      <c r="M2" s="7"/>
      <c r="N2" s="7"/>
      <c r="O2" s="7"/>
      <c r="P2" s="8"/>
    </row>
    <row r="3" s="1" customFormat="1" ht="15">
      <c r="A3" s="1">
        <v>1</v>
      </c>
      <c r="D3" s="6" t="s">
        <v>4</v>
      </c>
      <c r="E3" s="6"/>
      <c r="F3" s="6"/>
      <c r="G3" s="6"/>
      <c r="H3" s="6"/>
      <c r="I3" s="6"/>
      <c r="J3" s="9"/>
      <c r="K3" s="9"/>
      <c r="L3" s="9"/>
      <c r="M3" s="10"/>
      <c r="N3" s="11"/>
      <c r="O3" s="12" t="s">
        <v>5</v>
      </c>
      <c r="P3" s="8"/>
    </row>
    <row r="4" ht="15">
      <c r="A4">
        <v>20</v>
      </c>
      <c r="B4" t="s">
        <v>6</v>
      </c>
      <c r="J4" s="2" t="s">
        <v>7</v>
      </c>
      <c r="K4" s="13" t="s">
        <v>1</v>
      </c>
      <c r="L4" s="14" t="s">
        <v>8</v>
      </c>
      <c r="M4" s="15"/>
      <c r="N4" s="16"/>
      <c r="O4" s="17"/>
    </row>
    <row r="5" ht="15">
      <c r="A5" t="s">
        <v>9</v>
      </c>
      <c r="B5" s="18" t="s">
        <v>10</v>
      </c>
      <c r="J5" s="2" t="s">
        <v>11</v>
      </c>
      <c r="K5" s="13" t="s">
        <v>2</v>
      </c>
      <c r="L5" s="19" t="s">
        <v>12</v>
      </c>
      <c r="M5" s="20"/>
      <c r="N5" s="21"/>
      <c r="O5" s="22"/>
      <c r="P5" s="23"/>
      <c r="Q5" s="24"/>
    </row>
    <row r="6" thickTop="1" thickBot="1" ht="15">
      <c r="A6" t="s">
        <v>13</v>
      </c>
      <c r="B6" s="25" t="s">
        <v>14</v>
      </c>
      <c r="C6" s="26"/>
      <c r="J6" s="9" t="s">
        <v>15</v>
      </c>
      <c r="K6" s="27"/>
      <c r="L6" s="19" t="s">
        <v>16</v>
      </c>
      <c r="M6" s="15"/>
      <c r="N6" s="16"/>
      <c r="O6" s="17"/>
      <c r="P6" s="23"/>
      <c r="Q6" s="24"/>
    </row>
    <row r="7" thickTop="1" thickBot="1" ht="15">
      <c r="A7" t="s">
        <v>17</v>
      </c>
      <c r="B7" s="24" t="s">
        <v>18</v>
      </c>
      <c r="C7" s="24"/>
      <c r="N7" s="23"/>
      <c r="O7" s="23"/>
      <c r="P7" s="23"/>
      <c r="Q7" s="24"/>
    </row>
    <row r="8" hidden="1">
      <c r="A8" t="s">
        <v>19</v>
      </c>
      <c r="B8" s="28" t="s">
        <v>20</v>
      </c>
      <c r="C8" s="26"/>
      <c r="N8" s="23"/>
      <c r="O8" s="23"/>
      <c r="P8" s="23"/>
      <c r="Q8" s="24"/>
    </row>
    <row r="9" hidden="1">
      <c r="A9" t="s">
        <v>21</v>
      </c>
      <c r="B9" t="s">
        <v>22</v>
      </c>
      <c r="N9" s="23"/>
      <c r="O9" s="23"/>
      <c r="P9" s="23"/>
      <c r="Q9" s="24"/>
    </row>
    <row r="10" hidden="1">
      <c r="N10" s="23"/>
      <c r="O10" s="23"/>
      <c r="P10" s="23"/>
      <c r="Q10" s="24"/>
    </row>
    <row r="11" hidden="1">
      <c r="N11" s="23"/>
      <c r="O11" s="23"/>
      <c r="P11" s="23"/>
      <c r="Q11" s="24"/>
    </row>
    <row r="12" hidden="1">
      <c r="N12" s="23"/>
      <c r="O12" s="23"/>
      <c r="P12" s="23"/>
      <c r="Q12" s="24"/>
    </row>
    <row r="13" hidden="1">
      <c r="N13" s="23"/>
      <c r="O13" s="23"/>
      <c r="P13" s="23"/>
      <c r="Q13" s="24"/>
    </row>
    <row r="14" hidden="1">
      <c r="N14" s="23"/>
      <c r="O14" s="23"/>
      <c r="P14" s="23"/>
      <c r="Q14" s="24"/>
    </row>
    <row r="15" hidden="1">
      <c r="N15" s="23"/>
      <c r="O15" s="23"/>
      <c r="P15" s="23"/>
      <c r="Q15" s="24"/>
    </row>
    <row r="16" hidden="1">
      <c r="N16" s="23"/>
      <c r="O16" s="23"/>
      <c r="P16" s="23"/>
      <c r="Q16" s="24"/>
    </row>
    <row r="17" hidden="1">
      <c r="N17" s="23"/>
      <c r="O17" s="23"/>
      <c r="P17" s="23"/>
      <c r="Q17" s="24"/>
    </row>
    <row r="18" hidden="1" thickBot="1" ht="14.25"/>
    <row r="19" thickTop="1" thickBot="1" ht="15">
      <c r="K19" s="29" t="s">
        <v>23</v>
      </c>
      <c r="L19" s="29" t="s">
        <v>24</v>
      </c>
      <c r="M19" s="30" t="s">
        <v>25</v>
      </c>
      <c r="N19" s="29" t="s">
        <v>26</v>
      </c>
      <c r="O19" s="31" t="s">
        <v>27</v>
      </c>
    </row>
    <row r="20">
      <c r="E20">
        <v>0</v>
      </c>
      <c r="F20"/>
      <c r="G20">
        <v>0</v>
      </c>
      <c r="K20" s="32" t="s">
        <v>2</v>
      </c>
      <c r="L20" s="32" t="s">
        <v>28</v>
      </c>
      <c r="M20" s="33"/>
      <c r="N20" s="34" t="s">
        <v>28</v>
      </c>
      <c r="O20" s="35"/>
    </row>
    <row r="21">
      <c r="E21">
        <v>2</v>
      </c>
      <c r="F21">
        <v>5</v>
      </c>
      <c r="G21">
        <v>2</v>
      </c>
      <c r="K21" s="36" t="s">
        <v>29</v>
      </c>
      <c r="L21" s="36" t="s">
        <v>28</v>
      </c>
      <c r="M21" s="37">
        <v>1</v>
      </c>
      <c r="N21" s="38" t="s">
        <v>30</v>
      </c>
      <c r="O21" s="39">
        <f>+O23+O161</f>
        <v>0</v>
      </c>
    </row>
    <row r="22">
      <c r="E22">
        <v>3</v>
      </c>
      <c r="F22" t="s">
        <v>31</v>
      </c>
      <c r="G22">
        <v>3</v>
      </c>
      <c r="K22" s="36" t="s">
        <v>32</v>
      </c>
      <c r="L22" s="36" t="s">
        <v>28</v>
      </c>
      <c r="M22" s="37">
        <v>1</v>
      </c>
      <c r="N22" s="38" t="s">
        <v>30</v>
      </c>
      <c r="O22" s="40"/>
    </row>
    <row r="23">
      <c r="E23">
        <v>4</v>
      </c>
      <c r="F23">
        <v>6</v>
      </c>
      <c r="G23">
        <v>3</v>
      </c>
      <c r="K23" s="36" t="s">
        <v>33</v>
      </c>
      <c r="L23" s="36" t="s">
        <v>28</v>
      </c>
      <c r="M23" s="37">
        <v>1</v>
      </c>
      <c r="N23" s="38" t="s">
        <v>30</v>
      </c>
      <c r="O23" s="39">
        <f>+O26+O127</f>
        <v>0</v>
      </c>
    </row>
    <row r="24">
      <c r="E24">
        <v>5</v>
      </c>
      <c r="F24" t="s">
        <v>34</v>
      </c>
      <c r="G24">
        <v>4</v>
      </c>
      <c r="K24" s="36" t="s">
        <v>35</v>
      </c>
      <c r="L24" s="36" t="s">
        <v>28</v>
      </c>
      <c r="M24" s="37">
        <v>1</v>
      </c>
      <c r="N24" s="38" t="s">
        <v>30</v>
      </c>
      <c r="O24" s="40"/>
    </row>
    <row r="25">
      <c r="E25">
        <v>6</v>
      </c>
      <c r="F25" t="s">
        <v>36</v>
      </c>
      <c r="G25">
        <v>4</v>
      </c>
      <c r="K25" s="36" t="s">
        <v>37</v>
      </c>
      <c r="L25" s="36" t="s">
        <v>28</v>
      </c>
      <c r="M25" s="37">
        <v>1</v>
      </c>
      <c r="N25" s="38" t="s">
        <v>30</v>
      </c>
      <c r="O25" s="40"/>
    </row>
    <row r="26">
      <c r="E26">
        <v>7</v>
      </c>
      <c r="F26">
        <v>168</v>
      </c>
      <c r="G26">
        <v>4</v>
      </c>
      <c r="K26" s="36" t="s">
        <v>38</v>
      </c>
      <c r="L26" s="36" t="s">
        <v>28</v>
      </c>
      <c r="M26" s="37">
        <v>1</v>
      </c>
      <c r="N26" s="38" t="s">
        <v>30</v>
      </c>
      <c r="O26" s="39">
        <f>+O27+O53+O81+O107</f>
        <v>0</v>
      </c>
    </row>
    <row r="27">
      <c r="E27">
        <v>8</v>
      </c>
      <c r="F27"/>
      <c r="G27">
        <v>9</v>
      </c>
      <c r="K27" s="36" t="s">
        <v>39</v>
      </c>
      <c r="L27" s="36" t="s">
        <v>40</v>
      </c>
      <c r="M27" s="37">
        <v>1</v>
      </c>
      <c r="N27" s="38" t="s">
        <v>30</v>
      </c>
      <c r="O27" s="39">
        <f>+O28+O34+O37+O39+O42+O46+O50</f>
        <v>0</v>
      </c>
    </row>
    <row r="28">
      <c r="E28">
        <v>9</v>
      </c>
      <c r="F28"/>
      <c r="G28">
        <v>10</v>
      </c>
      <c r="K28" s="36" t="s">
        <v>41</v>
      </c>
      <c r="L28" s="36" t="s">
        <v>28</v>
      </c>
      <c r="M28" s="37">
        <v>1</v>
      </c>
      <c r="N28" s="38" t="s">
        <v>30</v>
      </c>
      <c r="O28" s="39">
        <f>+O29+O30+O31+O32+O33</f>
        <v>0</v>
      </c>
    </row>
    <row r="29">
      <c r="E29">
        <v>10</v>
      </c>
      <c r="F29"/>
      <c r="G29">
        <v>11</v>
      </c>
      <c r="K29" s="36" t="s">
        <v>42</v>
      </c>
      <c r="L29" s="36" t="s">
        <v>28</v>
      </c>
      <c r="M29" s="37">
        <v>13</v>
      </c>
      <c r="N29" s="38" t="s">
        <v>43</v>
      </c>
      <c r="O29" s="40"/>
    </row>
    <row r="30">
      <c r="E30">
        <v>11</v>
      </c>
      <c r="F30"/>
      <c r="G30">
        <v>11</v>
      </c>
      <c r="K30" s="36" t="s">
        <v>44</v>
      </c>
      <c r="L30" s="36" t="s">
        <v>28</v>
      </c>
      <c r="M30" s="37">
        <v>55</v>
      </c>
      <c r="N30" s="38" t="s">
        <v>43</v>
      </c>
      <c r="O30" s="40"/>
    </row>
    <row r="31">
      <c r="E31">
        <v>12</v>
      </c>
      <c r="F31"/>
      <c r="G31">
        <v>11</v>
      </c>
      <c r="K31" s="36" t="s">
        <v>45</v>
      </c>
      <c r="L31" s="36" t="s">
        <v>46</v>
      </c>
      <c r="M31" s="37">
        <v>42</v>
      </c>
      <c r="N31" s="38" t="s">
        <v>43</v>
      </c>
      <c r="O31" s="40"/>
    </row>
    <row r="32">
      <c r="E32">
        <v>13</v>
      </c>
      <c r="F32"/>
      <c r="G32">
        <v>11</v>
      </c>
      <c r="K32" s="36" t="s">
        <v>47</v>
      </c>
      <c r="L32" s="36" t="s">
        <v>46</v>
      </c>
      <c r="M32" s="37">
        <v>19</v>
      </c>
      <c r="N32" s="38" t="s">
        <v>43</v>
      </c>
      <c r="O32" s="40"/>
    </row>
    <row r="33">
      <c r="E33">
        <v>14</v>
      </c>
      <c r="F33"/>
      <c r="G33">
        <v>11</v>
      </c>
      <c r="K33" s="36" t="s">
        <v>48</v>
      </c>
      <c r="L33" s="36" t="s">
        <v>28</v>
      </c>
      <c r="M33" s="37">
        <v>43</v>
      </c>
      <c r="N33" s="38" t="s">
        <v>49</v>
      </c>
      <c r="O33" s="40"/>
    </row>
    <row r="34">
      <c r="E34">
        <v>15</v>
      </c>
      <c r="F34"/>
      <c r="G34">
        <v>10</v>
      </c>
      <c r="K34" s="36" t="s">
        <v>50</v>
      </c>
      <c r="L34" s="36" t="s">
        <v>40</v>
      </c>
      <c r="M34" s="37">
        <v>1</v>
      </c>
      <c r="N34" s="38" t="s">
        <v>30</v>
      </c>
      <c r="O34" s="39">
        <f>+O35+O36</f>
        <v>0</v>
      </c>
    </row>
    <row r="35">
      <c r="E35">
        <v>16</v>
      </c>
      <c r="F35"/>
      <c r="G35">
        <v>11</v>
      </c>
      <c r="K35" s="36" t="s">
        <v>51</v>
      </c>
      <c r="L35" s="36" t="s">
        <v>52</v>
      </c>
      <c r="M35" s="37">
        <v>94.900000000000006</v>
      </c>
      <c r="N35" s="38" t="s">
        <v>53</v>
      </c>
      <c r="O35" s="40"/>
    </row>
    <row r="36">
      <c r="E36">
        <v>17</v>
      </c>
      <c r="F36"/>
      <c r="G36">
        <v>11</v>
      </c>
      <c r="K36" s="36" t="s">
        <v>54</v>
      </c>
      <c r="L36" s="36" t="s">
        <v>28</v>
      </c>
      <c r="M36" s="37">
        <v>9</v>
      </c>
      <c r="N36" s="38" t="s">
        <v>49</v>
      </c>
      <c r="O36" s="40"/>
    </row>
    <row r="37">
      <c r="E37">
        <v>18</v>
      </c>
      <c r="F37"/>
      <c r="G37">
        <v>10</v>
      </c>
      <c r="K37" s="36" t="s">
        <v>55</v>
      </c>
      <c r="L37" s="36" t="s">
        <v>56</v>
      </c>
      <c r="M37" s="37">
        <v>1</v>
      </c>
      <c r="N37" s="38" t="s">
        <v>30</v>
      </c>
      <c r="O37" s="39">
        <f>+O38</f>
        <v>0</v>
      </c>
    </row>
    <row r="38" ht="40.5">
      <c r="E38">
        <v>19</v>
      </c>
      <c r="F38"/>
      <c r="G38">
        <v>11</v>
      </c>
      <c r="K38" s="36" t="s">
        <v>57</v>
      </c>
      <c r="L38" s="36" t="s">
        <v>58</v>
      </c>
      <c r="M38" s="37">
        <v>4.7000000000000002</v>
      </c>
      <c r="N38" s="38" t="s">
        <v>53</v>
      </c>
      <c r="O38" s="40"/>
    </row>
    <row r="39">
      <c r="E39">
        <v>20</v>
      </c>
      <c r="F39"/>
      <c r="G39">
        <v>10</v>
      </c>
      <c r="K39" s="36" t="s">
        <v>59</v>
      </c>
      <c r="L39" s="36" t="s">
        <v>40</v>
      </c>
      <c r="M39" s="37">
        <v>1</v>
      </c>
      <c r="N39" s="38" t="s">
        <v>30</v>
      </c>
      <c r="O39" s="39">
        <f>+O40+O41</f>
        <v>0</v>
      </c>
    </row>
    <row r="40">
      <c r="E40">
        <v>21</v>
      </c>
      <c r="F40"/>
      <c r="G40">
        <v>11</v>
      </c>
      <c r="K40" s="36" t="s">
        <v>60</v>
      </c>
      <c r="L40" s="36" t="s">
        <v>61</v>
      </c>
      <c r="M40" s="37">
        <v>1</v>
      </c>
      <c r="N40" s="38" t="s">
        <v>62</v>
      </c>
      <c r="O40" s="40"/>
    </row>
    <row r="41" ht="27">
      <c r="E41">
        <v>22</v>
      </c>
      <c r="F41"/>
      <c r="G41">
        <v>11</v>
      </c>
      <c r="K41" s="36" t="s">
        <v>63</v>
      </c>
      <c r="L41" s="36" t="s">
        <v>64</v>
      </c>
      <c r="M41" s="37">
        <v>1</v>
      </c>
      <c r="N41" s="38" t="s">
        <v>65</v>
      </c>
      <c r="O41" s="40"/>
    </row>
    <row r="42">
      <c r="E42">
        <v>23</v>
      </c>
      <c r="F42"/>
      <c r="G42">
        <v>10</v>
      </c>
      <c r="K42" s="36" t="s">
        <v>66</v>
      </c>
      <c r="L42" s="36" t="s">
        <v>40</v>
      </c>
      <c r="M42" s="37">
        <v>1</v>
      </c>
      <c r="N42" s="38" t="s">
        <v>30</v>
      </c>
      <c r="O42" s="39">
        <f>+O43+O44+O45</f>
        <v>0</v>
      </c>
    </row>
    <row r="43" ht="27">
      <c r="E43">
        <v>24</v>
      </c>
      <c r="F43"/>
      <c r="G43">
        <v>11</v>
      </c>
      <c r="K43" s="36" t="s">
        <v>67</v>
      </c>
      <c r="L43" s="36" t="s">
        <v>68</v>
      </c>
      <c r="M43" s="37">
        <v>7</v>
      </c>
      <c r="N43" s="38" t="s">
        <v>69</v>
      </c>
      <c r="O43" s="40"/>
    </row>
    <row r="44">
      <c r="E44">
        <v>25</v>
      </c>
      <c r="F44"/>
      <c r="G44">
        <v>11</v>
      </c>
      <c r="K44" s="36" t="s">
        <v>70</v>
      </c>
      <c r="L44" s="36" t="s">
        <v>71</v>
      </c>
      <c r="M44" s="37">
        <v>8.4000000000000004</v>
      </c>
      <c r="N44" s="38" t="s">
        <v>53</v>
      </c>
      <c r="O44" s="40"/>
    </row>
    <row r="45">
      <c r="E45">
        <v>26</v>
      </c>
      <c r="F45"/>
      <c r="G45">
        <v>11</v>
      </c>
      <c r="K45" s="36" t="s">
        <v>72</v>
      </c>
      <c r="L45" s="36" t="s">
        <v>73</v>
      </c>
      <c r="M45" s="37">
        <v>7</v>
      </c>
      <c r="N45" s="38" t="s">
        <v>69</v>
      </c>
      <c r="O45" s="40"/>
    </row>
    <row r="46">
      <c r="E46">
        <v>27</v>
      </c>
      <c r="F46"/>
      <c r="G46">
        <v>10</v>
      </c>
      <c r="K46" s="36" t="s">
        <v>74</v>
      </c>
      <c r="L46" s="36" t="s">
        <v>40</v>
      </c>
      <c r="M46" s="37">
        <v>1</v>
      </c>
      <c r="N46" s="38" t="s">
        <v>30</v>
      </c>
      <c r="O46" s="39">
        <f>+O47+O48+O49</f>
        <v>0</v>
      </c>
    </row>
    <row r="47">
      <c r="E47">
        <v>28</v>
      </c>
      <c r="F47"/>
      <c r="G47">
        <v>11</v>
      </c>
      <c r="K47" s="36" t="s">
        <v>75</v>
      </c>
      <c r="L47" s="36" t="s">
        <v>76</v>
      </c>
      <c r="M47" s="37">
        <v>0.59999999999999998</v>
      </c>
      <c r="N47" s="38" t="s">
        <v>43</v>
      </c>
      <c r="O47" s="40"/>
    </row>
    <row r="48">
      <c r="E48">
        <v>29</v>
      </c>
      <c r="F48"/>
      <c r="G48">
        <v>11</v>
      </c>
      <c r="K48" s="36" t="s">
        <v>77</v>
      </c>
      <c r="L48" s="36" t="s">
        <v>28</v>
      </c>
      <c r="M48" s="37">
        <v>0.59999999999999998</v>
      </c>
      <c r="N48" s="38" t="s">
        <v>43</v>
      </c>
      <c r="O48" s="40"/>
    </row>
    <row r="49">
      <c r="E49">
        <v>30</v>
      </c>
      <c r="F49"/>
      <c r="G49">
        <v>11</v>
      </c>
      <c r="K49" s="36" t="s">
        <v>78</v>
      </c>
      <c r="L49" s="36" t="s">
        <v>28</v>
      </c>
      <c r="M49" s="37">
        <v>0.59999999999999998</v>
      </c>
      <c r="N49" s="38" t="s">
        <v>43</v>
      </c>
      <c r="O49" s="40"/>
    </row>
    <row r="50">
      <c r="E50">
        <v>31</v>
      </c>
      <c r="F50"/>
      <c r="G50">
        <v>10</v>
      </c>
      <c r="K50" s="36" t="s">
        <v>79</v>
      </c>
      <c r="L50" s="36" t="s">
        <v>28</v>
      </c>
      <c r="M50" s="37">
        <v>1</v>
      </c>
      <c r="N50" s="38" t="s">
        <v>30</v>
      </c>
      <c r="O50" s="39">
        <f>+O51+O52</f>
        <v>0</v>
      </c>
    </row>
    <row r="51">
      <c r="E51">
        <v>32</v>
      </c>
      <c r="F51"/>
      <c r="G51">
        <v>11</v>
      </c>
      <c r="K51" s="36" t="s">
        <v>80</v>
      </c>
      <c r="L51" s="36" t="s">
        <v>81</v>
      </c>
      <c r="M51" s="37">
        <v>20</v>
      </c>
      <c r="N51" s="38" t="s">
        <v>49</v>
      </c>
      <c r="O51" s="40"/>
    </row>
    <row r="52">
      <c r="E52">
        <v>33</v>
      </c>
      <c r="F52"/>
      <c r="G52">
        <v>11</v>
      </c>
      <c r="K52" s="36" t="s">
        <v>80</v>
      </c>
      <c r="L52" s="36" t="s">
        <v>82</v>
      </c>
      <c r="M52" s="37">
        <v>230</v>
      </c>
      <c r="N52" s="38" t="s">
        <v>49</v>
      </c>
      <c r="O52" s="40"/>
    </row>
    <row r="53">
      <c r="E53">
        <v>34</v>
      </c>
      <c r="F53"/>
      <c r="G53">
        <v>9</v>
      </c>
      <c r="K53" s="36" t="s">
        <v>39</v>
      </c>
      <c r="L53" s="36" t="s">
        <v>83</v>
      </c>
      <c r="M53" s="37">
        <v>1</v>
      </c>
      <c r="N53" s="38" t="s">
        <v>30</v>
      </c>
      <c r="O53" s="39">
        <f>+O54+O60+O63+O66+O70+O74+O77</f>
        <v>0</v>
      </c>
    </row>
    <row r="54">
      <c r="E54">
        <v>35</v>
      </c>
      <c r="F54"/>
      <c r="G54">
        <v>10</v>
      </c>
      <c r="K54" s="36" t="s">
        <v>41</v>
      </c>
      <c r="L54" s="36" t="s">
        <v>28</v>
      </c>
      <c r="M54" s="37">
        <v>1</v>
      </c>
      <c r="N54" s="38" t="s">
        <v>30</v>
      </c>
      <c r="O54" s="39">
        <f>+O55+O56+O57+O58+O59</f>
        <v>0</v>
      </c>
    </row>
    <row r="55">
      <c r="E55">
        <v>36</v>
      </c>
      <c r="F55"/>
      <c r="G55">
        <v>11</v>
      </c>
      <c r="K55" s="36" t="s">
        <v>42</v>
      </c>
      <c r="L55" s="36" t="s">
        <v>28</v>
      </c>
      <c r="M55" s="37">
        <v>110</v>
      </c>
      <c r="N55" s="38" t="s">
        <v>43</v>
      </c>
      <c r="O55" s="40"/>
    </row>
    <row r="56">
      <c r="E56">
        <v>37</v>
      </c>
      <c r="F56"/>
      <c r="G56">
        <v>11</v>
      </c>
      <c r="K56" s="36" t="s">
        <v>44</v>
      </c>
      <c r="L56" s="36" t="s">
        <v>28</v>
      </c>
      <c r="M56" s="37">
        <v>540</v>
      </c>
      <c r="N56" s="38" t="s">
        <v>43</v>
      </c>
      <c r="O56" s="40"/>
    </row>
    <row r="57">
      <c r="E57">
        <v>38</v>
      </c>
      <c r="F57"/>
      <c r="G57">
        <v>11</v>
      </c>
      <c r="K57" s="36" t="s">
        <v>45</v>
      </c>
      <c r="L57" s="36" t="s">
        <v>46</v>
      </c>
      <c r="M57" s="37">
        <v>370</v>
      </c>
      <c r="N57" s="38" t="s">
        <v>43</v>
      </c>
      <c r="O57" s="40"/>
    </row>
    <row r="58">
      <c r="E58">
        <v>39</v>
      </c>
      <c r="F58"/>
      <c r="G58">
        <v>11</v>
      </c>
      <c r="K58" s="36" t="s">
        <v>47</v>
      </c>
      <c r="L58" s="36" t="s">
        <v>46</v>
      </c>
      <c r="M58" s="37">
        <v>100</v>
      </c>
      <c r="N58" s="38" t="s">
        <v>43</v>
      </c>
      <c r="O58" s="40"/>
    </row>
    <row r="59">
      <c r="E59">
        <v>40</v>
      </c>
      <c r="F59"/>
      <c r="G59">
        <v>11</v>
      </c>
      <c r="K59" s="36" t="s">
        <v>48</v>
      </c>
      <c r="L59" s="36" t="s">
        <v>28</v>
      </c>
      <c r="M59" s="37">
        <v>270</v>
      </c>
      <c r="N59" s="38" t="s">
        <v>49</v>
      </c>
      <c r="O59" s="40"/>
    </row>
    <row r="60">
      <c r="E60">
        <v>41</v>
      </c>
      <c r="F60"/>
      <c r="G60">
        <v>10</v>
      </c>
      <c r="K60" s="36" t="s">
        <v>84</v>
      </c>
      <c r="L60" s="36" t="s">
        <v>83</v>
      </c>
      <c r="M60" s="37">
        <v>1</v>
      </c>
      <c r="N60" s="38" t="s">
        <v>30</v>
      </c>
      <c r="O60" s="39">
        <f>+O61+O62</f>
        <v>0</v>
      </c>
    </row>
    <row r="61">
      <c r="E61">
        <v>42</v>
      </c>
      <c r="F61"/>
      <c r="G61">
        <v>11</v>
      </c>
      <c r="K61" s="36" t="s">
        <v>51</v>
      </c>
      <c r="L61" s="36" t="s">
        <v>52</v>
      </c>
      <c r="M61" s="37">
        <v>443.60000000000002</v>
      </c>
      <c r="N61" s="38" t="s">
        <v>53</v>
      </c>
      <c r="O61" s="40"/>
    </row>
    <row r="62">
      <c r="E62">
        <v>43</v>
      </c>
      <c r="F62"/>
      <c r="G62">
        <v>11</v>
      </c>
      <c r="K62" s="36" t="s">
        <v>54</v>
      </c>
      <c r="L62" s="36" t="s">
        <v>28</v>
      </c>
      <c r="M62" s="37">
        <v>77</v>
      </c>
      <c r="N62" s="38" t="s">
        <v>49</v>
      </c>
      <c r="O62" s="40"/>
    </row>
    <row r="63">
      <c r="E63">
        <v>44</v>
      </c>
      <c r="F63"/>
      <c r="G63">
        <v>10</v>
      </c>
      <c r="K63" s="36" t="s">
        <v>59</v>
      </c>
      <c r="L63" s="36" t="s">
        <v>83</v>
      </c>
      <c r="M63" s="37">
        <v>1</v>
      </c>
      <c r="N63" s="38" t="s">
        <v>30</v>
      </c>
      <c r="O63" s="39">
        <f>+O64+O65</f>
        <v>0</v>
      </c>
    </row>
    <row r="64">
      <c r="E64">
        <v>45</v>
      </c>
      <c r="F64"/>
      <c r="G64">
        <v>11</v>
      </c>
      <c r="K64" s="36" t="s">
        <v>60</v>
      </c>
      <c r="L64" s="36" t="s">
        <v>61</v>
      </c>
      <c r="M64" s="37">
        <v>1</v>
      </c>
      <c r="N64" s="38" t="s">
        <v>62</v>
      </c>
      <c r="O64" s="40"/>
    </row>
    <row r="65" ht="27">
      <c r="E65">
        <v>46</v>
      </c>
      <c r="F65"/>
      <c r="G65">
        <v>11</v>
      </c>
      <c r="K65" s="36" t="s">
        <v>63</v>
      </c>
      <c r="L65" s="36" t="s">
        <v>64</v>
      </c>
      <c r="M65" s="37">
        <v>1</v>
      </c>
      <c r="N65" s="38" t="s">
        <v>65</v>
      </c>
      <c r="O65" s="40"/>
    </row>
    <row r="66">
      <c r="E66">
        <v>47</v>
      </c>
      <c r="F66"/>
      <c r="G66">
        <v>10</v>
      </c>
      <c r="K66" s="36" t="s">
        <v>66</v>
      </c>
      <c r="L66" s="36" t="s">
        <v>83</v>
      </c>
      <c r="M66" s="37">
        <v>1</v>
      </c>
      <c r="N66" s="38" t="s">
        <v>30</v>
      </c>
      <c r="O66" s="39">
        <f>+O67+O68+O69</f>
        <v>0</v>
      </c>
    </row>
    <row r="67" ht="27">
      <c r="E67">
        <v>48</v>
      </c>
      <c r="F67"/>
      <c r="G67">
        <v>11</v>
      </c>
      <c r="K67" s="36" t="s">
        <v>67</v>
      </c>
      <c r="L67" s="36" t="s">
        <v>68</v>
      </c>
      <c r="M67" s="37">
        <v>27</v>
      </c>
      <c r="N67" s="38" t="s">
        <v>69</v>
      </c>
      <c r="O67" s="40"/>
    </row>
    <row r="68">
      <c r="E68">
        <v>49</v>
      </c>
      <c r="F68"/>
      <c r="G68">
        <v>11</v>
      </c>
      <c r="K68" s="36" t="s">
        <v>70</v>
      </c>
      <c r="L68" s="36" t="s">
        <v>71</v>
      </c>
      <c r="M68" s="37">
        <v>32.399999999999999</v>
      </c>
      <c r="N68" s="38" t="s">
        <v>53</v>
      </c>
      <c r="O68" s="40"/>
    </row>
    <row r="69">
      <c r="E69">
        <v>50</v>
      </c>
      <c r="F69"/>
      <c r="G69">
        <v>11</v>
      </c>
      <c r="K69" s="36" t="s">
        <v>72</v>
      </c>
      <c r="L69" s="36" t="s">
        <v>73</v>
      </c>
      <c r="M69" s="37">
        <v>27</v>
      </c>
      <c r="N69" s="38" t="s">
        <v>69</v>
      </c>
      <c r="O69" s="40"/>
    </row>
    <row r="70">
      <c r="E70">
        <v>51</v>
      </c>
      <c r="F70"/>
      <c r="G70">
        <v>10</v>
      </c>
      <c r="K70" s="36" t="s">
        <v>74</v>
      </c>
      <c r="L70" s="36" t="s">
        <v>83</v>
      </c>
      <c r="M70" s="37">
        <v>1</v>
      </c>
      <c r="N70" s="38" t="s">
        <v>30</v>
      </c>
      <c r="O70" s="39">
        <f>+O71+O72+O73</f>
        <v>0</v>
      </c>
    </row>
    <row r="71">
      <c r="E71">
        <v>52</v>
      </c>
      <c r="F71"/>
      <c r="G71">
        <v>11</v>
      </c>
      <c r="K71" s="36" t="s">
        <v>75</v>
      </c>
      <c r="L71" s="36" t="s">
        <v>76</v>
      </c>
      <c r="M71" s="37">
        <v>33</v>
      </c>
      <c r="N71" s="38" t="s">
        <v>43</v>
      </c>
      <c r="O71" s="40"/>
    </row>
    <row r="72">
      <c r="E72">
        <v>53</v>
      </c>
      <c r="F72"/>
      <c r="G72">
        <v>11</v>
      </c>
      <c r="K72" s="36" t="s">
        <v>77</v>
      </c>
      <c r="L72" s="36" t="s">
        <v>28</v>
      </c>
      <c r="M72" s="37">
        <v>33</v>
      </c>
      <c r="N72" s="38" t="s">
        <v>43</v>
      </c>
      <c r="O72" s="40"/>
    </row>
    <row r="73">
      <c r="E73">
        <v>54</v>
      </c>
      <c r="F73"/>
      <c r="G73">
        <v>11</v>
      </c>
      <c r="K73" s="36" t="s">
        <v>78</v>
      </c>
      <c r="L73" s="36" t="s">
        <v>28</v>
      </c>
      <c r="M73" s="37">
        <v>33</v>
      </c>
      <c r="N73" s="38" t="s">
        <v>43</v>
      </c>
      <c r="O73" s="40"/>
    </row>
    <row r="74">
      <c r="E74">
        <v>55</v>
      </c>
      <c r="F74"/>
      <c r="G74">
        <v>10</v>
      </c>
      <c r="K74" s="36" t="s">
        <v>85</v>
      </c>
      <c r="L74" s="36" t="s">
        <v>28</v>
      </c>
      <c r="M74" s="37">
        <v>1</v>
      </c>
      <c r="N74" s="38" t="s">
        <v>30</v>
      </c>
      <c r="O74" s="39">
        <f>+O75+O76</f>
        <v>0</v>
      </c>
    </row>
    <row r="75">
      <c r="E75">
        <v>56</v>
      </c>
      <c r="F75"/>
      <c r="G75">
        <v>11</v>
      </c>
      <c r="K75" s="36" t="s">
        <v>86</v>
      </c>
      <c r="L75" s="36" t="s">
        <v>87</v>
      </c>
      <c r="M75" s="37">
        <v>80</v>
      </c>
      <c r="N75" s="38" t="s">
        <v>43</v>
      </c>
      <c r="O75" s="40"/>
    </row>
    <row r="76">
      <c r="E76">
        <v>57</v>
      </c>
      <c r="F76"/>
      <c r="G76">
        <v>11</v>
      </c>
      <c r="K76" s="36" t="s">
        <v>88</v>
      </c>
      <c r="L76" s="36" t="s">
        <v>89</v>
      </c>
      <c r="M76" s="37">
        <v>80</v>
      </c>
      <c r="N76" s="38" t="s">
        <v>43</v>
      </c>
      <c r="O76" s="40"/>
    </row>
    <row r="77">
      <c r="E77">
        <v>58</v>
      </c>
      <c r="F77"/>
      <c r="G77">
        <v>10</v>
      </c>
      <c r="K77" s="36" t="s">
        <v>79</v>
      </c>
      <c r="L77" s="36" t="s">
        <v>28</v>
      </c>
      <c r="M77" s="37">
        <v>1</v>
      </c>
      <c r="N77" s="38" t="s">
        <v>30</v>
      </c>
      <c r="O77" s="39">
        <f>+O78+O79+O80</f>
        <v>0</v>
      </c>
    </row>
    <row r="78">
      <c r="E78">
        <v>59</v>
      </c>
      <c r="F78"/>
      <c r="G78">
        <v>11</v>
      </c>
      <c r="K78" s="36" t="s">
        <v>80</v>
      </c>
      <c r="L78" s="36" t="s">
        <v>81</v>
      </c>
      <c r="M78" s="37">
        <v>480</v>
      </c>
      <c r="N78" s="38" t="s">
        <v>49</v>
      </c>
      <c r="O78" s="40"/>
    </row>
    <row r="79">
      <c r="E79">
        <v>60</v>
      </c>
      <c r="F79"/>
      <c r="G79">
        <v>11</v>
      </c>
      <c r="K79" s="36" t="s">
        <v>80</v>
      </c>
      <c r="L79" s="36" t="s">
        <v>82</v>
      </c>
      <c r="M79" s="37">
        <v>80</v>
      </c>
      <c r="N79" s="38" t="s">
        <v>49</v>
      </c>
      <c r="O79" s="40"/>
    </row>
    <row r="80">
      <c r="E80">
        <v>61</v>
      </c>
      <c r="F80"/>
      <c r="G80">
        <v>11</v>
      </c>
      <c r="K80" s="36" t="s">
        <v>80</v>
      </c>
      <c r="L80" s="36" t="s">
        <v>90</v>
      </c>
      <c r="M80" s="37">
        <v>1030</v>
      </c>
      <c r="N80" s="38" t="s">
        <v>49</v>
      </c>
      <c r="O80" s="40"/>
    </row>
    <row r="81">
      <c r="E81">
        <v>62</v>
      </c>
      <c r="F81"/>
      <c r="G81">
        <v>9</v>
      </c>
      <c r="K81" s="36" t="s">
        <v>39</v>
      </c>
      <c r="L81" s="36" t="s">
        <v>91</v>
      </c>
      <c r="M81" s="37">
        <v>1</v>
      </c>
      <c r="N81" s="38" t="s">
        <v>30</v>
      </c>
      <c r="O81" s="39">
        <f>+O82+O88+O91+O93+O97+O104</f>
        <v>0</v>
      </c>
    </row>
    <row r="82">
      <c r="E82">
        <v>63</v>
      </c>
      <c r="F82"/>
      <c r="G82">
        <v>10</v>
      </c>
      <c r="K82" s="36" t="s">
        <v>41</v>
      </c>
      <c r="L82" s="36" t="s">
        <v>28</v>
      </c>
      <c r="M82" s="37">
        <v>1</v>
      </c>
      <c r="N82" s="38" t="s">
        <v>30</v>
      </c>
      <c r="O82" s="39">
        <f>+O83+O84+O85+O86+O87</f>
        <v>0</v>
      </c>
    </row>
    <row r="83">
      <c r="E83">
        <v>64</v>
      </c>
      <c r="F83"/>
      <c r="G83">
        <v>11</v>
      </c>
      <c r="K83" s="36" t="s">
        <v>44</v>
      </c>
      <c r="L83" s="36" t="s">
        <v>28</v>
      </c>
      <c r="M83" s="37">
        <v>160</v>
      </c>
      <c r="N83" s="38" t="s">
        <v>43</v>
      </c>
      <c r="O83" s="40"/>
    </row>
    <row r="84">
      <c r="E84">
        <v>65</v>
      </c>
      <c r="F84"/>
      <c r="G84">
        <v>11</v>
      </c>
      <c r="K84" s="36" t="s">
        <v>45</v>
      </c>
      <c r="L84" s="36" t="s">
        <v>46</v>
      </c>
      <c r="M84" s="37">
        <v>85</v>
      </c>
      <c r="N84" s="38" t="s">
        <v>43</v>
      </c>
      <c r="O84" s="40"/>
    </row>
    <row r="85">
      <c r="E85">
        <v>66</v>
      </c>
      <c r="F85"/>
      <c r="G85">
        <v>11</v>
      </c>
      <c r="K85" s="36" t="s">
        <v>47</v>
      </c>
      <c r="L85" s="36" t="s">
        <v>46</v>
      </c>
      <c r="M85" s="37">
        <v>28</v>
      </c>
      <c r="N85" s="38" t="s">
        <v>43</v>
      </c>
      <c r="O85" s="40"/>
    </row>
    <row r="86">
      <c r="E86">
        <v>67</v>
      </c>
      <c r="F86"/>
      <c r="G86">
        <v>11</v>
      </c>
      <c r="K86" s="36" t="s">
        <v>92</v>
      </c>
      <c r="L86" s="36" t="s">
        <v>46</v>
      </c>
      <c r="M86" s="37">
        <v>42</v>
      </c>
      <c r="N86" s="38" t="s">
        <v>43</v>
      </c>
      <c r="O86" s="40"/>
    </row>
    <row r="87">
      <c r="E87">
        <v>68</v>
      </c>
      <c r="F87"/>
      <c r="G87">
        <v>11</v>
      </c>
      <c r="K87" s="36" t="s">
        <v>48</v>
      </c>
      <c r="L87" s="36" t="s">
        <v>28</v>
      </c>
      <c r="M87" s="37">
        <v>310</v>
      </c>
      <c r="N87" s="38" t="s">
        <v>49</v>
      </c>
      <c r="O87" s="40"/>
    </row>
    <row r="88">
      <c r="E88">
        <v>69</v>
      </c>
      <c r="F88"/>
      <c r="G88">
        <v>10</v>
      </c>
      <c r="K88" s="36" t="s">
        <v>93</v>
      </c>
      <c r="L88" s="36" t="s">
        <v>91</v>
      </c>
      <c r="M88" s="37">
        <v>1</v>
      </c>
      <c r="N88" s="38" t="s">
        <v>30</v>
      </c>
      <c r="O88" s="39">
        <f>+O89+O90</f>
        <v>0</v>
      </c>
    </row>
    <row r="89">
      <c r="E89">
        <v>70</v>
      </c>
      <c r="F89"/>
      <c r="G89">
        <v>11</v>
      </c>
      <c r="K89" s="36" t="s">
        <v>94</v>
      </c>
      <c r="L89" s="36" t="s">
        <v>52</v>
      </c>
      <c r="M89" s="37">
        <v>432.5</v>
      </c>
      <c r="N89" s="38" t="s">
        <v>53</v>
      </c>
      <c r="O89" s="40"/>
    </row>
    <row r="90">
      <c r="E90">
        <v>71</v>
      </c>
      <c r="F90"/>
      <c r="G90">
        <v>11</v>
      </c>
      <c r="K90" s="36" t="s">
        <v>94</v>
      </c>
      <c r="L90" s="36" t="s">
        <v>52</v>
      </c>
      <c r="M90" s="37">
        <v>15</v>
      </c>
      <c r="N90" s="38" t="s">
        <v>53</v>
      </c>
      <c r="O90" s="40"/>
    </row>
    <row r="91">
      <c r="E91">
        <v>72</v>
      </c>
      <c r="F91"/>
      <c r="G91">
        <v>10</v>
      </c>
      <c r="K91" s="36" t="s">
        <v>95</v>
      </c>
      <c r="L91" s="36" t="s">
        <v>91</v>
      </c>
      <c r="M91" s="37">
        <v>1</v>
      </c>
      <c r="N91" s="38" t="s">
        <v>30</v>
      </c>
      <c r="O91" s="39">
        <f>+O92</f>
        <v>0</v>
      </c>
    </row>
    <row r="92" ht="27">
      <c r="E92">
        <v>73</v>
      </c>
      <c r="F92"/>
      <c r="G92">
        <v>11</v>
      </c>
      <c r="K92" s="36" t="s">
        <v>63</v>
      </c>
      <c r="L92" s="36" t="s">
        <v>64</v>
      </c>
      <c r="M92" s="37">
        <v>60</v>
      </c>
      <c r="N92" s="38" t="s">
        <v>65</v>
      </c>
      <c r="O92" s="40"/>
    </row>
    <row r="93">
      <c r="E93">
        <v>74</v>
      </c>
      <c r="F93"/>
      <c r="G93">
        <v>10</v>
      </c>
      <c r="K93" s="36" t="s">
        <v>96</v>
      </c>
      <c r="L93" s="36" t="s">
        <v>91</v>
      </c>
      <c r="M93" s="37">
        <v>1</v>
      </c>
      <c r="N93" s="38" t="s">
        <v>30</v>
      </c>
      <c r="O93" s="39">
        <f>+O94+O95+O96</f>
        <v>0</v>
      </c>
    </row>
    <row r="94">
      <c r="E94">
        <v>75</v>
      </c>
      <c r="F94"/>
      <c r="G94">
        <v>11</v>
      </c>
      <c r="K94" s="36" t="s">
        <v>97</v>
      </c>
      <c r="L94" s="36" t="s">
        <v>98</v>
      </c>
      <c r="M94" s="37">
        <v>0.80000000000000004</v>
      </c>
      <c r="N94" s="38" t="s">
        <v>49</v>
      </c>
      <c r="O94" s="40"/>
    </row>
    <row r="95">
      <c r="E95">
        <v>76</v>
      </c>
      <c r="F95"/>
      <c r="G95">
        <v>11</v>
      </c>
      <c r="K95" s="36" t="s">
        <v>99</v>
      </c>
      <c r="L95" s="36" t="s">
        <v>28</v>
      </c>
      <c r="M95" s="37">
        <v>1.8999999999999999</v>
      </c>
      <c r="N95" s="38" t="s">
        <v>49</v>
      </c>
      <c r="O95" s="40"/>
    </row>
    <row r="96">
      <c r="E96">
        <v>77</v>
      </c>
      <c r="F96"/>
      <c r="G96">
        <v>11</v>
      </c>
      <c r="K96" s="36" t="s">
        <v>100</v>
      </c>
      <c r="L96" s="36" t="s">
        <v>28</v>
      </c>
      <c r="M96" s="37">
        <v>0.20000000000000001</v>
      </c>
      <c r="N96" s="38" t="s">
        <v>43</v>
      </c>
      <c r="O96" s="40"/>
    </row>
    <row r="97">
      <c r="E97">
        <v>78</v>
      </c>
      <c r="F97"/>
      <c r="G97">
        <v>10</v>
      </c>
      <c r="K97" s="36" t="s">
        <v>74</v>
      </c>
      <c r="L97" s="36" t="s">
        <v>91</v>
      </c>
      <c r="M97" s="37">
        <v>1</v>
      </c>
      <c r="N97" s="38" t="s">
        <v>30</v>
      </c>
      <c r="O97" s="39">
        <f>+O98+O99+O100+O101+O102+O103</f>
        <v>0</v>
      </c>
    </row>
    <row r="98">
      <c r="E98">
        <v>79</v>
      </c>
      <c r="F98"/>
      <c r="G98">
        <v>11</v>
      </c>
      <c r="K98" s="36" t="s">
        <v>75</v>
      </c>
      <c r="L98" s="36" t="s">
        <v>76</v>
      </c>
      <c r="M98" s="37">
        <v>15</v>
      </c>
      <c r="N98" s="38" t="s">
        <v>43</v>
      </c>
      <c r="O98" s="40"/>
    </row>
    <row r="99">
      <c r="E99">
        <v>80</v>
      </c>
      <c r="F99"/>
      <c r="G99">
        <v>11</v>
      </c>
      <c r="K99" s="36" t="s">
        <v>77</v>
      </c>
      <c r="L99" s="36" t="s">
        <v>28</v>
      </c>
      <c r="M99" s="37">
        <v>15</v>
      </c>
      <c r="N99" s="38" t="s">
        <v>43</v>
      </c>
      <c r="O99" s="40"/>
    </row>
    <row r="100">
      <c r="E100">
        <v>81</v>
      </c>
      <c r="F100"/>
      <c r="G100">
        <v>11</v>
      </c>
      <c r="K100" s="36" t="s">
        <v>78</v>
      </c>
      <c r="L100" s="36" t="s">
        <v>28</v>
      </c>
      <c r="M100" s="37">
        <v>15</v>
      </c>
      <c r="N100" s="38" t="s">
        <v>43</v>
      </c>
      <c r="O100" s="40"/>
    </row>
    <row r="101">
      <c r="E101">
        <v>82</v>
      </c>
      <c r="F101"/>
      <c r="G101">
        <v>11</v>
      </c>
      <c r="K101" s="36" t="s">
        <v>75</v>
      </c>
      <c r="L101" s="36" t="s">
        <v>76</v>
      </c>
      <c r="M101" s="37">
        <v>0.5</v>
      </c>
      <c r="N101" s="38" t="s">
        <v>43</v>
      </c>
      <c r="O101" s="40"/>
    </row>
    <row r="102">
      <c r="E102">
        <v>83</v>
      </c>
      <c r="F102"/>
      <c r="G102">
        <v>11</v>
      </c>
      <c r="K102" s="36" t="s">
        <v>77</v>
      </c>
      <c r="L102" s="36" t="s">
        <v>28</v>
      </c>
      <c r="M102" s="37">
        <v>0.5</v>
      </c>
      <c r="N102" s="38" t="s">
        <v>43</v>
      </c>
      <c r="O102" s="40"/>
    </row>
    <row r="103">
      <c r="E103">
        <v>84</v>
      </c>
      <c r="F103"/>
      <c r="G103">
        <v>11</v>
      </c>
      <c r="K103" s="36" t="s">
        <v>78</v>
      </c>
      <c r="L103" s="36" t="s">
        <v>28</v>
      </c>
      <c r="M103" s="37">
        <v>0.5</v>
      </c>
      <c r="N103" s="38" t="s">
        <v>43</v>
      </c>
      <c r="O103" s="40"/>
    </row>
    <row r="104">
      <c r="E104">
        <v>85</v>
      </c>
      <c r="F104"/>
      <c r="G104">
        <v>10</v>
      </c>
      <c r="K104" s="36" t="s">
        <v>79</v>
      </c>
      <c r="L104" s="36" t="s">
        <v>28</v>
      </c>
      <c r="M104" s="37">
        <v>1</v>
      </c>
      <c r="N104" s="38" t="s">
        <v>30</v>
      </c>
      <c r="O104" s="39">
        <f>+O105+O106</f>
        <v>0</v>
      </c>
    </row>
    <row r="105">
      <c r="E105">
        <v>86</v>
      </c>
      <c r="F105"/>
      <c r="G105">
        <v>11</v>
      </c>
      <c r="K105" s="36" t="s">
        <v>80</v>
      </c>
      <c r="L105" s="36" t="s">
        <v>81</v>
      </c>
      <c r="M105" s="37">
        <v>120</v>
      </c>
      <c r="N105" s="38" t="s">
        <v>49</v>
      </c>
      <c r="O105" s="40"/>
    </row>
    <row r="106">
      <c r="E106">
        <v>87</v>
      </c>
      <c r="F106"/>
      <c r="G106">
        <v>11</v>
      </c>
      <c r="K106" s="36" t="s">
        <v>80</v>
      </c>
      <c r="L106" s="36" t="s">
        <v>90</v>
      </c>
      <c r="M106" s="37">
        <v>190</v>
      </c>
      <c r="N106" s="38" t="s">
        <v>49</v>
      </c>
      <c r="O106" s="40"/>
    </row>
    <row r="107">
      <c r="E107">
        <v>88</v>
      </c>
      <c r="F107"/>
      <c r="G107">
        <v>9</v>
      </c>
      <c r="K107" s="36" t="s">
        <v>39</v>
      </c>
      <c r="L107" s="36" t="s">
        <v>101</v>
      </c>
      <c r="M107" s="37">
        <v>1</v>
      </c>
      <c r="N107" s="38" t="s">
        <v>30</v>
      </c>
      <c r="O107" s="39">
        <f>+O108+O115+O118+O120+O124</f>
        <v>0</v>
      </c>
    </row>
    <row r="108">
      <c r="E108">
        <v>89</v>
      </c>
      <c r="F108"/>
      <c r="G108">
        <v>10</v>
      </c>
      <c r="K108" s="36" t="s">
        <v>41</v>
      </c>
      <c r="L108" s="36" t="s">
        <v>28</v>
      </c>
      <c r="M108" s="37">
        <v>1</v>
      </c>
      <c r="N108" s="38" t="s">
        <v>30</v>
      </c>
      <c r="O108" s="39">
        <f>+O109+O110+O111+O112+O113+O114</f>
        <v>0</v>
      </c>
    </row>
    <row r="109">
      <c r="E109">
        <v>90</v>
      </c>
      <c r="F109"/>
      <c r="G109">
        <v>11</v>
      </c>
      <c r="K109" s="36" t="s">
        <v>42</v>
      </c>
      <c r="L109" s="36" t="s">
        <v>28</v>
      </c>
      <c r="M109" s="37">
        <v>5</v>
      </c>
      <c r="N109" s="38" t="s">
        <v>43</v>
      </c>
      <c r="O109" s="40"/>
    </row>
    <row r="110">
      <c r="E110">
        <v>91</v>
      </c>
      <c r="F110"/>
      <c r="G110">
        <v>11</v>
      </c>
      <c r="K110" s="36" t="s">
        <v>44</v>
      </c>
      <c r="L110" s="36" t="s">
        <v>28</v>
      </c>
      <c r="M110" s="37">
        <v>150</v>
      </c>
      <c r="N110" s="38" t="s">
        <v>43</v>
      </c>
      <c r="O110" s="40"/>
    </row>
    <row r="111">
      <c r="E111">
        <v>92</v>
      </c>
      <c r="F111"/>
      <c r="G111">
        <v>11</v>
      </c>
      <c r="K111" s="36" t="s">
        <v>45</v>
      </c>
      <c r="L111" s="36" t="s">
        <v>46</v>
      </c>
      <c r="M111" s="37">
        <v>85</v>
      </c>
      <c r="N111" s="38" t="s">
        <v>43</v>
      </c>
      <c r="O111" s="40"/>
    </row>
    <row r="112">
      <c r="E112">
        <v>93</v>
      </c>
      <c r="F112"/>
      <c r="G112">
        <v>11</v>
      </c>
      <c r="K112" s="36" t="s">
        <v>47</v>
      </c>
      <c r="L112" s="36" t="s">
        <v>46</v>
      </c>
      <c r="M112" s="37">
        <v>23</v>
      </c>
      <c r="N112" s="38" t="s">
        <v>43</v>
      </c>
      <c r="O112" s="40"/>
    </row>
    <row r="113">
      <c r="E113">
        <v>94</v>
      </c>
      <c r="F113"/>
      <c r="G113">
        <v>11</v>
      </c>
      <c r="K113" s="36" t="s">
        <v>92</v>
      </c>
      <c r="L113" s="36" t="s">
        <v>46</v>
      </c>
      <c r="M113" s="37">
        <v>42</v>
      </c>
      <c r="N113" s="38" t="s">
        <v>43</v>
      </c>
      <c r="O113" s="40"/>
    </row>
    <row r="114">
      <c r="E114">
        <v>95</v>
      </c>
      <c r="F114"/>
      <c r="G114">
        <v>11</v>
      </c>
      <c r="K114" s="36" t="s">
        <v>48</v>
      </c>
      <c r="L114" s="36" t="s">
        <v>28</v>
      </c>
      <c r="M114" s="37">
        <v>310</v>
      </c>
      <c r="N114" s="38" t="s">
        <v>49</v>
      </c>
      <c r="O114" s="40"/>
    </row>
    <row r="115">
      <c r="E115">
        <v>96</v>
      </c>
      <c r="F115"/>
      <c r="G115">
        <v>10</v>
      </c>
      <c r="K115" s="36" t="s">
        <v>93</v>
      </c>
      <c r="L115" s="36" t="s">
        <v>101</v>
      </c>
      <c r="M115" s="37">
        <v>1</v>
      </c>
      <c r="N115" s="38" t="s">
        <v>30</v>
      </c>
      <c r="O115" s="39">
        <f>+O116+O117</f>
        <v>0</v>
      </c>
    </row>
    <row r="116">
      <c r="E116">
        <v>97</v>
      </c>
      <c r="F116"/>
      <c r="G116">
        <v>11</v>
      </c>
      <c r="K116" s="36" t="s">
        <v>94</v>
      </c>
      <c r="L116" s="36" t="s">
        <v>52</v>
      </c>
      <c r="M116" s="37">
        <v>433.10000000000002</v>
      </c>
      <c r="N116" s="38" t="s">
        <v>53</v>
      </c>
      <c r="O116" s="40"/>
    </row>
    <row r="117">
      <c r="E117">
        <v>98</v>
      </c>
      <c r="F117"/>
      <c r="G117">
        <v>11</v>
      </c>
      <c r="K117" s="36" t="s">
        <v>94</v>
      </c>
      <c r="L117" s="36" t="s">
        <v>52</v>
      </c>
      <c r="M117" s="37">
        <v>15</v>
      </c>
      <c r="N117" s="38" t="s">
        <v>53</v>
      </c>
      <c r="O117" s="40"/>
    </row>
    <row r="118">
      <c r="E118">
        <v>99</v>
      </c>
      <c r="F118"/>
      <c r="G118">
        <v>10</v>
      </c>
      <c r="K118" s="36" t="s">
        <v>102</v>
      </c>
      <c r="L118" s="36" t="s">
        <v>101</v>
      </c>
      <c r="M118" s="37">
        <v>1</v>
      </c>
      <c r="N118" s="38" t="s">
        <v>30</v>
      </c>
      <c r="O118" s="39">
        <f>+O119</f>
        <v>0</v>
      </c>
    </row>
    <row r="119" ht="27">
      <c r="E119">
        <v>100</v>
      </c>
      <c r="F119"/>
      <c r="G119">
        <v>11</v>
      </c>
      <c r="K119" s="36" t="s">
        <v>63</v>
      </c>
      <c r="L119" s="36" t="s">
        <v>64</v>
      </c>
      <c r="M119" s="37">
        <v>54</v>
      </c>
      <c r="N119" s="38" t="s">
        <v>65</v>
      </c>
      <c r="O119" s="40"/>
    </row>
    <row r="120">
      <c r="E120">
        <v>101</v>
      </c>
      <c r="F120"/>
      <c r="G120">
        <v>10</v>
      </c>
      <c r="K120" s="36" t="s">
        <v>74</v>
      </c>
      <c r="L120" s="36" t="s">
        <v>101</v>
      </c>
      <c r="M120" s="37">
        <v>1</v>
      </c>
      <c r="N120" s="38" t="s">
        <v>30</v>
      </c>
      <c r="O120" s="39">
        <f>+O121+O122+O123</f>
        <v>0</v>
      </c>
    </row>
    <row r="121">
      <c r="E121">
        <v>102</v>
      </c>
      <c r="F121"/>
      <c r="G121">
        <v>11</v>
      </c>
      <c r="K121" s="36" t="s">
        <v>75</v>
      </c>
      <c r="L121" s="36" t="s">
        <v>76</v>
      </c>
      <c r="M121" s="37">
        <v>20</v>
      </c>
      <c r="N121" s="38" t="s">
        <v>43</v>
      </c>
      <c r="O121" s="40"/>
    </row>
    <row r="122">
      <c r="E122">
        <v>103</v>
      </c>
      <c r="F122"/>
      <c r="G122">
        <v>11</v>
      </c>
      <c r="K122" s="36" t="s">
        <v>77</v>
      </c>
      <c r="L122" s="36" t="s">
        <v>28</v>
      </c>
      <c r="M122" s="37">
        <v>20</v>
      </c>
      <c r="N122" s="38" t="s">
        <v>43</v>
      </c>
      <c r="O122" s="40"/>
    </row>
    <row r="123">
      <c r="E123">
        <v>104</v>
      </c>
      <c r="F123"/>
      <c r="G123">
        <v>11</v>
      </c>
      <c r="K123" s="36" t="s">
        <v>78</v>
      </c>
      <c r="L123" s="36" t="s">
        <v>28</v>
      </c>
      <c r="M123" s="37">
        <v>20</v>
      </c>
      <c r="N123" s="38" t="s">
        <v>43</v>
      </c>
      <c r="O123" s="40"/>
    </row>
    <row r="124">
      <c r="E124">
        <v>105</v>
      </c>
      <c r="F124"/>
      <c r="G124">
        <v>10</v>
      </c>
      <c r="K124" s="36" t="s">
        <v>79</v>
      </c>
      <c r="L124" s="36" t="s">
        <v>28</v>
      </c>
      <c r="M124" s="37">
        <v>1</v>
      </c>
      <c r="N124" s="38" t="s">
        <v>30</v>
      </c>
      <c r="O124" s="39">
        <f>+O125+O126</f>
        <v>0</v>
      </c>
    </row>
    <row r="125">
      <c r="E125">
        <v>106</v>
      </c>
      <c r="F125"/>
      <c r="G125">
        <v>11</v>
      </c>
      <c r="K125" s="36" t="s">
        <v>80</v>
      </c>
      <c r="L125" s="36" t="s">
        <v>81</v>
      </c>
      <c r="M125" s="37">
        <v>150</v>
      </c>
      <c r="N125" s="38" t="s">
        <v>49</v>
      </c>
      <c r="O125" s="40"/>
    </row>
    <row r="126">
      <c r="E126">
        <v>107</v>
      </c>
      <c r="F126"/>
      <c r="G126">
        <v>11</v>
      </c>
      <c r="K126" s="36" t="s">
        <v>80</v>
      </c>
      <c r="L126" s="36" t="s">
        <v>90</v>
      </c>
      <c r="M126" s="37">
        <v>180</v>
      </c>
      <c r="N126" s="38" t="s">
        <v>49</v>
      </c>
      <c r="O126" s="40"/>
    </row>
    <row r="127">
      <c r="E127">
        <v>108</v>
      </c>
      <c r="F127">
        <v>169</v>
      </c>
      <c r="G127">
        <v>4</v>
      </c>
      <c r="K127" s="36" t="s">
        <v>103</v>
      </c>
      <c r="L127" s="36" t="s">
        <v>28</v>
      </c>
      <c r="M127" s="37">
        <v>1</v>
      </c>
      <c r="N127" s="38" t="s">
        <v>30</v>
      </c>
      <c r="O127" s="39">
        <f>+O128+O134+O140+O146</f>
        <v>0</v>
      </c>
    </row>
    <row r="128">
      <c r="E128">
        <v>109</v>
      </c>
      <c r="F128"/>
      <c r="G128">
        <v>9</v>
      </c>
      <c r="K128" s="36" t="s">
        <v>104</v>
      </c>
      <c r="L128" s="36" t="s">
        <v>28</v>
      </c>
      <c r="M128" s="37">
        <v>1</v>
      </c>
      <c r="N128" s="38" t="s">
        <v>30</v>
      </c>
      <c r="O128" s="39">
        <f>+O129+O132</f>
        <v>0</v>
      </c>
    </row>
    <row r="129">
      <c r="E129">
        <v>110</v>
      </c>
      <c r="F129"/>
      <c r="G129">
        <v>10</v>
      </c>
      <c r="K129" s="36" t="s">
        <v>105</v>
      </c>
      <c r="L129" s="36" t="s">
        <v>40</v>
      </c>
      <c r="M129" s="37">
        <v>1</v>
      </c>
      <c r="N129" s="38" t="s">
        <v>30</v>
      </c>
      <c r="O129" s="39">
        <f>+O130+O131</f>
        <v>0</v>
      </c>
    </row>
    <row r="130">
      <c r="E130">
        <v>111</v>
      </c>
      <c r="F130"/>
      <c r="G130">
        <v>11</v>
      </c>
      <c r="K130" s="36" t="s">
        <v>106</v>
      </c>
      <c r="L130" s="36" t="s">
        <v>28</v>
      </c>
      <c r="M130" s="37">
        <v>812</v>
      </c>
      <c r="N130" s="38" t="s">
        <v>49</v>
      </c>
      <c r="O130" s="40"/>
    </row>
    <row r="131">
      <c r="E131">
        <v>112</v>
      </c>
      <c r="F131"/>
      <c r="G131">
        <v>11</v>
      </c>
      <c r="K131" s="36" t="s">
        <v>107</v>
      </c>
      <c r="L131" s="36" t="s">
        <v>28</v>
      </c>
      <c r="M131" s="37">
        <v>0.10000000000000001</v>
      </c>
      <c r="N131" s="38" t="s">
        <v>108</v>
      </c>
      <c r="O131" s="40"/>
    </row>
    <row r="132">
      <c r="E132">
        <v>113</v>
      </c>
      <c r="F132"/>
      <c r="G132">
        <v>10</v>
      </c>
      <c r="K132" s="36" t="s">
        <v>109</v>
      </c>
      <c r="L132" s="36" t="s">
        <v>40</v>
      </c>
      <c r="M132" s="37">
        <v>1</v>
      </c>
      <c r="N132" s="38" t="s">
        <v>30</v>
      </c>
      <c r="O132" s="39">
        <f>+O133</f>
        <v>0</v>
      </c>
    </row>
    <row r="133">
      <c r="E133">
        <v>114</v>
      </c>
      <c r="F133"/>
      <c r="G133">
        <v>11</v>
      </c>
      <c r="K133" s="36" t="s">
        <v>110</v>
      </c>
      <c r="L133" s="36" t="s">
        <v>111</v>
      </c>
      <c r="M133" s="37">
        <v>2</v>
      </c>
      <c r="N133" s="38" t="s">
        <v>69</v>
      </c>
      <c r="O133" s="40"/>
    </row>
    <row r="134">
      <c r="E134">
        <v>115</v>
      </c>
      <c r="F134"/>
      <c r="G134">
        <v>9</v>
      </c>
      <c r="K134" s="36" t="s">
        <v>112</v>
      </c>
      <c r="L134" s="36" t="s">
        <v>28</v>
      </c>
      <c r="M134" s="37">
        <v>1</v>
      </c>
      <c r="N134" s="38" t="s">
        <v>30</v>
      </c>
      <c r="O134" s="39">
        <f>+O135+O138</f>
        <v>0</v>
      </c>
    </row>
    <row r="135">
      <c r="E135">
        <v>116</v>
      </c>
      <c r="F135"/>
      <c r="G135">
        <v>10</v>
      </c>
      <c r="K135" s="36" t="s">
        <v>105</v>
      </c>
      <c r="L135" s="36" t="s">
        <v>83</v>
      </c>
      <c r="M135" s="37">
        <v>1</v>
      </c>
      <c r="N135" s="38" t="s">
        <v>30</v>
      </c>
      <c r="O135" s="39">
        <f>+O136+O137</f>
        <v>0</v>
      </c>
    </row>
    <row r="136">
      <c r="E136">
        <v>117</v>
      </c>
      <c r="F136"/>
      <c r="G136">
        <v>11</v>
      </c>
      <c r="K136" s="36" t="s">
        <v>106</v>
      </c>
      <c r="L136" s="36" t="s">
        <v>28</v>
      </c>
      <c r="M136" s="37">
        <v>3392</v>
      </c>
      <c r="N136" s="38" t="s">
        <v>49</v>
      </c>
      <c r="O136" s="40"/>
    </row>
    <row r="137">
      <c r="E137">
        <v>118</v>
      </c>
      <c r="F137"/>
      <c r="G137">
        <v>11</v>
      </c>
      <c r="K137" s="36" t="s">
        <v>107</v>
      </c>
      <c r="L137" s="36" t="s">
        <v>28</v>
      </c>
      <c r="M137" s="37">
        <v>0.29999999999999999</v>
      </c>
      <c r="N137" s="38" t="s">
        <v>108</v>
      </c>
      <c r="O137" s="40"/>
    </row>
    <row r="138">
      <c r="E138">
        <v>119</v>
      </c>
      <c r="F138"/>
      <c r="G138">
        <v>10</v>
      </c>
      <c r="K138" s="36" t="s">
        <v>109</v>
      </c>
      <c r="L138" s="36" t="s">
        <v>83</v>
      </c>
      <c r="M138" s="37">
        <v>1</v>
      </c>
      <c r="N138" s="38" t="s">
        <v>30</v>
      </c>
      <c r="O138" s="39">
        <f>+O139</f>
        <v>0</v>
      </c>
    </row>
    <row r="139">
      <c r="E139">
        <v>120</v>
      </c>
      <c r="F139"/>
      <c r="G139">
        <v>11</v>
      </c>
      <c r="K139" s="36" t="s">
        <v>110</v>
      </c>
      <c r="L139" s="36" t="s">
        <v>111</v>
      </c>
      <c r="M139" s="37">
        <v>9</v>
      </c>
      <c r="N139" s="38" t="s">
        <v>69</v>
      </c>
      <c r="O139" s="40"/>
    </row>
    <row r="140">
      <c r="E140">
        <v>121</v>
      </c>
      <c r="F140"/>
      <c r="G140">
        <v>9</v>
      </c>
      <c r="K140" s="36" t="s">
        <v>113</v>
      </c>
      <c r="L140" s="36" t="s">
        <v>28</v>
      </c>
      <c r="M140" s="37">
        <v>1</v>
      </c>
      <c r="N140" s="38" t="s">
        <v>30</v>
      </c>
      <c r="O140" s="39">
        <f>+O141+O143</f>
        <v>0</v>
      </c>
    </row>
    <row r="141">
      <c r="E141">
        <v>122</v>
      </c>
      <c r="F141"/>
      <c r="G141">
        <v>10</v>
      </c>
      <c r="K141" s="36" t="s">
        <v>114</v>
      </c>
      <c r="L141" s="36" t="s">
        <v>28</v>
      </c>
      <c r="M141" s="37">
        <v>1</v>
      </c>
      <c r="N141" s="38" t="s">
        <v>30</v>
      </c>
      <c r="O141" s="39">
        <f>+O142</f>
        <v>0</v>
      </c>
    </row>
    <row r="142">
      <c r="E142">
        <v>123</v>
      </c>
      <c r="F142"/>
      <c r="G142">
        <v>11</v>
      </c>
      <c r="K142" s="36" t="s">
        <v>115</v>
      </c>
      <c r="L142" s="36" t="s">
        <v>116</v>
      </c>
      <c r="M142" s="37">
        <v>1</v>
      </c>
      <c r="N142" s="38" t="s">
        <v>117</v>
      </c>
      <c r="O142" s="40"/>
    </row>
    <row r="143">
      <c r="E143">
        <v>124</v>
      </c>
      <c r="F143"/>
      <c r="G143">
        <v>10</v>
      </c>
      <c r="K143" s="36" t="s">
        <v>105</v>
      </c>
      <c r="L143" s="36" t="s">
        <v>118</v>
      </c>
      <c r="M143" s="37">
        <v>1</v>
      </c>
      <c r="N143" s="38" t="s">
        <v>30</v>
      </c>
      <c r="O143" s="39">
        <f>+O144+O145</f>
        <v>0</v>
      </c>
    </row>
    <row r="144">
      <c r="E144">
        <v>125</v>
      </c>
      <c r="F144"/>
      <c r="G144">
        <v>11</v>
      </c>
      <c r="K144" s="36" t="s">
        <v>119</v>
      </c>
      <c r="L144" s="36" t="s">
        <v>120</v>
      </c>
      <c r="M144" s="37">
        <v>838</v>
      </c>
      <c r="N144" s="38" t="s">
        <v>49</v>
      </c>
      <c r="O144" s="40"/>
    </row>
    <row r="145">
      <c r="E145">
        <v>126</v>
      </c>
      <c r="F145"/>
      <c r="G145">
        <v>11</v>
      </c>
      <c r="K145" s="36" t="s">
        <v>119</v>
      </c>
      <c r="L145" s="36" t="s">
        <v>120</v>
      </c>
      <c r="M145" s="37">
        <v>1048</v>
      </c>
      <c r="N145" s="38" t="s">
        <v>49</v>
      </c>
      <c r="O145" s="40"/>
    </row>
    <row r="146">
      <c r="E146">
        <v>127</v>
      </c>
      <c r="F146"/>
      <c r="G146">
        <v>9</v>
      </c>
      <c r="K146" s="36" t="s">
        <v>121</v>
      </c>
      <c r="L146" s="36" t="s">
        <v>28</v>
      </c>
      <c r="M146" s="37">
        <v>1</v>
      </c>
      <c r="N146" s="38" t="s">
        <v>30</v>
      </c>
      <c r="O146" s="39">
        <f>+O147+O150+O153+O155+O157+O159</f>
        <v>0</v>
      </c>
    </row>
    <row r="147">
      <c r="E147">
        <v>128</v>
      </c>
      <c r="F147"/>
      <c r="G147">
        <v>10</v>
      </c>
      <c r="K147" s="36" t="s">
        <v>122</v>
      </c>
      <c r="L147" s="36" t="s">
        <v>40</v>
      </c>
      <c r="M147" s="37">
        <v>1</v>
      </c>
      <c r="N147" s="38" t="s">
        <v>30</v>
      </c>
      <c r="O147" s="39">
        <f>+O148+O149</f>
        <v>0</v>
      </c>
    </row>
    <row r="148">
      <c r="E148">
        <v>129</v>
      </c>
      <c r="F148"/>
      <c r="G148">
        <v>11</v>
      </c>
      <c r="K148" s="36" t="s">
        <v>123</v>
      </c>
      <c r="L148" s="36" t="s">
        <v>124</v>
      </c>
      <c r="M148" s="37">
        <v>0.10000000000000001</v>
      </c>
      <c r="N148" s="38" t="s">
        <v>125</v>
      </c>
      <c r="O148" s="40"/>
    </row>
    <row r="149">
      <c r="E149">
        <v>130</v>
      </c>
      <c r="F149"/>
      <c r="G149">
        <v>11</v>
      </c>
      <c r="K149" s="36" t="s">
        <v>126</v>
      </c>
      <c r="L149" s="36" t="s">
        <v>127</v>
      </c>
      <c r="M149" s="37">
        <v>1</v>
      </c>
      <c r="N149" s="38" t="s">
        <v>128</v>
      </c>
      <c r="O149" s="40"/>
    </row>
    <row r="150">
      <c r="E150">
        <v>131</v>
      </c>
      <c r="F150"/>
      <c r="G150">
        <v>10</v>
      </c>
      <c r="K150" s="36" t="s">
        <v>122</v>
      </c>
      <c r="L150" s="36" t="s">
        <v>83</v>
      </c>
      <c r="M150" s="37">
        <v>1</v>
      </c>
      <c r="N150" s="38" t="s">
        <v>30</v>
      </c>
      <c r="O150" s="39">
        <f>+O151+O152</f>
        <v>0</v>
      </c>
    </row>
    <row r="151">
      <c r="E151">
        <v>132</v>
      </c>
      <c r="F151"/>
      <c r="G151">
        <v>11</v>
      </c>
      <c r="K151" s="36" t="s">
        <v>123</v>
      </c>
      <c r="L151" s="36" t="s">
        <v>124</v>
      </c>
      <c r="M151" s="37">
        <v>0.40000000000000002</v>
      </c>
      <c r="N151" s="38" t="s">
        <v>125</v>
      </c>
      <c r="O151" s="40"/>
    </row>
    <row r="152">
      <c r="E152">
        <v>133</v>
      </c>
      <c r="F152"/>
      <c r="G152">
        <v>11</v>
      </c>
      <c r="K152" s="36" t="s">
        <v>126</v>
      </c>
      <c r="L152" s="36" t="s">
        <v>127</v>
      </c>
      <c r="M152" s="37">
        <v>1</v>
      </c>
      <c r="N152" s="38" t="s">
        <v>128</v>
      </c>
      <c r="O152" s="40"/>
    </row>
    <row r="153">
      <c r="E153">
        <v>134</v>
      </c>
      <c r="F153"/>
      <c r="G153">
        <v>10</v>
      </c>
      <c r="K153" s="36" t="s">
        <v>122</v>
      </c>
      <c r="L153" s="36" t="s">
        <v>91</v>
      </c>
      <c r="M153" s="37">
        <v>1</v>
      </c>
      <c r="N153" s="38" t="s">
        <v>30</v>
      </c>
      <c r="O153" s="39">
        <f>+O154</f>
        <v>0</v>
      </c>
    </row>
    <row r="154">
      <c r="E154">
        <v>135</v>
      </c>
      <c r="F154"/>
      <c r="G154">
        <v>11</v>
      </c>
      <c r="K154" s="36" t="s">
        <v>126</v>
      </c>
      <c r="L154" s="36" t="s">
        <v>127</v>
      </c>
      <c r="M154" s="37">
        <v>1</v>
      </c>
      <c r="N154" s="38" t="s">
        <v>128</v>
      </c>
      <c r="O154" s="40"/>
    </row>
    <row r="155">
      <c r="E155">
        <v>136</v>
      </c>
      <c r="F155"/>
      <c r="G155">
        <v>10</v>
      </c>
      <c r="K155" s="36" t="s">
        <v>122</v>
      </c>
      <c r="L155" s="36" t="s">
        <v>101</v>
      </c>
      <c r="M155" s="37">
        <v>1</v>
      </c>
      <c r="N155" s="38" t="s">
        <v>30</v>
      </c>
      <c r="O155" s="39">
        <f>+O156</f>
        <v>0</v>
      </c>
    </row>
    <row r="156">
      <c r="E156">
        <v>137</v>
      </c>
      <c r="F156"/>
      <c r="G156">
        <v>11</v>
      </c>
      <c r="K156" s="36" t="s">
        <v>126</v>
      </c>
      <c r="L156" s="36" t="s">
        <v>127</v>
      </c>
      <c r="M156" s="37">
        <v>1</v>
      </c>
      <c r="N156" s="38" t="s">
        <v>128</v>
      </c>
      <c r="O156" s="40"/>
    </row>
    <row r="157">
      <c r="E157">
        <v>138</v>
      </c>
      <c r="F157"/>
      <c r="G157">
        <v>10</v>
      </c>
      <c r="K157" s="36" t="s">
        <v>122</v>
      </c>
      <c r="L157" s="36" t="s">
        <v>129</v>
      </c>
      <c r="M157" s="37">
        <v>1</v>
      </c>
      <c r="N157" s="38" t="s">
        <v>30</v>
      </c>
      <c r="O157" s="39">
        <f>+O158</f>
        <v>0</v>
      </c>
    </row>
    <row r="158">
      <c r="E158">
        <v>139</v>
      </c>
      <c r="F158"/>
      <c r="G158">
        <v>11</v>
      </c>
      <c r="K158" s="36" t="s">
        <v>123</v>
      </c>
      <c r="L158" s="36" t="s">
        <v>129</v>
      </c>
      <c r="M158" s="37">
        <v>0.40000000000000002</v>
      </c>
      <c r="N158" s="38" t="s">
        <v>125</v>
      </c>
      <c r="O158" s="40"/>
    </row>
    <row r="159">
      <c r="E159">
        <v>140</v>
      </c>
      <c r="F159"/>
      <c r="G159">
        <v>10</v>
      </c>
      <c r="K159" s="36" t="s">
        <v>122</v>
      </c>
      <c r="L159" s="36" t="s">
        <v>130</v>
      </c>
      <c r="M159" s="37">
        <v>1</v>
      </c>
      <c r="N159" s="38" t="s">
        <v>30</v>
      </c>
      <c r="O159" s="39">
        <f>+O160</f>
        <v>0</v>
      </c>
    </row>
    <row r="160">
      <c r="E160">
        <v>141</v>
      </c>
      <c r="F160"/>
      <c r="G160">
        <v>11</v>
      </c>
      <c r="K160" s="36" t="s">
        <v>123</v>
      </c>
      <c r="L160" s="36" t="s">
        <v>130</v>
      </c>
      <c r="M160" s="37">
        <v>0.40000000000000002</v>
      </c>
      <c r="N160" s="38" t="s">
        <v>125</v>
      </c>
      <c r="O160" s="40"/>
    </row>
    <row r="161">
      <c r="E161">
        <v>142</v>
      </c>
      <c r="F161">
        <v>8</v>
      </c>
      <c r="G161">
        <v>3</v>
      </c>
      <c r="K161" s="36" t="s">
        <v>131</v>
      </c>
      <c r="L161" s="36" t="s">
        <v>28</v>
      </c>
      <c r="M161" s="37">
        <v>1</v>
      </c>
      <c r="N161" s="38" t="s">
        <v>30</v>
      </c>
      <c r="O161" s="39">
        <f>+O162+O170</f>
        <v>0</v>
      </c>
    </row>
    <row r="162">
      <c r="E162">
        <v>143</v>
      </c>
      <c r="F162">
        <v>9</v>
      </c>
      <c r="G162">
        <v>4</v>
      </c>
      <c r="K162" s="36" t="s">
        <v>132</v>
      </c>
      <c r="L162" s="36" t="s">
        <v>28</v>
      </c>
      <c r="M162" s="37">
        <v>1</v>
      </c>
      <c r="N162" s="38" t="s">
        <v>30</v>
      </c>
      <c r="O162" s="39">
        <f>+O163+O164+O168</f>
        <v>0</v>
      </c>
    </row>
    <row r="163">
      <c r="E163">
        <v>144</v>
      </c>
      <c r="F163">
        <v>14</v>
      </c>
      <c r="G163">
        <v>5</v>
      </c>
      <c r="K163" s="36" t="s">
        <v>133</v>
      </c>
      <c r="L163" s="36" t="s">
        <v>28</v>
      </c>
      <c r="M163" s="37">
        <v>1</v>
      </c>
      <c r="N163" s="38" t="s">
        <v>30</v>
      </c>
      <c r="O163" s="40"/>
    </row>
    <row r="164">
      <c r="E164">
        <v>145</v>
      </c>
      <c r="F164">
        <v>15</v>
      </c>
      <c r="G164">
        <v>5</v>
      </c>
      <c r="K164" s="36" t="s">
        <v>134</v>
      </c>
      <c r="L164" s="36" t="s">
        <v>28</v>
      </c>
      <c r="M164" s="37">
        <v>1</v>
      </c>
      <c r="N164" s="38" t="s">
        <v>30</v>
      </c>
      <c r="O164" s="39">
        <f>+O165</f>
        <v>0</v>
      </c>
    </row>
    <row r="165">
      <c r="E165">
        <v>146</v>
      </c>
      <c r="F165"/>
      <c r="G165">
        <v>9</v>
      </c>
      <c r="K165" s="36" t="s">
        <v>135</v>
      </c>
      <c r="L165" s="36" t="s">
        <v>28</v>
      </c>
      <c r="M165" s="37">
        <v>1</v>
      </c>
      <c r="N165" s="38" t="s">
        <v>30</v>
      </c>
      <c r="O165" s="39">
        <f>+O166</f>
        <v>0</v>
      </c>
    </row>
    <row r="166">
      <c r="E166">
        <v>147</v>
      </c>
      <c r="F166"/>
      <c r="G166">
        <v>10</v>
      </c>
      <c r="K166" s="36" t="s">
        <v>136</v>
      </c>
      <c r="L166" s="36" t="s">
        <v>137</v>
      </c>
      <c r="M166" s="37">
        <v>1</v>
      </c>
      <c r="N166" s="38" t="s">
        <v>30</v>
      </c>
      <c r="O166" s="39">
        <f>+O167</f>
        <v>0</v>
      </c>
    </row>
    <row r="167">
      <c r="E167">
        <v>148</v>
      </c>
      <c r="F167"/>
      <c r="G167">
        <v>11</v>
      </c>
      <c r="K167" s="36" t="s">
        <v>138</v>
      </c>
      <c r="L167" s="36" t="s">
        <v>28</v>
      </c>
      <c r="M167" s="37">
        <v>254.5</v>
      </c>
      <c r="N167" s="38" t="s">
        <v>108</v>
      </c>
      <c r="O167" s="40"/>
    </row>
    <row r="168">
      <c r="E168">
        <v>149</v>
      </c>
      <c r="F168">
        <v>203</v>
      </c>
      <c r="G168">
        <v>5</v>
      </c>
      <c r="K168" s="36" t="s">
        <v>139</v>
      </c>
      <c r="L168" s="36" t="s">
        <v>28</v>
      </c>
      <c r="M168" s="37">
        <v>1</v>
      </c>
      <c r="N168" s="38" t="s">
        <v>30</v>
      </c>
      <c r="O168" s="39">
        <f>+O169</f>
        <v>0</v>
      </c>
    </row>
    <row r="169">
      <c r="E169">
        <v>150</v>
      </c>
      <c r="F169">
        <v>204</v>
      </c>
      <c r="G169">
        <v>6</v>
      </c>
      <c r="K169" s="36" t="s">
        <v>140</v>
      </c>
      <c r="L169" s="36" t="s">
        <v>28</v>
      </c>
      <c r="M169" s="37">
        <v>1</v>
      </c>
      <c r="N169" s="38" t="s">
        <v>30</v>
      </c>
      <c r="O169" s="40"/>
    </row>
    <row r="170">
      <c r="E170">
        <v>151</v>
      </c>
      <c r="F170">
        <v>23</v>
      </c>
      <c r="G170">
        <v>4</v>
      </c>
      <c r="K170" s="36" t="s">
        <v>141</v>
      </c>
      <c r="L170" s="36" t="s">
        <v>28</v>
      </c>
      <c r="M170" s="37">
        <v>1</v>
      </c>
      <c r="N170" s="38" t="s">
        <v>30</v>
      </c>
      <c r="O170" s="39">
        <f>+O173</f>
        <v>0</v>
      </c>
    </row>
    <row r="171">
      <c r="E171">
        <v>152</v>
      </c>
      <c r="F171" t="s">
        <v>142</v>
      </c>
      <c r="G171">
        <v>5</v>
      </c>
      <c r="K171" s="36" t="s">
        <v>143</v>
      </c>
      <c r="L171" s="36" t="s">
        <v>28</v>
      </c>
      <c r="M171" s="37">
        <v>1</v>
      </c>
      <c r="N171" s="38" t="s">
        <v>30</v>
      </c>
      <c r="O171" s="40"/>
    </row>
    <row r="172">
      <c r="E172">
        <v>153</v>
      </c>
      <c r="F172" t="s">
        <v>144</v>
      </c>
      <c r="G172">
        <v>5</v>
      </c>
      <c r="K172" s="36" t="s">
        <v>145</v>
      </c>
      <c r="L172" s="36" t="s">
        <v>28</v>
      </c>
      <c r="M172" s="37">
        <v>1</v>
      </c>
      <c r="N172" s="38" t="s">
        <v>30</v>
      </c>
      <c r="O172" s="40"/>
    </row>
    <row r="173">
      <c r="E173">
        <v>154</v>
      </c>
      <c r="F173">
        <v>220</v>
      </c>
      <c r="G173">
        <v>5</v>
      </c>
      <c r="K173" s="36" t="s">
        <v>146</v>
      </c>
      <c r="L173" s="36" t="s">
        <v>28</v>
      </c>
      <c r="M173" s="37">
        <v>1</v>
      </c>
      <c r="N173" s="38" t="s">
        <v>30</v>
      </c>
      <c r="O173" s="40"/>
    </row>
    <row r="174">
      <c r="E174">
        <v>155</v>
      </c>
      <c r="F174">
        <v>25</v>
      </c>
      <c r="G174">
        <v>2</v>
      </c>
      <c r="K174" s="36" t="s">
        <v>147</v>
      </c>
      <c r="L174" s="36" t="s">
        <v>28</v>
      </c>
      <c r="M174" s="37">
        <v>1</v>
      </c>
      <c r="N174" s="38" t="s">
        <v>30</v>
      </c>
      <c r="O174" s="40"/>
    </row>
    <row r="175" ht="14.25">
      <c r="E175">
        <v>1</v>
      </c>
      <c r="F175">
        <v>4</v>
      </c>
      <c r="G175">
        <v>1</v>
      </c>
      <c r="K175" s="41" t="s">
        <v>148</v>
      </c>
      <c r="L175" s="41" t="s">
        <v>28</v>
      </c>
      <c r="M175" s="42"/>
      <c r="N175" s="43" t="s">
        <v>28</v>
      </c>
      <c r="O175" s="44">
        <f>+O21+O174</f>
        <v>0</v>
      </c>
    </row>
    <row r="176">
      <c r="M176" s="45"/>
      <c r="O176" s="46"/>
    </row>
    <row r="177" thickTop="1" thickBot="1" ht="15">
      <c r="K177" s="47" t="s">
        <v>149</v>
      </c>
      <c r="O177" s="48">
        <f>+O175</f>
        <v>0</v>
      </c>
    </row>
    <row r="178" thickTop="1" ht="14.25"/>
    <row r="179" s="1" customFormat="1">
      <c r="K179" s="49" t="s">
        <v>150</v>
      </c>
      <c r="L179" s="50"/>
      <c r="M179" s="8"/>
      <c r="N179" s="51"/>
      <c r="O179" s="52"/>
      <c r="P179" s="8"/>
    </row>
    <row r="180" s="1" customFormat="1">
      <c r="K180" s="50" t="s">
        <v>151</v>
      </c>
      <c r="L180" s="50"/>
      <c r="M180" s="8"/>
      <c r="N180" s="51"/>
      <c r="O180" s="52"/>
      <c r="P180" s="8"/>
    </row>
    <row r="181" s="1" customFormat="1">
      <c r="K181" s="50" t="s">
        <v>152</v>
      </c>
      <c r="L181" s="50"/>
      <c r="M181" s="8"/>
      <c r="N181" s="51"/>
      <c r="O181" s="52"/>
      <c r="P181" s="8"/>
    </row>
  </sheetData>
  <sheetProtection sheet="1" objects="1" scenarios="1" spinCount="100000" saltValue="7MOn2kk6XzrM4A4EmnHiPsYanuQ5uJ0MR18IxAZxWTyovt8B5w8S1AdPpkU8V9dCUcttVmfjMC9rV421Lr2Fwg==" hashValue="NOvR/rRCuoe3vW7WkV44cRqE2SIaKR35ZTpxFefEGr6ONEM3eR+ca1tmZPd+I1nWrutqkb1CAly1YhRzsCkVBg==" algorithmName="SHA-512" password="FD80"/>
  <mergeCells count="4">
    <mergeCell ref="M5:O5"/>
    <mergeCell ref="J2:O2"/>
    <mergeCell ref="M4:O4"/>
    <mergeCell ref="M6:O6"/>
  </mergeCells>
  <dataValidations count="2">
    <dataValidation allowBlank="1" imeMode="off" showInputMessage="1" showErrorMessage="1" errorTitle="工事費内訳書" error="金額を入力してください。" sqref="O20:O175"/>
    <dataValidation type="decimal" allowBlank="1" imeMode="off" showInputMessage="1" showErrorMessage="1" errorTitle="工事費内訳書" error="金額を入力してください。" sqref="O19 O176:O177 O179:O181">
      <formula1>-9999999999</formula1>
      <formula2>9999999999</formula2>
    </dataValidation>
  </dataValidations>
  <pageMargins left="0.39375" right="0.1965278" top="0.39375" bottom="0.5902778" header="0.5118055" footer="0.5118055"/>
  <pageSetup r:id="rId1" paperSize="9" orientation="portrait" scale="73" fitToHeight="0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>
  <Application>DevExpress Office File API/21.2.7.0</Application>
  <DocSecurity>1</DocSecurity>
  <AppVersion>21.2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taka_yoshida</dc:creator>
  <cp:lastModifiedBy>PC3-1JOHOD084\201op</cp:lastModifiedBy>
  <cp:lastPrinted>2026-06-05T02:04:47Z</cp:lastPrinted>
  <dcterms:created xsi:type="dcterms:W3CDTF">2014-01-09T08:55:00Z</dcterms:created>
  <dcterms:modified xsi:type="dcterms:W3CDTF">2026-07-03T10:59:02Z</dcterms:modified>
</cp:coreProperties>
</file>