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UNAN\Desktop\"/>
    </mc:Choice>
  </mc:AlternateContent>
  <xr:revisionPtr revIDLastSave="0" documentId="13_ncr:1_{6E3931E7-4846-43A0-9238-58B914D2E63F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6" i="56"/>
  <c r="O29" i="56"/>
  <c r="O42" i="56"/>
  <c r="O41" i="56" s="1"/>
  <c r="O40" i="56" s="1"/>
  <c r="O39" i="56" s="1"/>
  <c r="O37" i="56" s="1"/>
  <c r="O44" i="56"/>
  <c r="O49" i="56"/>
  <c r="O48" i="56" s="1"/>
  <c r="O47" i="56" s="1"/>
  <c r="O46" i="56" s="1"/>
  <c r="O22" i="56" l="1"/>
  <c r="O21" i="56" s="1"/>
  <c r="O53" i="56" s="1"/>
  <c r="O5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<sst xmlns="http://schemas.openxmlformats.org/spreadsheetml/2006/main" count="136" uniqueCount="76">
  <si>
    <t>#&amp;$SKHDIN_HINAGATA3#&amp;$</t>
  </si>
  <si>
    <t>中農水（整）委託第15号</t>
  </si>
  <si>
    <t>松崎館田合理化委託第１号</t>
  </si>
  <si>
    <t>積算内訳書</t>
  </si>
  <si>
    <t>20260622134101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</si>
  <si>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</si>
  <si>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</si>
  <si>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</si>
  <si>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</si>
  <si>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</si>
  <si>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</si>
  <si>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</si>
  <si>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</si>
  <si>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</si>
  <si>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</si>
  <si>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</si>
  <si>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</si>
  <si>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</si>
  <si>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</si>
  <si>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</si>
  <si>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</si>
  <si>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</si>
  <si>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</si>
  <si>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</si>
  <si>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</si>
  <si>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</si>
  <si>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</si>
  <si>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</si>
  <si>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</si>
  <si>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</si>
  <si>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</si>
  <si>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</si>
  <si>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</si>
  <si>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</si>
  <si>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直接人件費</t>
  </si>
  <si>
    <t xml:space="preserve">        打合せ（着手前、最終）</t>
  </si>
  <si>
    <t>着手前・最終,0.50人,0.50人,0.50人,0.125日,0.25日</t>
  </si>
  <si>
    <t>回</t>
  </si>
  <si>
    <t xml:space="preserve">        打合せ（中間）</t>
  </si>
  <si>
    <t>中間,0.50人,0.50人,0.50人,0.125日,0.25日</t>
  </si>
  <si>
    <t xml:space="preserve">        地盤変動影響調査等（現地踏査）</t>
  </si>
  <si>
    <t>業務</t>
  </si>
  <si>
    <t xml:space="preserve">        事前調査（木造建物）</t>
  </si>
  <si>
    <t>木造建物Ａ,130㎡以上200㎡未満,建物内部の調査を行う場合</t>
  </si>
  <si>
    <t>棟</t>
  </si>
  <si>
    <t>木造建物Ａ,200㎡以上300㎡未満,建物内部の調査を行う場合</t>
  </si>
  <si>
    <t>木造建物Ｃ,70㎡以上130㎡未満,建物内部の調査を行う場合</t>
  </si>
  <si>
    <t>木造建物Ｃ,300㎡以上450㎡未満,建物内部の調査を行う場合</t>
  </si>
  <si>
    <t xml:space="preserve">        事前調査（木造特殊建物）</t>
  </si>
  <si>
    <t>50㎡未満,建物内部の調査を行わない場合</t>
  </si>
  <si>
    <t xml:space="preserve">        事前調査（工作物）</t>
  </si>
  <si>
    <t>100㎡未満</t>
  </si>
  <si>
    <t>箇所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</si>
  <si>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</si>
  <si>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</si>
  <si>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</si>
  <si>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</si>
  <si>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</si>
  <si>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旅費交通費（用地調査）</t>
  </si>
  <si>
    <t xml:space="preserve">         打合せ（用地調査旅費・交通費）</t>
  </si>
  <si>
    <t xml:space="preserve">        旅費交通費（用地調査日帰用）</t>
  </si>
  <si>
    <t xml:space="preserve">         旅費交通費（用地調査外業日帰用）</t>
  </si>
  <si>
    <t xml:space="preserve">     その他</t>
  </si>
  <si>
    <t xml:space="preserve">      報告書作成</t>
  </si>
  <si>
    <t xml:space="preserve">       報告書作成</t>
  </si>
  <si>
    <t xml:space="preserve">        報告書作成</t>
  </si>
  <si>
    <t xml:space="preserve">         電子納品版業務報告書作成</t>
  </si>
  <si>
    <t>2,Ａ－４,100,3㎝,0</t>
  </si>
  <si>
    <t xml:space="preserve">   その他原価</t>
  </si>
  <si>
    <t xml:space="preserve">  一般管理費等</t>
  </si>
  <si>
    <t xml:space="preserve"> 用地調査業務価格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</si>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</sst>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9"/>
  <sheetViews>
    <sheetView showGridLines="0" tabSelected="1" topLeftCell="J1" zoomScale="90" zoomScaleNormal="90" workbookViewId="0">
      <selection activeCell="R27" sqref="R2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197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+O22+O51</f>
        <v>0</v>
      </c>
    </row>
    <row r="22" spans="5:17" x14ac:dyDescent="0.15">
      <c r="E22">
        <v>3</v>
      </c>
      <c r="F22">
        <v>196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+O23+O37</f>
        <v>0</v>
      </c>
    </row>
    <row r="23" spans="5:17" x14ac:dyDescent="0.15">
      <c r="E23">
        <v>4</v>
      </c>
      <c r="F23">
        <v>76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+O26+O29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+O27+O28</f>
        <v>0</v>
      </c>
    </row>
    <row r="27" spans="5:17" ht="27" x14ac:dyDescent="0.15">
      <c r="E27">
        <v>8</v>
      </c>
      <c r="G27">
        <v>12</v>
      </c>
      <c r="K27" s="27" t="s">
        <v>35</v>
      </c>
      <c r="L27" s="27" t="s">
        <v>36</v>
      </c>
      <c r="M27" s="28">
        <v>2</v>
      </c>
      <c r="N27" s="29" t="s">
        <v>37</v>
      </c>
      <c r="O27" s="31"/>
    </row>
    <row r="28" spans="5:17" ht="27" x14ac:dyDescent="0.15">
      <c r="E28">
        <v>9</v>
      </c>
      <c r="G28">
        <v>12</v>
      </c>
      <c r="K28" s="27" t="s">
        <v>38</v>
      </c>
      <c r="L28" s="27" t="s">
        <v>39</v>
      </c>
      <c r="M28" s="28">
        <v>1</v>
      </c>
      <c r="N28" s="29" t="s">
        <v>37</v>
      </c>
      <c r="O28" s="31"/>
    </row>
    <row r="29" spans="5:17" x14ac:dyDescent="0.15">
      <c r="E29">
        <v>10</v>
      </c>
      <c r="G29">
        <v>11</v>
      </c>
      <c r="K29" s="27" t="s">
        <v>34</v>
      </c>
      <c r="L29" s="27" t="s">
        <v>27</v>
      </c>
      <c r="M29" s="28">
        <v>1</v>
      </c>
      <c r="N29" s="29" t="s">
        <v>29</v>
      </c>
      <c r="O29" s="30">
        <f>+O30+O31+O32+O33+O34+O35+O36</f>
        <v>0</v>
      </c>
    </row>
    <row r="30" spans="5:17" x14ac:dyDescent="0.15">
      <c r="E30">
        <v>11</v>
      </c>
      <c r="G30">
        <v>12</v>
      </c>
      <c r="K30" s="27" t="s">
        <v>40</v>
      </c>
      <c r="L30" s="27" t="s">
        <v>27</v>
      </c>
      <c r="M30" s="28">
        <v>1</v>
      </c>
      <c r="N30" s="29" t="s">
        <v>41</v>
      </c>
      <c r="O30" s="31"/>
    </row>
    <row r="31" spans="5:17" ht="27" x14ac:dyDescent="0.15">
      <c r="E31">
        <v>12</v>
      </c>
      <c r="G31">
        <v>12</v>
      </c>
      <c r="K31" s="27" t="s">
        <v>42</v>
      </c>
      <c r="L31" s="27" t="s">
        <v>43</v>
      </c>
      <c r="M31" s="28">
        <v>1</v>
      </c>
      <c r="N31" s="29" t="s">
        <v>44</v>
      </c>
      <c r="O31" s="31"/>
    </row>
    <row r="32" spans="5:17" ht="27" x14ac:dyDescent="0.15">
      <c r="E32">
        <v>13</v>
      </c>
      <c r="G32">
        <v>12</v>
      </c>
      <c r="K32" s="27" t="s">
        <v>42</v>
      </c>
      <c r="L32" s="27" t="s">
        <v>45</v>
      </c>
      <c r="M32" s="28">
        <v>2</v>
      </c>
      <c r="N32" s="29" t="s">
        <v>44</v>
      </c>
      <c r="O32" s="31"/>
    </row>
    <row r="33" spans="5:15" ht="27" x14ac:dyDescent="0.15">
      <c r="E33">
        <v>14</v>
      </c>
      <c r="G33">
        <v>12</v>
      </c>
      <c r="K33" s="27" t="s">
        <v>42</v>
      </c>
      <c r="L33" s="27" t="s">
        <v>46</v>
      </c>
      <c r="M33" s="28">
        <v>1</v>
      </c>
      <c r="N33" s="29" t="s">
        <v>44</v>
      </c>
      <c r="O33" s="31"/>
    </row>
    <row r="34" spans="5:15" ht="27" x14ac:dyDescent="0.15">
      <c r="E34">
        <v>15</v>
      </c>
      <c r="G34">
        <v>12</v>
      </c>
      <c r="K34" s="27" t="s">
        <v>42</v>
      </c>
      <c r="L34" s="27" t="s">
        <v>47</v>
      </c>
      <c r="M34" s="28">
        <v>1</v>
      </c>
      <c r="N34" s="29" t="s">
        <v>44</v>
      </c>
      <c r="O34" s="31"/>
    </row>
    <row r="35" spans="5:15" ht="27" x14ac:dyDescent="0.15">
      <c r="E35">
        <v>16</v>
      </c>
      <c r="G35">
        <v>12</v>
      </c>
      <c r="K35" s="27" t="s">
        <v>48</v>
      </c>
      <c r="L35" s="27" t="s">
        <v>49</v>
      </c>
      <c r="M35" s="28">
        <v>1</v>
      </c>
      <c r="N35" s="29" t="s">
        <v>44</v>
      </c>
      <c r="O35" s="31"/>
    </row>
    <row r="36" spans="5:15" x14ac:dyDescent="0.15">
      <c r="E36">
        <v>17</v>
      </c>
      <c r="G36">
        <v>12</v>
      </c>
      <c r="K36" s="27" t="s">
        <v>50</v>
      </c>
      <c r="L36" s="27" t="s">
        <v>51</v>
      </c>
      <c r="M36" s="28">
        <v>1</v>
      </c>
      <c r="N36" s="29" t="s">
        <v>52</v>
      </c>
      <c r="O36" s="31"/>
    </row>
    <row r="37" spans="5:15" x14ac:dyDescent="0.15">
      <c r="E37">
        <v>18</v>
      </c>
      <c r="F37">
        <v>77</v>
      </c>
      <c r="G37">
        <v>4</v>
      </c>
      <c r="K37" s="27" t="s">
        <v>53</v>
      </c>
      <c r="L37" s="27" t="s">
        <v>27</v>
      </c>
      <c r="M37" s="28">
        <v>1</v>
      </c>
      <c r="N37" s="29" t="s">
        <v>29</v>
      </c>
      <c r="O37" s="30">
        <f>+O38+O39+O46</f>
        <v>0</v>
      </c>
    </row>
    <row r="38" spans="5:15" x14ac:dyDescent="0.15">
      <c r="E38">
        <v>19</v>
      </c>
      <c r="F38">
        <v>170</v>
      </c>
      <c r="G38">
        <v>5</v>
      </c>
      <c r="K38" s="27" t="s">
        <v>54</v>
      </c>
      <c r="L38" s="27" t="s">
        <v>27</v>
      </c>
      <c r="M38" s="28">
        <v>1</v>
      </c>
      <c r="N38" s="29" t="s">
        <v>29</v>
      </c>
      <c r="O38" s="31"/>
    </row>
    <row r="39" spans="5:15" x14ac:dyDescent="0.15">
      <c r="E39">
        <v>20</v>
      </c>
      <c r="F39">
        <v>99</v>
      </c>
      <c r="G39">
        <v>5</v>
      </c>
      <c r="K39" s="27" t="s">
        <v>55</v>
      </c>
      <c r="L39" s="27" t="s">
        <v>27</v>
      </c>
      <c r="M39" s="28">
        <v>1</v>
      </c>
      <c r="N39" s="29" t="s">
        <v>29</v>
      </c>
      <c r="O39" s="30">
        <f>+O40</f>
        <v>0</v>
      </c>
    </row>
    <row r="40" spans="5:15" x14ac:dyDescent="0.15">
      <c r="E40">
        <v>21</v>
      </c>
      <c r="G40">
        <v>9</v>
      </c>
      <c r="K40" s="27" t="s">
        <v>56</v>
      </c>
      <c r="L40" s="27" t="s">
        <v>27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G41">
        <v>10</v>
      </c>
      <c r="K41" s="27" t="s">
        <v>57</v>
      </c>
      <c r="L41" s="27" t="s">
        <v>27</v>
      </c>
      <c r="M41" s="28">
        <v>1</v>
      </c>
      <c r="N41" s="29" t="s">
        <v>29</v>
      </c>
      <c r="O41" s="30">
        <f>+O42+O44</f>
        <v>0</v>
      </c>
    </row>
    <row r="42" spans="5:15" x14ac:dyDescent="0.15">
      <c r="E42">
        <v>23</v>
      </c>
      <c r="G42">
        <v>11</v>
      </c>
      <c r="K42" s="27" t="s">
        <v>58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12</v>
      </c>
      <c r="K43" s="27" t="s">
        <v>59</v>
      </c>
      <c r="L43" s="27" t="s">
        <v>27</v>
      </c>
      <c r="M43" s="28">
        <v>3</v>
      </c>
      <c r="N43" s="29" t="s">
        <v>37</v>
      </c>
      <c r="O43" s="31"/>
    </row>
    <row r="44" spans="5:15" x14ac:dyDescent="0.15">
      <c r="E44">
        <v>25</v>
      </c>
      <c r="G44">
        <v>11</v>
      </c>
      <c r="K44" s="27" t="s">
        <v>60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12</v>
      </c>
      <c r="K45" s="27" t="s">
        <v>61</v>
      </c>
      <c r="L45" s="27" t="s">
        <v>27</v>
      </c>
      <c r="M45" s="28">
        <v>1</v>
      </c>
      <c r="N45" s="29" t="s">
        <v>29</v>
      </c>
      <c r="O45" s="31"/>
    </row>
    <row r="46" spans="5:15" x14ac:dyDescent="0.15">
      <c r="E46">
        <v>27</v>
      </c>
      <c r="F46">
        <v>160</v>
      </c>
      <c r="G46">
        <v>5</v>
      </c>
      <c r="K46" s="27" t="s">
        <v>62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9</v>
      </c>
      <c r="K47" s="27" t="s">
        <v>63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10</v>
      </c>
      <c r="K48" s="27" t="s">
        <v>64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6" x14ac:dyDescent="0.15">
      <c r="E49">
        <v>30</v>
      </c>
      <c r="G49">
        <v>11</v>
      </c>
      <c r="K49" s="27" t="s">
        <v>65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6" x14ac:dyDescent="0.15">
      <c r="E50">
        <v>31</v>
      </c>
      <c r="G50">
        <v>12</v>
      </c>
      <c r="K50" s="27" t="s">
        <v>66</v>
      </c>
      <c r="L50" s="27" t="s">
        <v>67</v>
      </c>
      <c r="M50" s="28">
        <v>1</v>
      </c>
      <c r="N50" s="29" t="s">
        <v>29</v>
      </c>
      <c r="O50" s="31"/>
    </row>
    <row r="51" spans="5:16" x14ac:dyDescent="0.15">
      <c r="E51">
        <v>32</v>
      </c>
      <c r="F51">
        <v>198</v>
      </c>
      <c r="G51">
        <v>3</v>
      </c>
      <c r="K51" s="27" t="s">
        <v>68</v>
      </c>
      <c r="L51" s="27" t="s">
        <v>27</v>
      </c>
      <c r="M51" s="28">
        <v>1</v>
      </c>
      <c r="N51" s="29" t="s">
        <v>29</v>
      </c>
      <c r="O51" s="31"/>
    </row>
    <row r="52" spans="5:16" x14ac:dyDescent="0.15">
      <c r="E52">
        <v>33</v>
      </c>
      <c r="F52">
        <v>25</v>
      </c>
      <c r="G52">
        <v>2</v>
      </c>
      <c r="K52" s="27" t="s">
        <v>69</v>
      </c>
      <c r="L52" s="27" t="s">
        <v>27</v>
      </c>
      <c r="M52" s="28">
        <v>1</v>
      </c>
      <c r="N52" s="29" t="s">
        <v>29</v>
      </c>
      <c r="O52" s="31"/>
    </row>
    <row r="53" spans="5:16" x14ac:dyDescent="0.15">
      <c r="E53">
        <v>1</v>
      </c>
      <c r="F53">
        <v>146</v>
      </c>
      <c r="G53">
        <v>1</v>
      </c>
      <c r="K53" s="32" t="s">
        <v>70</v>
      </c>
      <c r="L53" s="32" t="s">
        <v>27</v>
      </c>
      <c r="M53" s="33"/>
      <c r="N53" s="34" t="s">
        <v>27</v>
      </c>
      <c r="O53" s="35">
        <f>+O21+O52</f>
        <v>0</v>
      </c>
    </row>
    <row r="54" spans="5:16" x14ac:dyDescent="0.15">
      <c r="M54" s="36"/>
      <c r="O54" s="37"/>
    </row>
    <row r="55" spans="5:16" ht="15" thickTop="1" thickBot="1" x14ac:dyDescent="0.2">
      <c r="K55" s="38" t="s">
        <v>71</v>
      </c>
      <c r="O55" s="39">
        <f>+O53</f>
        <v>0</v>
      </c>
    </row>
    <row r="56" spans="5:16" ht="14.25" thickTop="1" x14ac:dyDescent="0.15"/>
    <row r="57" spans="5:16" s="1" customFormat="1" x14ac:dyDescent="0.15">
      <c r="K57" s="40" t="s">
        <v>72</v>
      </c>
      <c r="L57" s="41"/>
      <c r="M57" s="7"/>
      <c r="N57" s="42"/>
      <c r="O57" s="43"/>
      <c r="P57" s="7"/>
    </row>
    <row r="58" spans="5:16" s="1" customFormat="1" x14ac:dyDescent="0.15">
      <c r="K58" s="41" t="s">
        <v>73</v>
      </c>
      <c r="L58" s="41"/>
      <c r="M58" s="7"/>
      <c r="N58" s="42"/>
      <c r="O58" s="43"/>
      <c r="P58" s="7"/>
    </row>
    <row r="59" spans="5:16" s="1" customFormat="1" x14ac:dyDescent="0.15">
      <c r="K59" s="41" t="s">
        <v>74</v>
      </c>
      <c r="L59" s="41"/>
      <c r="M59" s="7"/>
      <c r="N59" s="42"/>
      <c r="O59" s="43"/>
      <c r="P59" s="7"/>
    </row>
  </sheetData>
  <sheetProtection algorithmName="SHA-512" hashValue="M/fIpDwlwJevHuNj1hKO/8v6howELNr1HtFrFhICy9Hw3LHO07WgLzULLiuRiu++DxxZqAV57pa8t0qvBf6l9A==" saltValue="WbTCTZmLLX+dnAyixndgpI/lY04zTb+tIHY7jVYDVQUmb/v1rD3ZtvvMnKPIMHYgFyHgEf/wNJvvdGQTcI9mc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3" xr:uid="{00000000-0002-0000-0000-000000000000}"/>
    <dataValidation type="decimal" imeMode="off" allowBlank="1" showInputMessage="1" showErrorMessage="1" errorTitle="工事費内訳書" error="金額を入力してください。" sqref="O19 O54:O55 O57:O5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2026-06-22T04:41:39Z</dcterms:modified>
</cp:coreProperties>
</file>