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<sst xmlns="http://schemas.openxmlformats.org/spreadsheetml/2006/main" count="331" uniqueCount="93">
  <si>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</si>
  <si>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</si>
  <si>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</si>
  <si>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</si>
  <si>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</si>
  <si>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</si>
  <si>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</si>
  <si>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</si>
  <si>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病委（統）　第8-10号</t>
  </si>
  <si>
    <t xml:space="preserve">　業務名</t>
  </si>
  <si>
    <t>統合新病院整備（国道7号交差点）地質調査業務委託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</si>
  <si>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</si>
  <si>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</si>
  <si>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</si>
  <si>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</si>
  <si>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</si>
  <si>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</si>
  <si>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</si>
  <si>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</si>
  <si>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</si>
  <si>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</si>
  <si>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</si>
  <si>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1　式</t>
  </si>
  <si>
    <t>一般調査</t>
  </si>
  <si>
    <t/>
  </si>
  <si>
    <t>式</t>
  </si>
  <si>
    <t>直接調査費</t>
  </si>
  <si>
    <t>機械ﾎﾞｰﾘﾝｸﾞ</t>
  </si>
  <si>
    <t>土質ﾎﾞｰﾘﾝｸﾞ(ﾉﾝｺｱﾎﾞｰﾘﾝｸﾞ)</t>
  </si>
  <si>
    <t>粘性土･ｼﾙﾄ,50m以下,鉛直下方,φ116mm</t>
  </si>
  <si>
    <t>m</t>
  </si>
  <si>
    <t>砂･砂質土,50m以下,鉛直下方,φ116mm</t>
  </si>
  <si>
    <t>土質ﾎﾞｰﾘﾝｸﾞ(ｵｰﾙｺｱﾎﾞｰﾘﾝｸﾞ)</t>
  </si>
  <si>
    <t>粘性土･ｼﾙﾄ,50m以下,鉛直下方,φ66mm</t>
  </si>
  <si>
    <t>砂･砂質土,50m以下,鉛直下方,φ66mm</t>
  </si>
  <si>
    <t>ｻﾝﾌﾟﾘﾝｸﾞ</t>
  </si>
  <si>
    <t>ﾛｰﾀﾘｰ式三重管ｻﾝﾌﾟﾗｰ</t>
  </si>
  <si>
    <t>本</t>
  </si>
  <si>
    <t>ｻｳﾝﾃﾞｨﾝｸﾞ及び原位置試験</t>
  </si>
  <si>
    <t>標準貫入試験</t>
  </si>
  <si>
    <t>粘性土･ｼﾙﾄ</t>
  </si>
  <si>
    <t>回</t>
  </si>
  <si>
    <t>砂･砂質土</t>
  </si>
  <si>
    <t>室内土質試験</t>
  </si>
  <si>
    <t>土粒子の密度試験</t>
  </si>
  <si>
    <t>試料</t>
  </si>
  <si>
    <t>物理</t>
  </si>
  <si>
    <t>土の含水比試験</t>
  </si>
  <si>
    <t>土の粒度試験(1)</t>
  </si>
  <si>
    <t>土の湿潤密度試験</t>
  </si>
  <si>
    <t>土の一軸圧縮試験</t>
  </si>
  <si>
    <t>力学</t>
  </si>
  <si>
    <t>土の三軸圧縮試験(2)</t>
  </si>
  <si>
    <t>総合解析</t>
  </si>
  <si>
    <t>解析等調査</t>
  </si>
  <si>
    <t>電子成果品作成費</t>
  </si>
  <si>
    <t>電子成果品作成費(機械ﾎﾞｰﾘﾝｸﾞ)</t>
  </si>
  <si>
    <t>検定費等</t>
  </si>
  <si>
    <t>間接調査費</t>
  </si>
  <si>
    <t>運搬費</t>
  </si>
  <si>
    <t>準備費</t>
  </si>
  <si>
    <t>準備及び跡片付け</t>
  </si>
  <si>
    <t>搬入路伐採等</t>
  </si>
  <si>
    <t>調査孔閉塞</t>
  </si>
  <si>
    <t>給水費(ﾎﾟﾝﾌﾟ運転)</t>
  </si>
  <si>
    <t>仮設費</t>
  </si>
  <si>
    <t>足場仮設</t>
  </si>
  <si>
    <t>安全費</t>
  </si>
  <si>
    <t>環境保全(仮囲い)</t>
  </si>
  <si>
    <t>旅費交通費</t>
  </si>
  <si>
    <t>旅費(率計上･宿泊無)</t>
  </si>
  <si>
    <t>施工管理費</t>
  </si>
  <si>
    <t>純調査費</t>
  </si>
  <si>
    <t>間接費</t>
  </si>
  <si>
    <t>諸経費</t>
  </si>
  <si>
    <t>一般調査業務費</t>
  </si>
  <si>
    <t>≪解析等調査業務費≫委託数量　Ｎ＝　1　式</t>
  </si>
  <si>
    <t>直接業務費</t>
  </si>
  <si>
    <t>共通</t>
  </si>
  <si>
    <t>打合せ等</t>
  </si>
  <si>
    <t>打合せ</t>
  </si>
  <si>
    <t>業務</t>
  </si>
  <si>
    <t>直接原価（その他原価除く）</t>
  </si>
  <si>
    <t>その他原価</t>
  </si>
  <si>
    <t>一般管理費等</t>
  </si>
  <si>
    <t>解析等調査業務費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</si>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</sst>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G23+G95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G26+G41+G47+G56+G77+G83+G89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28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31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10.0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10.0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34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10.0</v>
      </c>
      <c r="G40" s="27"/>
      <c r="H40" s="29"/>
      <c r="J40" s="30"/>
      <c r="K40" s="31"/>
    </row>
    <row r="41" ht="15.0" customHeight="true">
      <c r="A41" s="14"/>
      <c r="B41" s="15"/>
      <c r="C41" s="15" t="s">
        <v>35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36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37</v>
      </c>
      <c r="F46" s="23" t="n">
        <v>2.0</v>
      </c>
      <c r="G46" s="27"/>
      <c r="H46" s="29"/>
      <c r="J46" s="30"/>
      <c r="K46" s="31"/>
    </row>
    <row r="47" ht="15.0" customHeight="true">
      <c r="A47" s="14"/>
      <c r="B47" s="15"/>
      <c r="C47" s="15" t="s">
        <v>38</v>
      </c>
      <c r="D47" s="16"/>
      <c r="E47" s="20"/>
      <c r="F47" s="22"/>
      <c r="G47" s="26">
        <f>G50+G53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39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40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41</v>
      </c>
      <c r="F52" s="23" t="n">
        <v>10.0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39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42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41</v>
      </c>
      <c r="F55" s="23" t="n">
        <v>10.0</v>
      </c>
      <c r="G55" s="27"/>
      <c r="H55" s="29"/>
      <c r="J55" s="30"/>
      <c r="K55" s="31"/>
    </row>
    <row r="56" ht="15.0" customHeight="true">
      <c r="A56" s="14"/>
      <c r="B56" s="15"/>
      <c r="C56" s="15" t="s">
        <v>43</v>
      </c>
      <c r="D56" s="16"/>
      <c r="E56" s="20"/>
      <c r="F56" s="22"/>
      <c r="G56" s="26">
        <f>G59+G62+G65+G68+G71+G74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44</v>
      </c>
      <c r="E59" s="20"/>
      <c r="F59" s="22"/>
      <c r="G59" s="27"/>
      <c r="H59" s="28" t="s">
        <v>46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45</v>
      </c>
      <c r="F61" s="23" t="n">
        <v>4.0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47</v>
      </c>
      <c r="E62" s="20"/>
      <c r="F62" s="22"/>
      <c r="G62" s="27"/>
      <c r="H62" s="28" t="s">
        <v>46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45</v>
      </c>
      <c r="F64" s="23" t="n">
        <v>4.0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48</v>
      </c>
      <c r="E65" s="20"/>
      <c r="F65" s="22"/>
      <c r="G65" s="27"/>
      <c r="H65" s="28" t="s">
        <v>46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45</v>
      </c>
      <c r="F67" s="23" t="n">
        <v>4.0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49</v>
      </c>
      <c r="E68" s="20"/>
      <c r="F68" s="22"/>
      <c r="G68" s="27"/>
      <c r="H68" s="28" t="s">
        <v>46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45</v>
      </c>
      <c r="F70" s="23" t="n">
        <v>4.0</v>
      </c>
      <c r="G70" s="27"/>
      <c r="H70" s="29"/>
      <c r="J70" s="30"/>
      <c r="K70" s="31"/>
    </row>
    <row r="71" ht="15.0" customHeight="true">
      <c r="A71" s="14"/>
      <c r="B71" s="15"/>
      <c r="C71" s="15"/>
      <c r="D71" s="16" t="s">
        <v>50</v>
      </c>
      <c r="E71" s="20"/>
      <c r="F71" s="22"/>
      <c r="G71" s="27"/>
      <c r="H71" s="28" t="s">
        <v>51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45</v>
      </c>
      <c r="F73" s="23" t="n">
        <v>2.0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52</v>
      </c>
      <c r="E74" s="20"/>
      <c r="F74" s="22"/>
      <c r="G74" s="27"/>
      <c r="H74" s="28" t="s">
        <v>51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45</v>
      </c>
      <c r="F76" s="23" t="n">
        <v>2.0</v>
      </c>
      <c r="G76" s="27"/>
      <c r="H76" s="29"/>
      <c r="J76" s="30"/>
      <c r="K76" s="31"/>
    </row>
    <row r="77" ht="15.0" customHeight="true">
      <c r="A77" s="14"/>
      <c r="B77" s="15"/>
      <c r="C77" s="15" t="s">
        <v>53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54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55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56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57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57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37</v>
      </c>
      <c r="F94" s="23" t="n">
        <v>2.0</v>
      </c>
      <c r="G94" s="27"/>
      <c r="H94" s="29"/>
      <c r="J94" s="30"/>
      <c r="K94" s="31"/>
    </row>
    <row r="95" ht="15.0" customHeight="true">
      <c r="A95" s="14"/>
      <c r="B95" s="15" t="s">
        <v>58</v>
      </c>
      <c r="C95" s="15"/>
      <c r="D95" s="16"/>
      <c r="E95" s="20"/>
      <c r="F95" s="22"/>
      <c r="G95" s="26">
        <f>G98+G104+G119+G125+G134+G140</f>
      </c>
      <c r="H95" s="28" t="s">
        <v>24</v>
      </c>
      <c r="J95" s="30" t="n">
        <v>26.0</v>
      </c>
      <c r="K95" s="31" t="n">
        <v>2.0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 t="s">
        <v>59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59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60</v>
      </c>
      <c r="D104" s="16"/>
      <c r="E104" s="20"/>
      <c r="F104" s="22"/>
      <c r="G104" s="26">
        <f>G107+G110+G113+G116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61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62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63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64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 t="s">
        <v>65</v>
      </c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66</v>
      </c>
      <c r="E122" s="20"/>
      <c r="F122" s="22"/>
      <c r="G122" s="27"/>
      <c r="H122" s="28" t="s">
        <v>24</v>
      </c>
      <c r="J122" s="30" t="n">
        <v>35.0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/>
      <c r="C125" s="15" t="s">
        <v>67</v>
      </c>
      <c r="D125" s="16"/>
      <c r="E125" s="20"/>
      <c r="F125" s="22"/>
      <c r="G125" s="26">
        <f>G128+G131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67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68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/>
      <c r="C134" s="15" t="s">
        <v>69</v>
      </c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70</v>
      </c>
      <c r="E137" s="20"/>
      <c r="F137" s="22"/>
      <c r="G137" s="27"/>
      <c r="H137" s="28" t="s">
        <v>24</v>
      </c>
      <c r="J137" s="30" t="n">
        <v>40.0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/>
      <c r="B140" s="15"/>
      <c r="C140" s="15" t="s">
        <v>71</v>
      </c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71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 t="s">
        <v>72</v>
      </c>
      <c r="B146" s="15"/>
      <c r="C146" s="15"/>
      <c r="D146" s="16"/>
      <c r="E146" s="20"/>
      <c r="F146" s="22"/>
      <c r="G146" s="26">
        <f>G17+G20</f>
      </c>
      <c r="H146" s="28" t="s">
        <v>24</v>
      </c>
      <c r="J146" s="30" t="n">
        <v>43.0</v>
      </c>
      <c r="K146" s="31"/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 t="s">
        <v>73</v>
      </c>
      <c r="B149" s="15"/>
      <c r="C149" s="15"/>
      <c r="D149" s="16"/>
      <c r="E149" s="20"/>
      <c r="F149" s="22"/>
      <c r="G149" s="26">
        <f>G152</f>
      </c>
      <c r="H149" s="28" t="s">
        <v>24</v>
      </c>
      <c r="J149" s="30" t="n">
        <v>44.0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 t="s">
        <v>74</v>
      </c>
      <c r="C152" s="15"/>
      <c r="D152" s="16"/>
      <c r="E152" s="20"/>
      <c r="F152" s="22"/>
      <c r="G152" s="27"/>
      <c r="H152" s="28" t="s">
        <v>24</v>
      </c>
      <c r="J152" s="30" t="n">
        <v>45.0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 t="s">
        <v>75</v>
      </c>
      <c r="B155" s="15"/>
      <c r="C155" s="15"/>
      <c r="D155" s="16"/>
      <c r="E155" s="20"/>
      <c r="F155" s="22"/>
      <c r="G155" s="26">
        <f>G146+G149</f>
      </c>
      <c r="H155" s="28" t="s">
        <v>24</v>
      </c>
      <c r="J155" s="30" t="n">
        <v>46.0</v>
      </c>
      <c r="K155" s="31"/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>
      <c r="A158" s="11" t="s">
        <v>76</v>
      </c>
      <c r="H158" s="13"/>
    </row>
    <row r="159">
      <c r="A159" s="11"/>
      <c r="H159" s="13"/>
    </row>
    <row r="160">
      <c r="A160" s="12"/>
      <c r="B160" s="12"/>
      <c r="C160" s="12"/>
      <c r="D160" s="12"/>
      <c r="E160" s="12"/>
      <c r="F160" s="12"/>
      <c r="G160" s="12"/>
      <c r="H160" s="13"/>
    </row>
    <row r="161" ht="15.0" customHeight="true">
      <c r="A161" s="14" t="s">
        <v>54</v>
      </c>
      <c r="B161" s="15"/>
      <c r="C161" s="15"/>
      <c r="D161" s="16"/>
      <c r="E161" s="20"/>
      <c r="F161" s="22"/>
      <c r="G161" s="26">
        <f>G164</f>
      </c>
      <c r="H161" s="28" t="s">
        <v>24</v>
      </c>
      <c r="J161" s="30" t="n">
        <v>47.0</v>
      </c>
      <c r="K161" s="31" t="n">
        <v>1.0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 t="s">
        <v>77</v>
      </c>
      <c r="C164" s="15"/>
      <c r="D164" s="16"/>
      <c r="E164" s="20"/>
      <c r="F164" s="22"/>
      <c r="G164" s="26">
        <f>G167</f>
      </c>
      <c r="H164" s="28" t="s">
        <v>24</v>
      </c>
      <c r="J164" s="30" t="n">
        <v>48.0</v>
      </c>
      <c r="K164" s="31" t="n">
        <v>2.0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6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6"/>
      <c r="H166" s="29"/>
      <c r="J166" s="30"/>
      <c r="K166" s="31"/>
    </row>
    <row r="167" ht="15.0" customHeight="true">
      <c r="A167" s="14"/>
      <c r="B167" s="15"/>
      <c r="C167" s="15" t="s">
        <v>54</v>
      </c>
      <c r="D167" s="16"/>
      <c r="E167" s="20"/>
      <c r="F167" s="22"/>
      <c r="G167" s="26">
        <f>G170</f>
      </c>
      <c r="H167" s="28" t="s">
        <v>24</v>
      </c>
      <c r="J167" s="30" t="n">
        <v>49.0</v>
      </c>
      <c r="K167" s="31" t="n">
        <v>3.0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/>
      <c r="C170" s="15"/>
      <c r="D170" s="16" t="s">
        <v>54</v>
      </c>
      <c r="E170" s="20"/>
      <c r="F170" s="22"/>
      <c r="G170" s="27"/>
      <c r="H170" s="28" t="s">
        <v>24</v>
      </c>
      <c r="J170" s="30" t="n">
        <v>50.0</v>
      </c>
      <c r="K170" s="31" t="n">
        <v>4.0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7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7"/>
      <c r="H172" s="29"/>
      <c r="J172" s="30"/>
      <c r="K172" s="31"/>
    </row>
    <row r="173" ht="15.0" customHeight="true">
      <c r="A173" s="14" t="s">
        <v>78</v>
      </c>
      <c r="B173" s="15"/>
      <c r="C173" s="15"/>
      <c r="D173" s="16"/>
      <c r="E173" s="20"/>
      <c r="F173" s="22"/>
      <c r="G173" s="26">
        <f>G176</f>
      </c>
      <c r="H173" s="28" t="s">
        <v>24</v>
      </c>
      <c r="J173" s="30" t="n">
        <v>51.0</v>
      </c>
      <c r="K173" s="31" t="n">
        <v>1.0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 t="s">
        <v>78</v>
      </c>
      <c r="C176" s="15"/>
      <c r="D176" s="16"/>
      <c r="E176" s="20"/>
      <c r="F176" s="22"/>
      <c r="G176" s="26">
        <f>G179</f>
      </c>
      <c r="H176" s="28" t="s">
        <v>24</v>
      </c>
      <c r="J176" s="30" t="n">
        <v>52.0</v>
      </c>
      <c r="K176" s="31" t="n">
        <v>2.0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6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6"/>
      <c r="H178" s="29"/>
      <c r="J178" s="30"/>
      <c r="K178" s="31"/>
    </row>
    <row r="179" ht="15.0" customHeight="true">
      <c r="A179" s="14"/>
      <c r="B179" s="15"/>
      <c r="C179" s="15" t="s">
        <v>79</v>
      </c>
      <c r="D179" s="16"/>
      <c r="E179" s="20"/>
      <c r="F179" s="22"/>
      <c r="G179" s="26">
        <f>G182</f>
      </c>
      <c r="H179" s="28" t="s">
        <v>24</v>
      </c>
      <c r="J179" s="30" t="n">
        <v>53.0</v>
      </c>
      <c r="K179" s="31" t="n">
        <v>3.0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14"/>
      <c r="B182" s="15"/>
      <c r="C182" s="15"/>
      <c r="D182" s="16" t="s">
        <v>80</v>
      </c>
      <c r="E182" s="20"/>
      <c r="F182" s="22"/>
      <c r="G182" s="27"/>
      <c r="H182" s="28" t="s">
        <v>24</v>
      </c>
      <c r="J182" s="30" t="n">
        <v>54.0</v>
      </c>
      <c r="K182" s="31" t="n">
        <v>4.0</v>
      </c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81</v>
      </c>
      <c r="F184" s="23" t="n">
        <v>1.0</v>
      </c>
      <c r="G184" s="27"/>
      <c r="H184" s="29"/>
      <c r="J184" s="30"/>
      <c r="K184" s="31"/>
    </row>
    <row r="185" ht="15.0" customHeight="true">
      <c r="A185" s="14" t="s">
        <v>82</v>
      </c>
      <c r="B185" s="15"/>
      <c r="C185" s="15"/>
      <c r="D185" s="16"/>
      <c r="E185" s="20"/>
      <c r="F185" s="22"/>
      <c r="G185" s="26">
        <f>G158+G161+G173</f>
      </c>
      <c r="H185" s="28" t="s">
        <v>24</v>
      </c>
      <c r="J185" s="30" t="n">
        <v>55.0</v>
      </c>
      <c r="K185" s="31"/>
    </row>
    <row r="186" ht="15.0" customHeight="true">
      <c r="A186" s="14"/>
      <c r="B186" s="15"/>
      <c r="C186" s="15"/>
      <c r="D186" s="16"/>
      <c r="E186" s="20" t="s">
        <v>24</v>
      </c>
      <c r="F186" s="22"/>
      <c r="G186" s="26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6"/>
      <c r="H187" s="29"/>
      <c r="J187" s="30"/>
      <c r="K187" s="31"/>
    </row>
    <row r="188" ht="15.0" customHeight="true">
      <c r="A188" s="14" t="s">
        <v>83</v>
      </c>
      <c r="B188" s="15"/>
      <c r="C188" s="15"/>
      <c r="D188" s="16"/>
      <c r="E188" s="20"/>
      <c r="F188" s="22"/>
      <c r="G188" s="27"/>
      <c r="H188" s="28" t="s">
        <v>24</v>
      </c>
      <c r="J188" s="30" t="n">
        <v>56.0</v>
      </c>
      <c r="K188" s="31"/>
    </row>
    <row r="189" ht="15.0" customHeight="true">
      <c r="A189" s="14"/>
      <c r="B189" s="15"/>
      <c r="C189" s="15"/>
      <c r="D189" s="16"/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7"/>
      <c r="H190" s="29"/>
      <c r="J190" s="30"/>
      <c r="K190" s="31"/>
    </row>
    <row r="191" ht="15.0" customHeight="true">
      <c r="A191" s="14" t="s">
        <v>84</v>
      </c>
      <c r="B191" s="15"/>
      <c r="C191" s="15"/>
      <c r="D191" s="16"/>
      <c r="E191" s="20"/>
      <c r="F191" s="22"/>
      <c r="G191" s="27"/>
      <c r="H191" s="28" t="s">
        <v>24</v>
      </c>
      <c r="J191" s="30" t="n">
        <v>57.0</v>
      </c>
      <c r="K191" s="31"/>
    </row>
    <row r="192" ht="15.0" customHeight="true">
      <c r="A192" s="14"/>
      <c r="B192" s="15"/>
      <c r="C192" s="15"/>
      <c r="D192" s="16"/>
      <c r="E192" s="20" t="s">
        <v>24</v>
      </c>
      <c r="F192" s="22"/>
      <c r="G192" s="27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7"/>
      <c r="H193" s="29"/>
      <c r="J193" s="30"/>
      <c r="K193" s="31"/>
    </row>
    <row r="194" ht="15.0" customHeight="true">
      <c r="A194" s="14" t="s">
        <v>85</v>
      </c>
      <c r="B194" s="15"/>
      <c r="C194" s="15"/>
      <c r="D194" s="16"/>
      <c r="E194" s="20"/>
      <c r="F194" s="22"/>
      <c r="G194" s="26">
        <f>G185+G188+G191</f>
      </c>
      <c r="H194" s="28" t="s">
        <v>24</v>
      </c>
      <c r="J194" s="30" t="n">
        <v>58.0</v>
      </c>
      <c r="K194" s="31"/>
    </row>
    <row r="195" ht="15.0" customHeight="true">
      <c r="A195" s="14"/>
      <c r="B195" s="15"/>
      <c r="C195" s="15"/>
      <c r="D195" s="16"/>
      <c r="E195" s="20" t="s">
        <v>24</v>
      </c>
      <c r="F195" s="22"/>
      <c r="G195" s="26"/>
      <c r="H195" s="28" t="s">
        <v>24</v>
      </c>
      <c r="J195" s="30"/>
      <c r="K195" s="31"/>
    </row>
    <row r="196" ht="15.0" customHeight="true">
      <c r="A196" s="17"/>
      <c r="B196" s="18"/>
      <c r="C196" s="18"/>
      <c r="D196" s="19"/>
      <c r="E196" s="21" t="s">
        <v>25</v>
      </c>
      <c r="F196" s="23" t="n">
        <v>1.0</v>
      </c>
      <c r="G196" s="26"/>
      <c r="H196" s="29"/>
      <c r="J196" s="30"/>
      <c r="K196" s="31"/>
    </row>
    <row r="197" ht="15.0" customHeight="true">
      <c r="A197" s="32" t="s">
        <v>86</v>
      </c>
      <c r="B197" s="33"/>
      <c r="C197" s="33"/>
      <c r="D197" s="34"/>
      <c r="E197" s="41"/>
      <c r="F197" s="44"/>
      <c r="G197" s="50">
        <f>G155+G194</f>
      </c>
      <c r="H197" s="51" t="s">
        <v>24</v>
      </c>
      <c r="J197" s="55" t="n">
        <v>59.0</v>
      </c>
      <c r="K197" s="55" t="n">
        <v>30.0</v>
      </c>
    </row>
    <row r="198" ht="15.0" customHeight="true">
      <c r="A198" s="35"/>
      <c r="B198" s="36"/>
      <c r="C198" s="36"/>
      <c r="D198" s="37"/>
      <c r="E198" s="42" t="s">
        <v>24</v>
      </c>
      <c r="F198" s="45"/>
      <c r="G198" s="50"/>
      <c r="H198" s="52" t="s">
        <v>24</v>
      </c>
    </row>
    <row r="199" ht="15.0" customHeight="true">
      <c r="A199" s="38"/>
      <c r="B199" s="39"/>
      <c r="C199" s="39"/>
      <c r="D199" s="40"/>
      <c r="E199" s="43" t="s">
        <v>25</v>
      </c>
      <c r="F199" s="46" t="n">
        <v>1.0</v>
      </c>
      <c r="G199" s="50"/>
      <c r="H199" s="53"/>
    </row>
    <row r="200">
      <c r="A200" s="56" t="s">
        <v>87</v>
      </c>
      <c r="B200" s="57" t="s">
        <v>88</v>
      </c>
      <c r="J200" s="30" t="n">
        <v>99999.0</v>
      </c>
    </row>
    <row r="201">
      <c r="A201" s="56" t="s">
        <v>89</v>
      </c>
      <c r="B201" s="57" t="s">
        <v>90</v>
      </c>
    </row>
    <row r="202">
      <c r="A202" s="56" t="s">
        <v>91</v>
      </c>
      <c r="B202" s="57" t="s">
        <v>92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A158:H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  <mergeCell ref="G197:G19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20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2026-06-09T02:52:09Z</dcterms:created>
  <dc:creator>Apache POI</dc:creator>
</cp:coreProperties>
</file>