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10.13.102.154\農道ほ場整備課\35長寿防災\05_千樽（R6～）\03_工事\R8千樽長寿防災第2号工事（水門ゲート　N=一式）\02_電子縦覧\"/>
    </mc:Choice>
  </mc:AlternateContent>
  <xr:revisionPtr revIDLastSave="0" documentId="13_ncr:1_{A1A0086E-47D3-4B52-A47D-56F81AC6E70B}" xr6:coauthVersionLast="47" xr6:coauthVersionMax="47" xr10:uidLastSave="{00000000-0000-0000-0000-000000000000}"/>
  <bookViews>
    <workbookView xWindow="2868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内訳書!$J$1:$O$63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内訳書!$O$59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6" i="56" l="1"/>
  <c r="O25" i="56" s="1"/>
  <c r="O29" i="56"/>
  <c r="O28" i="56" s="1"/>
  <c r="O31" i="56"/>
  <c r="O32" i="56"/>
  <c r="O38" i="56"/>
  <c r="O37" i="56" s="1"/>
  <c r="O36" i="56" s="1"/>
  <c r="O42" i="56"/>
  <c r="O41" i="56" s="1"/>
  <c r="O40" i="56" s="1"/>
  <c r="O50" i="56"/>
  <c r="O51" i="56"/>
  <c r="O35" i="56" l="1"/>
  <c r="O34" i="56" s="1"/>
  <c r="O24" i="56"/>
  <c r="O23" i="56" s="1"/>
  <c r="O22" i="56" s="1"/>
  <c r="O21" i="56" s="1"/>
  <c r="O57" i="56" s="1"/>
  <c r="O59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<sst xmlns="http://schemas.openxmlformats.org/spreadsheetml/2006/main" count="148" uniqueCount="80">
  <si>
    <t>#&amp;$SKHDIN_HINAGATA3#&amp;$</t>
  </si>
  <si>
    <t>上農水（整工）第16号</t>
  </si>
  <si>
    <t>千樽長寿防災第２号工事</t>
  </si>
  <si>
    <t>工事費内訳書</t>
  </si>
  <si>
    <t>20260611103948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</si>
  <si>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</si>
  <si>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</si>
  <si>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</si>
  <si>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</si>
  <si>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</si>
  <si>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</si>
  <si>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</si>
  <si>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</si>
  <si>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</si>
  <si>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</si>
  <si>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</si>
  <si>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</si>
  <si>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</si>
  <si>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</si>
  <si>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</si>
  <si>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</si>
  <si>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</si>
  <si>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</si>
  <si>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</si>
  <si>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</si>
  <si>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</si>
  <si>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</si>
  <si>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</si>
  <si>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</si>
  <si>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</si>
  <si>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 xml:space="preserve">   製作工事原価</t>
  </si>
  <si>
    <t xml:space="preserve">    直接製作費</t>
  </si>
  <si>
    <t xml:space="preserve">     小形水門扉製作工</t>
  </si>
  <si>
    <t xml:space="preserve">      扉体工</t>
  </si>
  <si>
    <t xml:space="preserve">       扉体工</t>
  </si>
  <si>
    <t xml:space="preserve">        扉体</t>
  </si>
  <si>
    <t>SUS304</t>
  </si>
  <si>
    <t>門</t>
  </si>
  <si>
    <t xml:space="preserve">      戸当り工</t>
  </si>
  <si>
    <t xml:space="preserve">       戸当り工</t>
  </si>
  <si>
    <t xml:space="preserve">        戸当り</t>
  </si>
  <si>
    <t xml:space="preserve">      開閉装置工</t>
  </si>
  <si>
    <t xml:space="preserve">       開閉装置（機器単体費・ﾗｯｸ式）</t>
  </si>
  <si>
    <t xml:space="preserve">        開閉装置</t>
  </si>
  <si>
    <t>SUS304,簡易引揚装置付，ﾚﾊﾞｰﾌﾞﾛｯｸ付</t>
  </si>
  <si>
    <t xml:space="preserve">   据付工事原価</t>
  </si>
  <si>
    <t xml:space="preserve">    直接工事費</t>
  </si>
  <si>
    <t xml:space="preserve">     輸送費</t>
  </si>
  <si>
    <t xml:space="preserve">      輸送費</t>
  </si>
  <si>
    <t xml:space="preserve">       輸送費（小形水門）</t>
  </si>
  <si>
    <t xml:space="preserve">        ｹﾞｰﾄ輸送費</t>
  </si>
  <si>
    <t>工場　～　現場</t>
  </si>
  <si>
    <t xml:space="preserve">     小形水門扉据付工</t>
  </si>
  <si>
    <t xml:space="preserve">      小形水門扉据付工</t>
  </si>
  <si>
    <t xml:space="preserve">       水門扉据付工及び直接経費</t>
  </si>
  <si>
    <t xml:space="preserve">        水門設備据付工</t>
  </si>
  <si>
    <t xml:space="preserve">        据付材料費</t>
  </si>
  <si>
    <t>その他,,,,,－,</t>
  </si>
  <si>
    <t xml:space="preserve">        補助材料費(据付)</t>
  </si>
  <si>
    <t>その他,1.5％,</t>
  </si>
  <si>
    <t xml:space="preserve">        電気溶接機[ﾃﾞｨｰｾﾞﾙｴﾝｼﾞﾝ駆動･直流ｱｰｸ式・排対1次]</t>
  </si>
  <si>
    <t>,最大溶接電流250A,運転１日当たり算出,機械損料＋燃料,軽油,交替制補正対象外</t>
  </si>
  <si>
    <t>日</t>
  </si>
  <si>
    <t xml:space="preserve">        ﾗﾌﾃﾚｰﾝｸﾚｰﾝ[油圧伸縮ｼﾞﾌﾞ型・~低騒･排対型(~2014)]</t>
  </si>
  <si>
    <t>ﾗﾌﾃﾚｰﾝｸﾚｰﾝ(油圧伸縮ｼﾞﾌﾞ型),4.9ton吊り,あり</t>
  </si>
  <si>
    <t>ﾗﾌﾃﾚｰﾝｸﾚｰﾝ(油圧伸縮ｼﾞﾌﾞ型),16ton吊り,あり</t>
  </si>
  <si>
    <t xml:space="preserve">        雑器具損料</t>
  </si>
  <si>
    <t xml:space="preserve">    間接工事費</t>
  </si>
  <si>
    <t xml:space="preserve">     共通仮設費</t>
  </si>
  <si>
    <t xml:space="preserve">      共通仮設費(率計算分）</t>
  </si>
  <si>
    <t xml:space="preserve">     現場管理費</t>
  </si>
  <si>
    <t xml:space="preserve">     据付間接費</t>
  </si>
  <si>
    <t xml:space="preserve">   設計技術費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</si>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</sst>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63"/>
  <sheetViews>
    <sheetView showGridLines="0" tabSelected="1" topLeftCell="J19" zoomScale="90" zoomScaleNormal="90" workbookViewId="0">
      <selection activeCell="O43" sqref="O43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79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+O22+O34+O55</f>
        <v>0</v>
      </c>
    </row>
    <row r="22" spans="5:17" x14ac:dyDescent="0.15">
      <c r="E22">
        <v>3</v>
      </c>
      <c r="F22">
        <v>42</v>
      </c>
      <c r="G22">
        <v>3</v>
      </c>
      <c r="K22" s="29" t="s">
        <v>30</v>
      </c>
      <c r="L22" s="29" t="s">
        <v>27</v>
      </c>
      <c r="M22" s="30">
        <v>1</v>
      </c>
      <c r="N22" s="31" t="s">
        <v>29</v>
      </c>
      <c r="O22" s="32">
        <f>+O23</f>
        <v>0</v>
      </c>
    </row>
    <row r="23" spans="5:17" x14ac:dyDescent="0.15">
      <c r="E23">
        <v>4</v>
      </c>
      <c r="F23">
        <v>148</v>
      </c>
      <c r="G23">
        <v>4</v>
      </c>
      <c r="K23" s="29" t="s">
        <v>31</v>
      </c>
      <c r="L23" s="29" t="s">
        <v>27</v>
      </c>
      <c r="M23" s="30">
        <v>1</v>
      </c>
      <c r="N23" s="31" t="s">
        <v>29</v>
      </c>
      <c r="O23" s="32">
        <f>+O24</f>
        <v>0</v>
      </c>
    </row>
    <row r="24" spans="5:17" x14ac:dyDescent="0.15">
      <c r="E24">
        <v>5</v>
      </c>
      <c r="G24">
        <v>9</v>
      </c>
      <c r="K24" s="29" t="s">
        <v>32</v>
      </c>
      <c r="L24" s="29" t="s">
        <v>27</v>
      </c>
      <c r="M24" s="30">
        <v>1</v>
      </c>
      <c r="N24" s="31" t="s">
        <v>29</v>
      </c>
      <c r="O24" s="32">
        <f>+O25+O28+O31</f>
        <v>0</v>
      </c>
    </row>
    <row r="25" spans="5:17" x14ac:dyDescent="0.15">
      <c r="E25">
        <v>6</v>
      </c>
      <c r="G25">
        <v>10</v>
      </c>
      <c r="K25" s="29" t="s">
        <v>33</v>
      </c>
      <c r="L25" s="29" t="s">
        <v>27</v>
      </c>
      <c r="M25" s="30">
        <v>1</v>
      </c>
      <c r="N25" s="31" t="s">
        <v>29</v>
      </c>
      <c r="O25" s="32">
        <f>+O26</f>
        <v>0</v>
      </c>
    </row>
    <row r="26" spans="5:17" x14ac:dyDescent="0.15">
      <c r="E26">
        <v>7</v>
      </c>
      <c r="G26">
        <v>11</v>
      </c>
      <c r="K26" s="29" t="s">
        <v>34</v>
      </c>
      <c r="L26" s="29" t="s">
        <v>27</v>
      </c>
      <c r="M26" s="30">
        <v>1</v>
      </c>
      <c r="N26" s="31" t="s">
        <v>29</v>
      </c>
      <c r="O26" s="32">
        <f>+O27</f>
        <v>0</v>
      </c>
    </row>
    <row r="27" spans="5:17" x14ac:dyDescent="0.15">
      <c r="E27">
        <v>8</v>
      </c>
      <c r="G27">
        <v>12</v>
      </c>
      <c r="K27" s="29" t="s">
        <v>35</v>
      </c>
      <c r="L27" s="29" t="s">
        <v>36</v>
      </c>
      <c r="M27" s="30">
        <v>1</v>
      </c>
      <c r="N27" s="31" t="s">
        <v>37</v>
      </c>
      <c r="O27" s="33"/>
    </row>
    <row r="28" spans="5:17" x14ac:dyDescent="0.15">
      <c r="E28">
        <v>9</v>
      </c>
      <c r="G28">
        <v>10</v>
      </c>
      <c r="K28" s="29" t="s">
        <v>38</v>
      </c>
      <c r="L28" s="29" t="s">
        <v>27</v>
      </c>
      <c r="M28" s="30">
        <v>1</v>
      </c>
      <c r="N28" s="31" t="s">
        <v>29</v>
      </c>
      <c r="O28" s="32">
        <f>+O29</f>
        <v>0</v>
      </c>
    </row>
    <row r="29" spans="5:17" x14ac:dyDescent="0.15">
      <c r="E29">
        <v>10</v>
      </c>
      <c r="G29">
        <v>11</v>
      </c>
      <c r="K29" s="29" t="s">
        <v>39</v>
      </c>
      <c r="L29" s="29" t="s">
        <v>27</v>
      </c>
      <c r="M29" s="30">
        <v>1</v>
      </c>
      <c r="N29" s="31" t="s">
        <v>29</v>
      </c>
      <c r="O29" s="32">
        <f>+O30</f>
        <v>0</v>
      </c>
    </row>
    <row r="30" spans="5:17" x14ac:dyDescent="0.15">
      <c r="E30">
        <v>11</v>
      </c>
      <c r="G30">
        <v>12</v>
      </c>
      <c r="K30" s="29" t="s">
        <v>40</v>
      </c>
      <c r="L30" s="29" t="s">
        <v>36</v>
      </c>
      <c r="M30" s="30">
        <v>1</v>
      </c>
      <c r="N30" s="31" t="s">
        <v>37</v>
      </c>
      <c r="O30" s="33"/>
    </row>
    <row r="31" spans="5:17" x14ac:dyDescent="0.15">
      <c r="E31">
        <v>12</v>
      </c>
      <c r="G31">
        <v>10</v>
      </c>
      <c r="K31" s="29" t="s">
        <v>41</v>
      </c>
      <c r="L31" s="29" t="s">
        <v>27</v>
      </c>
      <c r="M31" s="30">
        <v>1</v>
      </c>
      <c r="N31" s="31" t="s">
        <v>29</v>
      </c>
      <c r="O31" s="32">
        <f>+O32</f>
        <v>0</v>
      </c>
    </row>
    <row r="32" spans="5:17" x14ac:dyDescent="0.15">
      <c r="E32">
        <v>13</v>
      </c>
      <c r="G32">
        <v>11</v>
      </c>
      <c r="K32" s="29" t="s">
        <v>42</v>
      </c>
      <c r="L32" s="29" t="s">
        <v>27</v>
      </c>
      <c r="M32" s="30">
        <v>1</v>
      </c>
      <c r="N32" s="31" t="s">
        <v>29</v>
      </c>
      <c r="O32" s="32">
        <f>+O33</f>
        <v>0</v>
      </c>
    </row>
    <row r="33" spans="5:15" x14ac:dyDescent="0.15">
      <c r="E33">
        <v>14</v>
      </c>
      <c r="G33">
        <v>12</v>
      </c>
      <c r="K33" s="29" t="s">
        <v>43</v>
      </c>
      <c r="L33" s="29" t="s">
        <v>44</v>
      </c>
      <c r="M33" s="30">
        <v>1</v>
      </c>
      <c r="N33" s="31" t="s">
        <v>37</v>
      </c>
      <c r="O33" s="33"/>
    </row>
    <row r="34" spans="5:15" x14ac:dyDescent="0.15">
      <c r="E34">
        <v>15</v>
      </c>
      <c r="F34">
        <v>31</v>
      </c>
      <c r="G34">
        <v>3</v>
      </c>
      <c r="K34" s="29" t="s">
        <v>45</v>
      </c>
      <c r="L34" s="29" t="s">
        <v>27</v>
      </c>
      <c r="M34" s="30">
        <v>1</v>
      </c>
      <c r="N34" s="31" t="s">
        <v>29</v>
      </c>
      <c r="O34" s="32">
        <f>+O35+O50</f>
        <v>0</v>
      </c>
    </row>
    <row r="35" spans="5:15" x14ac:dyDescent="0.15">
      <c r="E35">
        <v>16</v>
      </c>
      <c r="F35">
        <v>6</v>
      </c>
      <c r="G35">
        <v>4</v>
      </c>
      <c r="K35" s="29" t="s">
        <v>46</v>
      </c>
      <c r="L35" s="29" t="s">
        <v>27</v>
      </c>
      <c r="M35" s="30">
        <v>1</v>
      </c>
      <c r="N35" s="31" t="s">
        <v>29</v>
      </c>
      <c r="O35" s="32">
        <f>+O36+O40</f>
        <v>0</v>
      </c>
    </row>
    <row r="36" spans="5:15" x14ac:dyDescent="0.15">
      <c r="E36">
        <v>17</v>
      </c>
      <c r="G36">
        <v>9</v>
      </c>
      <c r="K36" s="29" t="s">
        <v>47</v>
      </c>
      <c r="L36" s="29" t="s">
        <v>27</v>
      </c>
      <c r="M36" s="30">
        <v>1</v>
      </c>
      <c r="N36" s="31" t="s">
        <v>29</v>
      </c>
      <c r="O36" s="32">
        <f>+O37</f>
        <v>0</v>
      </c>
    </row>
    <row r="37" spans="5:15" x14ac:dyDescent="0.15">
      <c r="E37">
        <v>18</v>
      </c>
      <c r="G37">
        <v>10</v>
      </c>
      <c r="K37" s="29" t="s">
        <v>48</v>
      </c>
      <c r="L37" s="29" t="s">
        <v>27</v>
      </c>
      <c r="M37" s="30">
        <v>1</v>
      </c>
      <c r="N37" s="31" t="s">
        <v>29</v>
      </c>
      <c r="O37" s="32">
        <f>+O38</f>
        <v>0</v>
      </c>
    </row>
    <row r="38" spans="5:15" x14ac:dyDescent="0.15">
      <c r="E38">
        <v>19</v>
      </c>
      <c r="G38">
        <v>11</v>
      </c>
      <c r="K38" s="29" t="s">
        <v>49</v>
      </c>
      <c r="L38" s="29" t="s">
        <v>27</v>
      </c>
      <c r="M38" s="30">
        <v>1</v>
      </c>
      <c r="N38" s="31" t="s">
        <v>29</v>
      </c>
      <c r="O38" s="32">
        <f>+O39</f>
        <v>0</v>
      </c>
    </row>
    <row r="39" spans="5:15" x14ac:dyDescent="0.15">
      <c r="E39">
        <v>20</v>
      </c>
      <c r="G39">
        <v>12</v>
      </c>
      <c r="K39" s="29" t="s">
        <v>50</v>
      </c>
      <c r="L39" s="29" t="s">
        <v>51</v>
      </c>
      <c r="M39" s="30">
        <v>1</v>
      </c>
      <c r="N39" s="31" t="s">
        <v>29</v>
      </c>
      <c r="O39" s="33"/>
    </row>
    <row r="40" spans="5:15" x14ac:dyDescent="0.15">
      <c r="E40">
        <v>21</v>
      </c>
      <c r="G40">
        <v>9</v>
      </c>
      <c r="K40" s="29" t="s">
        <v>52</v>
      </c>
      <c r="L40" s="29" t="s">
        <v>27</v>
      </c>
      <c r="M40" s="30">
        <v>1</v>
      </c>
      <c r="N40" s="31" t="s">
        <v>29</v>
      </c>
      <c r="O40" s="32">
        <f>+O41</f>
        <v>0</v>
      </c>
    </row>
    <row r="41" spans="5:15" x14ac:dyDescent="0.15">
      <c r="E41">
        <v>22</v>
      </c>
      <c r="G41">
        <v>10</v>
      </c>
      <c r="K41" s="29" t="s">
        <v>53</v>
      </c>
      <c r="L41" s="29" t="s">
        <v>27</v>
      </c>
      <c r="M41" s="30">
        <v>1</v>
      </c>
      <c r="N41" s="31" t="s">
        <v>29</v>
      </c>
      <c r="O41" s="32">
        <f>+O42</f>
        <v>0</v>
      </c>
    </row>
    <row r="42" spans="5:15" x14ac:dyDescent="0.15">
      <c r="E42">
        <v>23</v>
      </c>
      <c r="G42">
        <v>11</v>
      </c>
      <c r="K42" s="29" t="s">
        <v>54</v>
      </c>
      <c r="L42" s="29" t="s">
        <v>27</v>
      </c>
      <c r="M42" s="30">
        <v>1</v>
      </c>
      <c r="N42" s="31" t="s">
        <v>29</v>
      </c>
      <c r="O42" s="32">
        <f>+O43+O44+O45+O46+O47+O48+O49</f>
        <v>0</v>
      </c>
    </row>
    <row r="43" spans="5:15" x14ac:dyDescent="0.15">
      <c r="E43">
        <v>24</v>
      </c>
      <c r="G43">
        <v>12</v>
      </c>
      <c r="K43" s="29" t="s">
        <v>55</v>
      </c>
      <c r="L43" s="29" t="s">
        <v>27</v>
      </c>
      <c r="M43" s="30">
        <v>1</v>
      </c>
      <c r="N43" s="31" t="s">
        <v>37</v>
      </c>
      <c r="O43" s="33"/>
    </row>
    <row r="44" spans="5:15" x14ac:dyDescent="0.15">
      <c r="E44">
        <v>25</v>
      </c>
      <c r="G44">
        <v>12</v>
      </c>
      <c r="K44" s="29" t="s">
        <v>56</v>
      </c>
      <c r="L44" s="29" t="s">
        <v>57</v>
      </c>
      <c r="M44" s="30">
        <v>1</v>
      </c>
      <c r="N44" s="31" t="s">
        <v>29</v>
      </c>
      <c r="O44" s="33"/>
    </row>
    <row r="45" spans="5:15" x14ac:dyDescent="0.15">
      <c r="E45">
        <v>26</v>
      </c>
      <c r="G45">
        <v>12</v>
      </c>
      <c r="K45" s="29" t="s">
        <v>58</v>
      </c>
      <c r="L45" s="29" t="s">
        <v>59</v>
      </c>
      <c r="M45" s="30">
        <v>1</v>
      </c>
      <c r="N45" s="31" t="s">
        <v>29</v>
      </c>
      <c r="O45" s="33"/>
    </row>
    <row r="46" spans="5:15" ht="40.5" x14ac:dyDescent="0.15">
      <c r="E46">
        <v>27</v>
      </c>
      <c r="G46">
        <v>12</v>
      </c>
      <c r="K46" s="29" t="s">
        <v>60</v>
      </c>
      <c r="L46" s="29" t="s">
        <v>61</v>
      </c>
      <c r="M46" s="30">
        <v>4</v>
      </c>
      <c r="N46" s="31" t="s">
        <v>62</v>
      </c>
      <c r="O46" s="33"/>
    </row>
    <row r="47" spans="5:15" ht="27" x14ac:dyDescent="0.15">
      <c r="E47">
        <v>28</v>
      </c>
      <c r="G47">
        <v>12</v>
      </c>
      <c r="K47" s="29" t="s">
        <v>63</v>
      </c>
      <c r="L47" s="29" t="s">
        <v>64</v>
      </c>
      <c r="M47" s="30">
        <v>1</v>
      </c>
      <c r="N47" s="31" t="s">
        <v>62</v>
      </c>
      <c r="O47" s="33"/>
    </row>
    <row r="48" spans="5:15" ht="27" x14ac:dyDescent="0.15">
      <c r="E48">
        <v>29</v>
      </c>
      <c r="G48">
        <v>12</v>
      </c>
      <c r="K48" s="29" t="s">
        <v>63</v>
      </c>
      <c r="L48" s="29" t="s">
        <v>65</v>
      </c>
      <c r="M48" s="30">
        <v>2</v>
      </c>
      <c r="N48" s="31" t="s">
        <v>62</v>
      </c>
      <c r="O48" s="33"/>
    </row>
    <row r="49" spans="5:16" x14ac:dyDescent="0.15">
      <c r="E49">
        <v>30</v>
      </c>
      <c r="G49">
        <v>12</v>
      </c>
      <c r="K49" s="29" t="s">
        <v>66</v>
      </c>
      <c r="L49" s="29" t="s">
        <v>27</v>
      </c>
      <c r="M49" s="30">
        <v>1</v>
      </c>
      <c r="N49" s="31" t="s">
        <v>29</v>
      </c>
      <c r="O49" s="33"/>
    </row>
    <row r="50" spans="5:16" x14ac:dyDescent="0.15">
      <c r="E50">
        <v>31</v>
      </c>
      <c r="F50">
        <v>8</v>
      </c>
      <c r="G50">
        <v>4</v>
      </c>
      <c r="K50" s="29" t="s">
        <v>67</v>
      </c>
      <c r="L50" s="29" t="s">
        <v>27</v>
      </c>
      <c r="M50" s="30">
        <v>1</v>
      </c>
      <c r="N50" s="31" t="s">
        <v>29</v>
      </c>
      <c r="O50" s="32">
        <f>+O51+O53+O54</f>
        <v>0</v>
      </c>
    </row>
    <row r="51" spans="5:16" x14ac:dyDescent="0.15">
      <c r="E51">
        <v>32</v>
      </c>
      <c r="F51">
        <v>9</v>
      </c>
      <c r="G51">
        <v>5</v>
      </c>
      <c r="K51" s="29" t="s">
        <v>68</v>
      </c>
      <c r="L51" s="29" t="s">
        <v>27</v>
      </c>
      <c r="M51" s="30">
        <v>1</v>
      </c>
      <c r="N51" s="31" t="s">
        <v>29</v>
      </c>
      <c r="O51" s="32">
        <f>+O52</f>
        <v>0</v>
      </c>
    </row>
    <row r="52" spans="5:16" x14ac:dyDescent="0.15">
      <c r="E52">
        <v>33</v>
      </c>
      <c r="F52">
        <v>14</v>
      </c>
      <c r="G52">
        <v>6</v>
      </c>
      <c r="K52" s="29" t="s">
        <v>69</v>
      </c>
      <c r="L52" s="29" t="s">
        <v>27</v>
      </c>
      <c r="M52" s="30">
        <v>1</v>
      </c>
      <c r="N52" s="31" t="s">
        <v>29</v>
      </c>
      <c r="O52" s="33"/>
    </row>
    <row r="53" spans="5:16" x14ac:dyDescent="0.15">
      <c r="E53">
        <v>34</v>
      </c>
      <c r="F53">
        <v>23</v>
      </c>
      <c r="G53">
        <v>5</v>
      </c>
      <c r="K53" s="29" t="s">
        <v>70</v>
      </c>
      <c r="L53" s="29" t="s">
        <v>27</v>
      </c>
      <c r="M53" s="30">
        <v>1</v>
      </c>
      <c r="N53" s="31" t="s">
        <v>29</v>
      </c>
      <c r="O53" s="33"/>
    </row>
    <row r="54" spans="5:16" x14ac:dyDescent="0.15">
      <c r="E54">
        <v>35</v>
      </c>
      <c r="F54">
        <v>46</v>
      </c>
      <c r="G54">
        <v>5</v>
      </c>
      <c r="K54" s="29" t="s">
        <v>71</v>
      </c>
      <c r="L54" s="29" t="s">
        <v>27</v>
      </c>
      <c r="M54" s="30">
        <v>1</v>
      </c>
      <c r="N54" s="31" t="s">
        <v>29</v>
      </c>
      <c r="O54" s="33"/>
    </row>
    <row r="55" spans="5:16" x14ac:dyDescent="0.15">
      <c r="E55">
        <v>36</v>
      </c>
      <c r="F55">
        <v>158</v>
      </c>
      <c r="G55">
        <v>3</v>
      </c>
      <c r="K55" s="29" t="s">
        <v>72</v>
      </c>
      <c r="L55" s="29" t="s">
        <v>27</v>
      </c>
      <c r="M55" s="30">
        <v>1</v>
      </c>
      <c r="N55" s="31" t="s">
        <v>29</v>
      </c>
      <c r="O55" s="33"/>
    </row>
    <row r="56" spans="5:16" x14ac:dyDescent="0.15">
      <c r="E56">
        <v>37</v>
      </c>
      <c r="F56">
        <v>25</v>
      </c>
      <c r="G56">
        <v>2</v>
      </c>
      <c r="K56" s="29" t="s">
        <v>73</v>
      </c>
      <c r="L56" s="29" t="s">
        <v>27</v>
      </c>
      <c r="M56" s="30">
        <v>1</v>
      </c>
      <c r="N56" s="31" t="s">
        <v>29</v>
      </c>
      <c r="O56" s="33"/>
    </row>
    <row r="57" spans="5:16" x14ac:dyDescent="0.15">
      <c r="E57">
        <v>1</v>
      </c>
      <c r="F57">
        <v>4</v>
      </c>
      <c r="G57">
        <v>1</v>
      </c>
      <c r="K57" s="34" t="s">
        <v>74</v>
      </c>
      <c r="L57" s="34" t="s">
        <v>27</v>
      </c>
      <c r="M57" s="35"/>
      <c r="N57" s="36" t="s">
        <v>27</v>
      </c>
      <c r="O57" s="37">
        <f>+O21+O56</f>
        <v>0</v>
      </c>
    </row>
    <row r="58" spans="5:16" x14ac:dyDescent="0.15">
      <c r="M58" s="38"/>
      <c r="O58" s="39"/>
    </row>
    <row r="59" spans="5:16" ht="15" thickTop="1" thickBot="1" x14ac:dyDescent="0.2">
      <c r="K59" s="40" t="s">
        <v>75</v>
      </c>
      <c r="O59" s="41">
        <f>+O57</f>
        <v>0</v>
      </c>
    </row>
    <row r="60" spans="5:16" ht="14.25" thickTop="1" x14ac:dyDescent="0.15"/>
    <row r="61" spans="5:16" s="1" customFormat="1" x14ac:dyDescent="0.15">
      <c r="K61" s="42" t="s">
        <v>76</v>
      </c>
      <c r="L61" s="43"/>
      <c r="M61" s="7"/>
      <c r="N61" s="44"/>
      <c r="O61" s="45"/>
      <c r="P61" s="7"/>
    </row>
    <row r="62" spans="5:16" s="1" customFormat="1" x14ac:dyDescent="0.15">
      <c r="K62" s="43" t="s">
        <v>77</v>
      </c>
      <c r="L62" s="43"/>
      <c r="M62" s="7"/>
      <c r="N62" s="44"/>
      <c r="O62" s="45"/>
      <c r="P62" s="7"/>
    </row>
    <row r="63" spans="5:16" s="1" customFormat="1" x14ac:dyDescent="0.15">
      <c r="K63" s="43" t="s">
        <v>78</v>
      </c>
      <c r="L63" s="43"/>
      <c r="M63" s="7"/>
      <c r="N63" s="44"/>
      <c r="O63" s="45"/>
      <c r="P63" s="7"/>
    </row>
  </sheetData>
  <sheetProtection algorithmName="SHA-512" hashValue="rFTd3bcQmheLfJt5RtLYICJaMTQaFNkpH12Xi5DMLCnQg3/PgtGOv05ZnHFTdx0dAG6rMHRL1DtQkb2C0XT1Nw==" saltValue="aqsDRUErHrsrZeNKYHdg4BiLF77Q5CR6qhPwceb1g3bydqEgb6DiIedvPzSglWTJ/nxcA60FjPMGBewE1IdgDg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57" xr:uid="{00000000-0002-0000-0000-000000000000}"/>
    <dataValidation type="decimal" imeMode="off" allowBlank="1" showInputMessage="1" showErrorMessage="1" errorTitle="工事費内訳書" error="金額を入力してください。" sqref="O19 O58:O59 O61:O63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2020-10-12T05:07:54Z</cp:lastPrinted>
  <dcterms:created xsi:type="dcterms:W3CDTF">2014-01-09T08:55:00Z</dcterms:created>
  <dcterms:modified xsi:type="dcterms:W3CDTF">2026-06-11T01:41:04Z</dcterms:modified>
</cp:coreProperties>
</file>