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3 広域農業用水適正管理対策事業\01 中畑揚水機場（R5～R10）\11_工事\002_第2号工事（機場解体工事）\04_縦覧情報\"/>
    </mc:Choice>
  </mc:AlternateContent>
  <xr:revisionPtr revIDLastSave="0" documentId="13_ncr:1_{CCA92E32-F680-476F-9FAD-6216425BAE05}" xr6:coauthVersionLast="47" xr6:coauthVersionMax="47" xr10:uidLastSave="{00000000-0000-0000-0000-000000000000}"/>
  <bookViews>
    <workbookView xWindow="-28275" yWindow="2835" windowWidth="21600" windowHeight="11295" tabRatio="818" xr2:uid="{00000000-000D-0000-FFFF-FFFF00000000}"/>
  </bookViews>
  <sheets>
    <sheet name="内訳書" sheetId="56" r:id="rId1"/>
  </sheets>
  <definedNames>
    <definedName name="_xlnm.Print_Area" localSheetId="0">内訳書!$J$1:$O$235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内訳書!$O$231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40" i="56"/>
  <c r="O47" i="56"/>
  <c r="O24" i="56" s="1"/>
  <c r="O50" i="56"/>
  <c r="O55" i="56"/>
  <c r="O54" i="56" s="1"/>
  <c r="O63" i="56"/>
  <c r="O62" i="56" s="1"/>
  <c r="O70" i="56"/>
  <c r="O76" i="56"/>
  <c r="O80" i="56"/>
  <c r="O81" i="56"/>
  <c r="O88" i="56"/>
  <c r="O93" i="56"/>
  <c r="O92" i="56" s="1"/>
  <c r="O108" i="56"/>
  <c r="O107" i="56" s="1"/>
  <c r="O110" i="56"/>
  <c r="O116" i="56"/>
  <c r="O115" i="56" s="1"/>
  <c r="O118" i="56"/>
  <c r="O123" i="56"/>
  <c r="O126" i="56"/>
  <c r="O129" i="56"/>
  <c r="O131" i="56"/>
  <c r="O137" i="56"/>
  <c r="O136" i="56" s="1"/>
  <c r="O141" i="56"/>
  <c r="O140" i="56" s="1"/>
  <c r="O145" i="56"/>
  <c r="O144" i="56" s="1"/>
  <c r="O151" i="56"/>
  <c r="O150" i="56" s="1"/>
  <c r="O148" i="56" s="1"/>
  <c r="O147" i="56" s="1"/>
  <c r="O152" i="56"/>
  <c r="O154" i="56"/>
  <c r="O156" i="56"/>
  <c r="O161" i="56"/>
  <c r="O160" i="56" s="1"/>
  <c r="O159" i="56" s="1"/>
  <c r="O169" i="56"/>
  <c r="O168" i="56" s="1"/>
  <c r="O167" i="56" s="1"/>
  <c r="O166" i="56" s="1"/>
  <c r="O172" i="56"/>
  <c r="O176" i="56"/>
  <c r="O182" i="56"/>
  <c r="O181" i="56" s="1"/>
  <c r="O180" i="56" s="1"/>
  <c r="O179" i="56" s="1"/>
  <c r="O185" i="56"/>
  <c r="O184" i="56" s="1"/>
  <c r="O194" i="56"/>
  <c r="O193" i="56" s="1"/>
  <c r="O206" i="56"/>
  <c r="O205" i="56" s="1"/>
  <c r="O211" i="56"/>
  <c r="O215" i="56"/>
  <c r="O214" i="56" s="1"/>
  <c r="O218" i="56"/>
  <c r="O217" i="56" s="1"/>
  <c r="O220" i="56"/>
  <c r="O224" i="56"/>
  <c r="O223" i="56" s="1"/>
  <c r="O225" i="56"/>
  <c r="O227" i="56"/>
  <c r="O91" i="56" l="1"/>
  <c r="O165" i="56"/>
  <c r="O200" i="56" s="1"/>
  <c r="O204" i="56"/>
  <c r="O203" i="56" s="1"/>
  <c r="O202" i="56" s="1"/>
  <c r="O229" i="56" s="1"/>
  <c r="O23" i="56"/>
  <c r="O22" i="56" s="1"/>
  <c r="O21" i="56" s="1"/>
  <c r="O163" i="56" s="1"/>
  <c r="O23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<sst xmlns="http://schemas.openxmlformats.org/spreadsheetml/2006/main" count="664" uniqueCount="243">
  <si>
    <t>#&amp;$SKHDIN_HINAGATA3#&amp;$</t>
  </si>
  <si>
    <t>西農水（整つ工）第12号</t>
  </si>
  <si>
    <t>中畑揚機広域適正第２号工事</t>
  </si>
  <si>
    <t>工事費内訳書</t>
  </si>
  <si>
    <t>20260615112930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</si>
  <si>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</si>
  <si>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</si>
  <si>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</si>
  <si>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</si>
  <si>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</si>
  <si>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</si>
  <si>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</si>
  <si>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</si>
  <si>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</si>
  <si>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</si>
  <si>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</si>
  <si>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</si>
  <si>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</si>
  <si>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</si>
  <si>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</si>
  <si>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</si>
  <si>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</si>
  <si>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</si>
  <si>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</si>
  <si>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</si>
  <si>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</si>
  <si>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</si>
  <si>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土木工事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</si>
  <si>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</si>
  <si>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</si>
  <si>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</si>
  <si>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</si>
  <si>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</si>
  <si>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管理床版等</t>
  </si>
  <si>
    <t xml:space="preserve">      管理床版</t>
  </si>
  <si>
    <t xml:space="preserve">       コンクリート</t>
  </si>
  <si>
    <t>無筋</t>
  </si>
  <si>
    <t>m3</t>
  </si>
  <si>
    <t xml:space="preserve">       コンクリート構造物取壊し</t>
  </si>
  <si>
    <t>鉄筋コンクリート</t>
  </si>
  <si>
    <t xml:space="preserve">       殻運搬</t>
  </si>
  <si>
    <t>有筋</t>
  </si>
  <si>
    <t xml:space="preserve">       殻処理（産業廃棄物処分費）</t>
  </si>
  <si>
    <t xml:space="preserve">       表面被覆工（吹付）</t>
  </si>
  <si>
    <t>無機系被覆材</t>
  </si>
  <si>
    <t>㎡</t>
  </si>
  <si>
    <t>鉄筋</t>
  </si>
  <si>
    <t xml:space="preserve">       型枠</t>
  </si>
  <si>
    <t xml:space="preserve">       鉄筋</t>
  </si>
  <si>
    <t>SD295　D13</t>
  </si>
  <si>
    <t>ton</t>
  </si>
  <si>
    <t xml:space="preserve">       チッピング</t>
  </si>
  <si>
    <t xml:space="preserve">       支保</t>
  </si>
  <si>
    <t>パイプサポート支保（小規模）,40KN/㎡以下</t>
  </si>
  <si>
    <t>空m3</t>
  </si>
  <si>
    <t xml:space="preserve">       足場</t>
  </si>
  <si>
    <t>手摺先行型枠組</t>
  </si>
  <si>
    <t>掛㎡</t>
  </si>
  <si>
    <t xml:space="preserve">       コンクリート削孔</t>
  </si>
  <si>
    <t>削孔径φ23　削孔長L=210</t>
  </si>
  <si>
    <t>箇所</t>
  </si>
  <si>
    <t xml:space="preserve">       エポキシ径樹脂剤</t>
  </si>
  <si>
    <t>本</t>
  </si>
  <si>
    <t xml:space="preserve">       エポキシ系樹脂接着剤</t>
  </si>
  <si>
    <t xml:space="preserve">      RCスラブ</t>
  </si>
  <si>
    <t xml:space="preserve">       RCスラブ(歩道荷重用(5kN/m2)W=1.00m)</t>
  </si>
  <si>
    <t>L=2.7m</t>
  </si>
  <si>
    <t>枚</t>
  </si>
  <si>
    <t>L=2.05m</t>
  </si>
  <si>
    <t xml:space="preserve">       支承ゴム</t>
  </si>
  <si>
    <t>t=10mm,B=150mm</t>
  </si>
  <si>
    <t xml:space="preserve">       目地板</t>
  </si>
  <si>
    <t xml:space="preserve">       防護柵</t>
  </si>
  <si>
    <t>SUS製　B=2.4m,H=1.1m</t>
  </si>
  <si>
    <t>基</t>
  </si>
  <si>
    <t xml:space="preserve">       チェーン柵</t>
  </si>
  <si>
    <t>2段設置</t>
  </si>
  <si>
    <t xml:space="preserve">      昇降用施設</t>
  </si>
  <si>
    <t xml:space="preserve">       リアガード付きタラップ、ステップ（材料費）</t>
  </si>
  <si>
    <t>W=300用,樹脂被覆材,H=5400,後付け用</t>
  </si>
  <si>
    <t>組</t>
  </si>
  <si>
    <t xml:space="preserve">       リアガード付きタラップ、ステップ（据付費）</t>
  </si>
  <si>
    <t xml:space="preserve">      安全施設工</t>
  </si>
  <si>
    <t xml:space="preserve">       ネットフェンス</t>
  </si>
  <si>
    <t>ｍ</t>
  </si>
  <si>
    <t>門扉</t>
  </si>
  <si>
    <t xml:space="preserve">       ネットフェンス基礎</t>
  </si>
  <si>
    <t>個</t>
  </si>
  <si>
    <t xml:space="preserve">     既設撤去工</t>
  </si>
  <si>
    <t xml:space="preserve">      土工</t>
  </si>
  <si>
    <t>積ブロック部、附帯施設</t>
  </si>
  <si>
    <t xml:space="preserve">       床掘り</t>
  </si>
  <si>
    <t xml:space="preserve">       埋戻</t>
  </si>
  <si>
    <t>1.0m≦B＜2.5m</t>
  </si>
  <si>
    <t xml:space="preserve">       路体（築堤）盛土・埋戻</t>
  </si>
  <si>
    <t>2.5m≦B＜4.0m</t>
  </si>
  <si>
    <t>4.0m≦B</t>
  </si>
  <si>
    <t xml:space="preserve">       購入土</t>
  </si>
  <si>
    <t xml:space="preserve">       法面整形</t>
  </si>
  <si>
    <t xml:space="preserve">     既設構造物撤去工</t>
  </si>
  <si>
    <t xml:space="preserve">      コンクリート構造物取壊し</t>
  </si>
  <si>
    <t>無筋コンクリート</t>
  </si>
  <si>
    <t xml:space="preserve">      鋼構造物撤去</t>
  </si>
  <si>
    <t xml:space="preserve">       鋼構造物撤去</t>
  </si>
  <si>
    <t>蓋φ600</t>
  </si>
  <si>
    <t>蓋φ500</t>
  </si>
  <si>
    <t>蓋□2400</t>
  </si>
  <si>
    <t>排水管φ150</t>
  </si>
  <si>
    <t xml:space="preserve">       金属くず輸送</t>
  </si>
  <si>
    <t xml:space="preserve">      浄化槽撤去</t>
  </si>
  <si>
    <t xml:space="preserve">       浄化槽撤去</t>
  </si>
  <si>
    <t xml:space="preserve">       廃プラ輸送</t>
  </si>
  <si>
    <t xml:space="preserve">       廃プラ処分</t>
  </si>
  <si>
    <t xml:space="preserve">     閉塞工</t>
  </si>
  <si>
    <t xml:space="preserve">      開口部閉塞工</t>
  </si>
  <si>
    <t xml:space="preserve">       はつり</t>
  </si>
  <si>
    <t xml:space="preserve">       接着系アンカー</t>
  </si>
  <si>
    <t>穿孔径15mm,穿孔深さ130mm</t>
  </si>
  <si>
    <t xml:space="preserve">      管路閉塞工</t>
  </si>
  <si>
    <t xml:space="preserve">    直接工事費（仮設工）</t>
  </si>
  <si>
    <t xml:space="preserve">     工事用道路</t>
  </si>
  <si>
    <t xml:space="preserve">      工事用道路設置</t>
  </si>
  <si>
    <t xml:space="preserve">       盛土</t>
  </si>
  <si>
    <t>B＜1.0m</t>
  </si>
  <si>
    <t xml:space="preserve">       安定シート</t>
  </si>
  <si>
    <t xml:space="preserve">       種子散布</t>
  </si>
  <si>
    <t xml:space="preserve">       敷砂利</t>
  </si>
  <si>
    <t>2.5m以上</t>
  </si>
  <si>
    <t>2.0m以上2.5m未満</t>
  </si>
  <si>
    <t>2.0m未満</t>
  </si>
  <si>
    <t xml:space="preserve">       敷鉄板</t>
  </si>
  <si>
    <t>設置</t>
  </si>
  <si>
    <t xml:space="preserve">       敷鉄板賃料</t>
  </si>
  <si>
    <t xml:space="preserve">     舗装工</t>
  </si>
  <si>
    <t xml:space="preserve">      舗装準備工</t>
  </si>
  <si>
    <t xml:space="preserve">       不陸整正</t>
  </si>
  <si>
    <t xml:space="preserve">      アスファルト舗装工</t>
  </si>
  <si>
    <t xml:space="preserve">       表層（車道・路肩部）</t>
  </si>
  <si>
    <t xml:space="preserve">       上層路盤（車道・路肩部）</t>
  </si>
  <si>
    <t xml:space="preserve">       下層路盤（車道・路肩部）</t>
  </si>
  <si>
    <t xml:space="preserve">     構造物撤去工</t>
  </si>
  <si>
    <t xml:space="preserve">      防護柵撤去工</t>
  </si>
  <si>
    <t xml:space="preserve">       横断・転落防止柵（撤去）</t>
  </si>
  <si>
    <t>ﾋﾞｰﾑ式・ﾊﾟﾈﾙ式</t>
  </si>
  <si>
    <t xml:space="preserve">      構造物取壊し工</t>
  </si>
  <si>
    <t xml:space="preserve">       舗装版切断</t>
  </si>
  <si>
    <t xml:space="preserve">       舗装版破砕</t>
  </si>
  <si>
    <t xml:space="preserve">      作業土工</t>
  </si>
  <si>
    <t xml:space="preserve">       残土処理</t>
  </si>
  <si>
    <t xml:space="preserve">      縁石撤去工</t>
  </si>
  <si>
    <t xml:space="preserve">       歩車道境界ブロック撤去</t>
  </si>
  <si>
    <t xml:space="preserve">      道路付属物撤去工</t>
  </si>
  <si>
    <t xml:space="preserve">       視線誘導標</t>
  </si>
  <si>
    <t>撤去,ｺﾝｸﾘｰﾄ建込み用,－,－</t>
  </si>
  <si>
    <t xml:space="preserve">      運搬処理工</t>
  </si>
  <si>
    <t>As</t>
  </si>
  <si>
    <t xml:space="preserve">     区画線工</t>
  </si>
  <si>
    <t xml:space="preserve">      区画線工</t>
  </si>
  <si>
    <t xml:space="preserve">       区画線（外側線）</t>
  </si>
  <si>
    <t>ペイント式,常温式,白,実線,幅15cm,厚1mm</t>
  </si>
  <si>
    <t xml:space="preserve">       区画線（停止線）</t>
  </si>
  <si>
    <t>溶融式,白,実線,幅45cm,厚1mm</t>
  </si>
  <si>
    <t xml:space="preserve">     河川維持</t>
  </si>
  <si>
    <t xml:space="preserve">      河川距離標</t>
  </si>
  <si>
    <t xml:space="preserve">       境界標（撤去）</t>
  </si>
  <si>
    <t xml:space="preserve">       境界標（移設）</t>
  </si>
  <si>
    <t xml:space="preserve">     除雪工</t>
  </si>
  <si>
    <t xml:space="preserve">      除雪工</t>
  </si>
  <si>
    <t xml:space="preserve">       機械除雪</t>
  </si>
  <si>
    <t>幅3.5m（工事用道路）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</si>
  <si>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</si>
  <si>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</si>
  <si>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</si>
  <si>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</si>
  <si>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</si>
  <si>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</si>
  <si>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</si>
  <si>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>敷鉄板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</si>
  <si>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</si>
  <si>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</si>
  <si>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</si>
  <si>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</si>
  <si>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</si>
  <si>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</si>
  <si>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有価物処分</t>
  </si>
  <si>
    <t xml:space="preserve">    スクラップ</t>
  </si>
  <si>
    <t xml:space="preserve">     金属くず</t>
  </si>
  <si>
    <t>ヘビー,H3</t>
  </si>
  <si>
    <t xml:space="preserve"> 工事価格</t>
  </si>
  <si>
    <t>施設機械</t>
  </si>
  <si>
    <t xml:space="preserve">   製作工事原価</t>
  </si>
  <si>
    <t xml:space="preserve">    直接製作費</t>
  </si>
  <si>
    <t xml:space="preserve">     鋼製付属設備製作工</t>
  </si>
  <si>
    <t xml:space="preserve">      鋼製付属設備製作工</t>
  </si>
  <si>
    <t>スクリーン</t>
  </si>
  <si>
    <t xml:space="preserve">       鋼製付属設備工（製作費）</t>
  </si>
  <si>
    <t xml:space="preserve">       鋼製付属設備工（塗装費）</t>
  </si>
  <si>
    <t>チェーンブロック架台</t>
  </si>
  <si>
    <t xml:space="preserve">       鋼製付属設備工（機器単体費）－鋼製付属－</t>
  </si>
  <si>
    <t xml:space="preserve">    間接製作費</t>
  </si>
  <si>
    <t xml:space="preserve">     間接労務費</t>
  </si>
  <si>
    <t xml:space="preserve">     工場管理費</t>
  </si>
  <si>
    <t xml:space="preserve">   据付工事原価</t>
  </si>
  <si>
    <t xml:space="preserve">    直接工事費</t>
  </si>
  <si>
    <t xml:space="preserve">     輸送費</t>
  </si>
  <si>
    <t xml:space="preserve">      輸送費</t>
  </si>
  <si>
    <t xml:space="preserve">       輸送費（鋼製付属）</t>
  </si>
  <si>
    <t xml:space="preserve">     鋼製付属設備据付工</t>
  </si>
  <si>
    <t xml:space="preserve">      鋼製付属設備据付工</t>
  </si>
  <si>
    <t xml:space="preserve">       鋼製付属設備据付工</t>
  </si>
  <si>
    <t xml:space="preserve">       鋼製付属設備据付工（直接経費）</t>
  </si>
  <si>
    <t xml:space="preserve">       無収縮モルタル</t>
  </si>
  <si>
    <t xml:space="preserve">       無筋コンクリート</t>
  </si>
  <si>
    <t xml:space="preserve">       基礎砕石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</si>
  <si>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</si>
  <si>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</si>
  <si>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</si>
  <si>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</si>
  <si>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据付間接費</t>
  </si>
  <si>
    <t xml:space="preserve">   設計技術費</t>
  </si>
  <si>
    <t>建築工事</t>
  </si>
  <si>
    <t xml:space="preserve">     建築工事費（解体工事）</t>
  </si>
  <si>
    <t xml:space="preserve">      直接仮設工（一般工事）</t>
  </si>
  <si>
    <t xml:space="preserve">       直接仮設工</t>
  </si>
  <si>
    <t xml:space="preserve">       鉄骨造建物解体工</t>
  </si>
  <si>
    <t xml:space="preserve">       電気設備解体工</t>
  </si>
  <si>
    <t xml:space="preserve">       発生材積込み・運搬（その他工事）</t>
  </si>
  <si>
    <t xml:space="preserve">      機械設備撤去工</t>
  </si>
  <si>
    <t xml:space="preserve">       機械設備撤去工</t>
  </si>
  <si>
    <t xml:space="preserve">       発生材運搬（機械設備撤去工）</t>
  </si>
  <si>
    <t xml:space="preserve">     発生材処分工</t>
  </si>
  <si>
    <t xml:space="preserve">      発生材処分</t>
  </si>
  <si>
    <t>解体工事</t>
  </si>
  <si>
    <t xml:space="preserve">       発生材処分</t>
  </si>
  <si>
    <t xml:space="preserve">   一括計上価格</t>
  </si>
  <si>
    <t xml:space="preserve">    発生材処分（スクラップ）</t>
  </si>
  <si>
    <t>機械設備撤去工</t>
  </si>
  <si>
    <t xml:space="preserve">     発生材処分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</si>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</sst>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235"/>
  <sheetViews>
    <sheetView showGridLines="0" tabSelected="1" topLeftCell="J209" zoomScale="90" zoomScaleNormal="90" workbookViewId="0">
      <selection activeCell="K217" sqref="K21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242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+O22+O147</f>
        <v>0</v>
      </c>
    </row>
    <row r="22" spans="5:17" x14ac:dyDescent="0.15">
      <c r="E22">
        <v>3</v>
      </c>
      <c r="F22">
        <v>6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+O23+O91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+O24+O54+O62+O80</f>
        <v>0</v>
      </c>
    </row>
    <row r="24" spans="5:17" x14ac:dyDescent="0.15">
      <c r="E24">
        <v>5</v>
      </c>
      <c r="G24">
        <v>9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+O25+O40+O47+O50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+O26+O27+O28+O29+O30+O31+O32+O33+O34+O35+O36+O37+O38+O39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36</v>
      </c>
      <c r="M26" s="30">
        <v>3.6</v>
      </c>
      <c r="N26" s="31" t="s">
        <v>37</v>
      </c>
      <c r="O26" s="33"/>
    </row>
    <row r="27" spans="5:17" x14ac:dyDescent="0.15">
      <c r="E27">
        <v>8</v>
      </c>
      <c r="G27">
        <v>11</v>
      </c>
      <c r="K27" s="29" t="s">
        <v>38</v>
      </c>
      <c r="L27" s="29" t="s">
        <v>39</v>
      </c>
      <c r="M27" s="30">
        <v>37</v>
      </c>
      <c r="N27" s="31" t="s">
        <v>37</v>
      </c>
      <c r="O27" s="33"/>
    </row>
    <row r="28" spans="5:17" x14ac:dyDescent="0.15">
      <c r="E28">
        <v>9</v>
      </c>
      <c r="G28">
        <v>11</v>
      </c>
      <c r="K28" s="29" t="s">
        <v>40</v>
      </c>
      <c r="L28" s="29" t="s">
        <v>41</v>
      </c>
      <c r="M28" s="30">
        <v>37</v>
      </c>
      <c r="N28" s="31" t="s">
        <v>37</v>
      </c>
      <c r="O28" s="33"/>
    </row>
    <row r="29" spans="5:17" x14ac:dyDescent="0.15">
      <c r="E29">
        <v>10</v>
      </c>
      <c r="G29">
        <v>11</v>
      </c>
      <c r="K29" s="29" t="s">
        <v>42</v>
      </c>
      <c r="L29" s="29" t="s">
        <v>41</v>
      </c>
      <c r="M29" s="30">
        <v>37</v>
      </c>
      <c r="N29" s="31" t="s">
        <v>37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44</v>
      </c>
      <c r="M30" s="30">
        <v>19.8</v>
      </c>
      <c r="N30" s="31" t="s">
        <v>45</v>
      </c>
      <c r="O30" s="33"/>
    </row>
    <row r="31" spans="5:17" x14ac:dyDescent="0.15">
      <c r="E31">
        <v>12</v>
      </c>
      <c r="G31">
        <v>11</v>
      </c>
      <c r="K31" s="29" t="s">
        <v>35</v>
      </c>
      <c r="L31" s="29" t="s">
        <v>46</v>
      </c>
      <c r="M31" s="30">
        <v>4.3</v>
      </c>
      <c r="N31" s="31" t="s">
        <v>37</v>
      </c>
      <c r="O31" s="33"/>
    </row>
    <row r="32" spans="5:17" x14ac:dyDescent="0.15">
      <c r="E32">
        <v>13</v>
      </c>
      <c r="G32">
        <v>11</v>
      </c>
      <c r="K32" s="29" t="s">
        <v>47</v>
      </c>
      <c r="L32" s="29" t="s">
        <v>28</v>
      </c>
      <c r="M32" s="30">
        <v>23</v>
      </c>
      <c r="N32" s="31" t="s">
        <v>45</v>
      </c>
      <c r="O32" s="33"/>
    </row>
    <row r="33" spans="5:15" x14ac:dyDescent="0.15">
      <c r="E33">
        <v>14</v>
      </c>
      <c r="G33">
        <v>11</v>
      </c>
      <c r="K33" s="29" t="s">
        <v>48</v>
      </c>
      <c r="L33" s="29" t="s">
        <v>49</v>
      </c>
      <c r="M33" s="30">
        <v>0.59</v>
      </c>
      <c r="N33" s="31" t="s">
        <v>50</v>
      </c>
      <c r="O33" s="33"/>
    </row>
    <row r="34" spans="5:15" x14ac:dyDescent="0.15">
      <c r="E34">
        <v>15</v>
      </c>
      <c r="G34">
        <v>11</v>
      </c>
      <c r="K34" s="29" t="s">
        <v>51</v>
      </c>
      <c r="L34" s="29" t="s">
        <v>28</v>
      </c>
      <c r="M34" s="30">
        <v>12</v>
      </c>
      <c r="N34" s="31" t="s">
        <v>45</v>
      </c>
      <c r="O34" s="33"/>
    </row>
    <row r="35" spans="5:15" ht="27" x14ac:dyDescent="0.15">
      <c r="E35">
        <v>16</v>
      </c>
      <c r="G35">
        <v>11</v>
      </c>
      <c r="K35" s="29" t="s">
        <v>52</v>
      </c>
      <c r="L35" s="29" t="s">
        <v>53</v>
      </c>
      <c r="M35" s="30">
        <v>10</v>
      </c>
      <c r="N35" s="31" t="s">
        <v>54</v>
      </c>
      <c r="O35" s="33"/>
    </row>
    <row r="36" spans="5:15" x14ac:dyDescent="0.15">
      <c r="E36">
        <v>17</v>
      </c>
      <c r="G36">
        <v>11</v>
      </c>
      <c r="K36" s="29" t="s">
        <v>55</v>
      </c>
      <c r="L36" s="29" t="s">
        <v>56</v>
      </c>
      <c r="M36" s="30">
        <v>125</v>
      </c>
      <c r="N36" s="31" t="s">
        <v>57</v>
      </c>
      <c r="O36" s="33"/>
    </row>
    <row r="37" spans="5:15" x14ac:dyDescent="0.15">
      <c r="E37">
        <v>18</v>
      </c>
      <c r="G37">
        <v>11</v>
      </c>
      <c r="K37" s="29" t="s">
        <v>58</v>
      </c>
      <c r="L37" s="29" t="s">
        <v>59</v>
      </c>
      <c r="M37" s="30">
        <v>192</v>
      </c>
      <c r="N37" s="31" t="s">
        <v>60</v>
      </c>
      <c r="O37" s="33"/>
    </row>
    <row r="38" spans="5:15" x14ac:dyDescent="0.15">
      <c r="E38">
        <v>19</v>
      </c>
      <c r="G38">
        <v>11</v>
      </c>
      <c r="K38" s="29" t="s">
        <v>61</v>
      </c>
      <c r="L38" s="29" t="s">
        <v>28</v>
      </c>
      <c r="M38" s="30">
        <v>128</v>
      </c>
      <c r="N38" s="31" t="s">
        <v>62</v>
      </c>
      <c r="O38" s="33"/>
    </row>
    <row r="39" spans="5:15" x14ac:dyDescent="0.15">
      <c r="E39">
        <v>20</v>
      </c>
      <c r="G39">
        <v>11</v>
      </c>
      <c r="K39" s="29" t="s">
        <v>63</v>
      </c>
      <c r="L39" s="29" t="s">
        <v>28</v>
      </c>
      <c r="M39" s="30">
        <v>12</v>
      </c>
      <c r="N39" s="31" t="s">
        <v>45</v>
      </c>
      <c r="O39" s="33"/>
    </row>
    <row r="40" spans="5:15" x14ac:dyDescent="0.15">
      <c r="E40">
        <v>21</v>
      </c>
      <c r="G40">
        <v>10</v>
      </c>
      <c r="K40" s="29" t="s">
        <v>64</v>
      </c>
      <c r="L40" s="29" t="s">
        <v>28</v>
      </c>
      <c r="M40" s="30">
        <v>1</v>
      </c>
      <c r="N40" s="31" t="s">
        <v>30</v>
      </c>
      <c r="O40" s="32">
        <f>+O41+O42+O43+O44+O45+O46</f>
        <v>0</v>
      </c>
    </row>
    <row r="41" spans="5:15" x14ac:dyDescent="0.15">
      <c r="E41">
        <v>22</v>
      </c>
      <c r="G41">
        <v>11</v>
      </c>
      <c r="K41" s="29" t="s">
        <v>65</v>
      </c>
      <c r="L41" s="29" t="s">
        <v>66</v>
      </c>
      <c r="M41" s="30">
        <v>8</v>
      </c>
      <c r="N41" s="31" t="s">
        <v>67</v>
      </c>
      <c r="O41" s="33"/>
    </row>
    <row r="42" spans="5:15" x14ac:dyDescent="0.15">
      <c r="E42">
        <v>23</v>
      </c>
      <c r="G42">
        <v>11</v>
      </c>
      <c r="K42" s="29" t="s">
        <v>65</v>
      </c>
      <c r="L42" s="29" t="s">
        <v>68</v>
      </c>
      <c r="M42" s="30">
        <v>4</v>
      </c>
      <c r="N42" s="31" t="s">
        <v>67</v>
      </c>
      <c r="O42" s="33"/>
    </row>
    <row r="43" spans="5:15" x14ac:dyDescent="0.15">
      <c r="E43">
        <v>24</v>
      </c>
      <c r="G43">
        <v>11</v>
      </c>
      <c r="K43" s="29" t="s">
        <v>69</v>
      </c>
      <c r="L43" s="29" t="s">
        <v>70</v>
      </c>
      <c r="M43" s="30">
        <v>6</v>
      </c>
      <c r="N43" s="31" t="s">
        <v>67</v>
      </c>
      <c r="O43" s="33"/>
    </row>
    <row r="44" spans="5:15" x14ac:dyDescent="0.15">
      <c r="E44">
        <v>25</v>
      </c>
      <c r="G44">
        <v>11</v>
      </c>
      <c r="K44" s="29" t="s">
        <v>71</v>
      </c>
      <c r="L44" s="29" t="s">
        <v>28</v>
      </c>
      <c r="M44" s="30">
        <v>5</v>
      </c>
      <c r="N44" s="31" t="s">
        <v>45</v>
      </c>
      <c r="O44" s="33"/>
    </row>
    <row r="45" spans="5:15" x14ac:dyDescent="0.15">
      <c r="E45">
        <v>26</v>
      </c>
      <c r="G45">
        <v>11</v>
      </c>
      <c r="K45" s="29" t="s">
        <v>72</v>
      </c>
      <c r="L45" s="29" t="s">
        <v>73</v>
      </c>
      <c r="M45" s="30">
        <v>2</v>
      </c>
      <c r="N45" s="31" t="s">
        <v>74</v>
      </c>
      <c r="O45" s="33"/>
    </row>
    <row r="46" spans="5:15" x14ac:dyDescent="0.15">
      <c r="E46">
        <v>27</v>
      </c>
      <c r="G46">
        <v>11</v>
      </c>
      <c r="K46" s="29" t="s">
        <v>75</v>
      </c>
      <c r="L46" s="29" t="s">
        <v>76</v>
      </c>
      <c r="M46" s="30">
        <v>1</v>
      </c>
      <c r="N46" s="31" t="s">
        <v>74</v>
      </c>
      <c r="O46" s="33"/>
    </row>
    <row r="47" spans="5:15" x14ac:dyDescent="0.15">
      <c r="E47">
        <v>28</v>
      </c>
      <c r="G47">
        <v>10</v>
      </c>
      <c r="K47" s="29" t="s">
        <v>77</v>
      </c>
      <c r="L47" s="29" t="s">
        <v>28</v>
      </c>
      <c r="M47" s="30">
        <v>1</v>
      </c>
      <c r="N47" s="31" t="s">
        <v>30</v>
      </c>
      <c r="O47" s="32">
        <f>+O48+O49</f>
        <v>0</v>
      </c>
    </row>
    <row r="48" spans="5:15" ht="27" x14ac:dyDescent="0.15">
      <c r="E48">
        <v>29</v>
      </c>
      <c r="G48">
        <v>11</v>
      </c>
      <c r="K48" s="29" t="s">
        <v>78</v>
      </c>
      <c r="L48" s="29" t="s">
        <v>79</v>
      </c>
      <c r="M48" s="30">
        <v>1</v>
      </c>
      <c r="N48" s="31" t="s">
        <v>80</v>
      </c>
      <c r="O48" s="33"/>
    </row>
    <row r="49" spans="5:15" ht="27" x14ac:dyDescent="0.15">
      <c r="E49">
        <v>30</v>
      </c>
      <c r="G49">
        <v>11</v>
      </c>
      <c r="K49" s="29" t="s">
        <v>81</v>
      </c>
      <c r="L49" s="29" t="s">
        <v>79</v>
      </c>
      <c r="M49" s="30">
        <v>1</v>
      </c>
      <c r="N49" s="31" t="s">
        <v>80</v>
      </c>
      <c r="O49" s="33"/>
    </row>
    <row r="50" spans="5:15" x14ac:dyDescent="0.15">
      <c r="E50">
        <v>31</v>
      </c>
      <c r="G50">
        <v>10</v>
      </c>
      <c r="K50" s="29" t="s">
        <v>82</v>
      </c>
      <c r="L50" s="29" t="s">
        <v>28</v>
      </c>
      <c r="M50" s="30">
        <v>1</v>
      </c>
      <c r="N50" s="31" t="s">
        <v>30</v>
      </c>
      <c r="O50" s="32">
        <f>+O51+O52+O53</f>
        <v>0</v>
      </c>
    </row>
    <row r="51" spans="5:15" x14ac:dyDescent="0.15">
      <c r="E51">
        <v>32</v>
      </c>
      <c r="G51">
        <v>11</v>
      </c>
      <c r="K51" s="29" t="s">
        <v>83</v>
      </c>
      <c r="L51" s="29" t="s">
        <v>28</v>
      </c>
      <c r="M51" s="30">
        <v>37</v>
      </c>
      <c r="N51" s="31" t="s">
        <v>84</v>
      </c>
      <c r="O51" s="33"/>
    </row>
    <row r="52" spans="5:15" x14ac:dyDescent="0.15">
      <c r="E52">
        <v>33</v>
      </c>
      <c r="G52">
        <v>11</v>
      </c>
      <c r="K52" s="29" t="s">
        <v>83</v>
      </c>
      <c r="L52" s="29" t="s">
        <v>85</v>
      </c>
      <c r="M52" s="30">
        <v>1</v>
      </c>
      <c r="N52" s="31" t="s">
        <v>84</v>
      </c>
      <c r="O52" s="33"/>
    </row>
    <row r="53" spans="5:15" x14ac:dyDescent="0.15">
      <c r="E53">
        <v>34</v>
      </c>
      <c r="G53">
        <v>11</v>
      </c>
      <c r="K53" s="29" t="s">
        <v>86</v>
      </c>
      <c r="L53" s="29" t="s">
        <v>28</v>
      </c>
      <c r="M53" s="30">
        <v>22</v>
      </c>
      <c r="N53" s="31" t="s">
        <v>87</v>
      </c>
      <c r="O53" s="33"/>
    </row>
    <row r="54" spans="5:15" x14ac:dyDescent="0.15">
      <c r="E54">
        <v>35</v>
      </c>
      <c r="G54">
        <v>9</v>
      </c>
      <c r="K54" s="29" t="s">
        <v>88</v>
      </c>
      <c r="L54" s="29" t="s">
        <v>28</v>
      </c>
      <c r="M54" s="30">
        <v>1</v>
      </c>
      <c r="N54" s="31" t="s">
        <v>30</v>
      </c>
      <c r="O54" s="32">
        <f>+O55</f>
        <v>0</v>
      </c>
    </row>
    <row r="55" spans="5:15" x14ac:dyDescent="0.15">
      <c r="E55">
        <v>36</v>
      </c>
      <c r="G55">
        <v>10</v>
      </c>
      <c r="K55" s="29" t="s">
        <v>89</v>
      </c>
      <c r="L55" s="29" t="s">
        <v>90</v>
      </c>
      <c r="M55" s="30">
        <v>1</v>
      </c>
      <c r="N55" s="31" t="s">
        <v>30</v>
      </c>
      <c r="O55" s="32">
        <f>+O56+O57+O58+O59+O60+O61</f>
        <v>0</v>
      </c>
    </row>
    <row r="56" spans="5:15" x14ac:dyDescent="0.15">
      <c r="E56">
        <v>37</v>
      </c>
      <c r="G56">
        <v>11</v>
      </c>
      <c r="K56" s="29" t="s">
        <v>91</v>
      </c>
      <c r="L56" s="29" t="s">
        <v>28</v>
      </c>
      <c r="M56" s="30">
        <v>25</v>
      </c>
      <c r="N56" s="31" t="s">
        <v>37</v>
      </c>
      <c r="O56" s="33"/>
    </row>
    <row r="57" spans="5:15" x14ac:dyDescent="0.15">
      <c r="E57">
        <v>38</v>
      </c>
      <c r="G57">
        <v>11</v>
      </c>
      <c r="K57" s="29" t="s">
        <v>92</v>
      </c>
      <c r="L57" s="29" t="s">
        <v>93</v>
      </c>
      <c r="M57" s="30">
        <v>19</v>
      </c>
      <c r="N57" s="31" t="s">
        <v>37</v>
      </c>
      <c r="O57" s="33"/>
    </row>
    <row r="58" spans="5:15" x14ac:dyDescent="0.15">
      <c r="E58">
        <v>39</v>
      </c>
      <c r="G58">
        <v>11</v>
      </c>
      <c r="K58" s="29" t="s">
        <v>94</v>
      </c>
      <c r="L58" s="29" t="s">
        <v>95</v>
      </c>
      <c r="M58" s="30">
        <v>13</v>
      </c>
      <c r="N58" s="31" t="s">
        <v>37</v>
      </c>
      <c r="O58" s="33"/>
    </row>
    <row r="59" spans="5:15" x14ac:dyDescent="0.15">
      <c r="E59">
        <v>40</v>
      </c>
      <c r="G59">
        <v>11</v>
      </c>
      <c r="K59" s="29" t="s">
        <v>94</v>
      </c>
      <c r="L59" s="29" t="s">
        <v>96</v>
      </c>
      <c r="M59" s="30">
        <v>5</v>
      </c>
      <c r="N59" s="31" t="s">
        <v>37</v>
      </c>
      <c r="O59" s="33"/>
    </row>
    <row r="60" spans="5:15" x14ac:dyDescent="0.15">
      <c r="E60">
        <v>41</v>
      </c>
      <c r="G60">
        <v>11</v>
      </c>
      <c r="K60" s="29" t="s">
        <v>97</v>
      </c>
      <c r="L60" s="29" t="s">
        <v>28</v>
      </c>
      <c r="M60" s="30">
        <v>15</v>
      </c>
      <c r="N60" s="31" t="s">
        <v>37</v>
      </c>
      <c r="O60" s="33"/>
    </row>
    <row r="61" spans="5:15" x14ac:dyDescent="0.15">
      <c r="E61">
        <v>42</v>
      </c>
      <c r="G61">
        <v>11</v>
      </c>
      <c r="K61" s="29" t="s">
        <v>98</v>
      </c>
      <c r="L61" s="29" t="s">
        <v>28</v>
      </c>
      <c r="M61" s="30">
        <v>17</v>
      </c>
      <c r="N61" s="31" t="s">
        <v>45</v>
      </c>
      <c r="O61" s="33"/>
    </row>
    <row r="62" spans="5:15" x14ac:dyDescent="0.15">
      <c r="E62">
        <v>43</v>
      </c>
      <c r="G62">
        <v>9</v>
      </c>
      <c r="K62" s="29" t="s">
        <v>99</v>
      </c>
      <c r="L62" s="29" t="s">
        <v>28</v>
      </c>
      <c r="M62" s="30">
        <v>1</v>
      </c>
      <c r="N62" s="31" t="s">
        <v>30</v>
      </c>
      <c r="O62" s="32">
        <f>+O63+O70+O76</f>
        <v>0</v>
      </c>
    </row>
    <row r="63" spans="5:15" x14ac:dyDescent="0.15">
      <c r="E63">
        <v>44</v>
      </c>
      <c r="G63">
        <v>10</v>
      </c>
      <c r="K63" s="29" t="s">
        <v>100</v>
      </c>
      <c r="L63" s="29" t="s">
        <v>28</v>
      </c>
      <c r="M63" s="30">
        <v>1</v>
      </c>
      <c r="N63" s="31" t="s">
        <v>30</v>
      </c>
      <c r="O63" s="32">
        <f>+O64+O65+O66+O67+O68+O69</f>
        <v>0</v>
      </c>
    </row>
    <row r="64" spans="5:15" x14ac:dyDescent="0.15">
      <c r="E64">
        <v>45</v>
      </c>
      <c r="G64">
        <v>11</v>
      </c>
      <c r="K64" s="29" t="s">
        <v>38</v>
      </c>
      <c r="L64" s="29" t="s">
        <v>39</v>
      </c>
      <c r="M64" s="30">
        <v>6.2</v>
      </c>
      <c r="N64" s="31" t="s">
        <v>37</v>
      </c>
      <c r="O64" s="33"/>
    </row>
    <row r="65" spans="5:15" x14ac:dyDescent="0.15">
      <c r="E65">
        <v>46</v>
      </c>
      <c r="G65">
        <v>11</v>
      </c>
      <c r="K65" s="29" t="s">
        <v>40</v>
      </c>
      <c r="L65" s="29" t="s">
        <v>41</v>
      </c>
      <c r="M65" s="30">
        <v>6.2</v>
      </c>
      <c r="N65" s="31" t="s">
        <v>37</v>
      </c>
      <c r="O65" s="33"/>
    </row>
    <row r="66" spans="5:15" x14ac:dyDescent="0.15">
      <c r="E66">
        <v>47</v>
      </c>
      <c r="G66">
        <v>11</v>
      </c>
      <c r="K66" s="29" t="s">
        <v>42</v>
      </c>
      <c r="L66" s="29" t="s">
        <v>41</v>
      </c>
      <c r="M66" s="30">
        <v>6.2</v>
      </c>
      <c r="N66" s="31" t="s">
        <v>37</v>
      </c>
      <c r="O66" s="33"/>
    </row>
    <row r="67" spans="5:15" x14ac:dyDescent="0.15">
      <c r="E67">
        <v>48</v>
      </c>
      <c r="G67">
        <v>11</v>
      </c>
      <c r="K67" s="29" t="s">
        <v>38</v>
      </c>
      <c r="L67" s="29" t="s">
        <v>101</v>
      </c>
      <c r="M67" s="30">
        <v>1.4</v>
      </c>
      <c r="N67" s="31" t="s">
        <v>37</v>
      </c>
      <c r="O67" s="33"/>
    </row>
    <row r="68" spans="5:15" x14ac:dyDescent="0.15">
      <c r="E68">
        <v>49</v>
      </c>
      <c r="G68">
        <v>11</v>
      </c>
      <c r="K68" s="29" t="s">
        <v>40</v>
      </c>
      <c r="L68" s="29" t="s">
        <v>36</v>
      </c>
      <c r="M68" s="30">
        <v>1.4</v>
      </c>
      <c r="N68" s="31" t="s">
        <v>37</v>
      </c>
      <c r="O68" s="33"/>
    </row>
    <row r="69" spans="5:15" x14ac:dyDescent="0.15">
      <c r="E69">
        <v>50</v>
      </c>
      <c r="G69">
        <v>11</v>
      </c>
      <c r="K69" s="29" t="s">
        <v>42</v>
      </c>
      <c r="L69" s="29" t="s">
        <v>36</v>
      </c>
      <c r="M69" s="30">
        <v>1.4</v>
      </c>
      <c r="N69" s="31" t="s">
        <v>37</v>
      </c>
      <c r="O69" s="33"/>
    </row>
    <row r="70" spans="5:15" x14ac:dyDescent="0.15">
      <c r="E70">
        <v>51</v>
      </c>
      <c r="G70">
        <v>10</v>
      </c>
      <c r="K70" s="29" t="s">
        <v>102</v>
      </c>
      <c r="L70" s="29" t="s">
        <v>28</v>
      </c>
      <c r="M70" s="30">
        <v>1</v>
      </c>
      <c r="N70" s="31" t="s">
        <v>30</v>
      </c>
      <c r="O70" s="32">
        <f>+O71+O72+O73+O74+O75</f>
        <v>0</v>
      </c>
    </row>
    <row r="71" spans="5:15" x14ac:dyDescent="0.15">
      <c r="E71">
        <v>52</v>
      </c>
      <c r="G71">
        <v>11</v>
      </c>
      <c r="K71" s="29" t="s">
        <v>103</v>
      </c>
      <c r="L71" s="29" t="s">
        <v>104</v>
      </c>
      <c r="M71" s="30">
        <v>3</v>
      </c>
      <c r="N71" s="31" t="s">
        <v>67</v>
      </c>
      <c r="O71" s="33"/>
    </row>
    <row r="72" spans="5:15" x14ac:dyDescent="0.15">
      <c r="E72">
        <v>53</v>
      </c>
      <c r="G72">
        <v>11</v>
      </c>
      <c r="K72" s="29" t="s">
        <v>103</v>
      </c>
      <c r="L72" s="29" t="s">
        <v>105</v>
      </c>
      <c r="M72" s="30">
        <v>2</v>
      </c>
      <c r="N72" s="31" t="s">
        <v>67</v>
      </c>
      <c r="O72" s="33"/>
    </row>
    <row r="73" spans="5:15" x14ac:dyDescent="0.15">
      <c r="E73">
        <v>54</v>
      </c>
      <c r="G73">
        <v>11</v>
      </c>
      <c r="K73" s="29" t="s">
        <v>103</v>
      </c>
      <c r="L73" s="29" t="s">
        <v>106</v>
      </c>
      <c r="M73" s="30">
        <v>2</v>
      </c>
      <c r="N73" s="31" t="s">
        <v>67</v>
      </c>
      <c r="O73" s="33"/>
    </row>
    <row r="74" spans="5:15" x14ac:dyDescent="0.15">
      <c r="E74">
        <v>55</v>
      </c>
      <c r="G74">
        <v>11</v>
      </c>
      <c r="K74" s="29" t="s">
        <v>103</v>
      </c>
      <c r="L74" s="29" t="s">
        <v>107</v>
      </c>
      <c r="M74" s="30">
        <v>11</v>
      </c>
      <c r="N74" s="31" t="s">
        <v>84</v>
      </c>
      <c r="O74" s="33"/>
    </row>
    <row r="75" spans="5:15" x14ac:dyDescent="0.15">
      <c r="E75">
        <v>56</v>
      </c>
      <c r="G75">
        <v>11</v>
      </c>
      <c r="K75" s="29" t="s">
        <v>108</v>
      </c>
      <c r="L75" s="29" t="s">
        <v>28</v>
      </c>
      <c r="M75" s="30">
        <v>0.7</v>
      </c>
      <c r="N75" s="31" t="s">
        <v>50</v>
      </c>
      <c r="O75" s="33"/>
    </row>
    <row r="76" spans="5:15" x14ac:dyDescent="0.15">
      <c r="E76">
        <v>57</v>
      </c>
      <c r="G76">
        <v>10</v>
      </c>
      <c r="K76" s="29" t="s">
        <v>109</v>
      </c>
      <c r="L76" s="29" t="s">
        <v>28</v>
      </c>
      <c r="M76" s="30">
        <v>1</v>
      </c>
      <c r="N76" s="31" t="s">
        <v>30</v>
      </c>
      <c r="O76" s="32">
        <f>+O77+O78+O79</f>
        <v>0</v>
      </c>
    </row>
    <row r="77" spans="5:15" x14ac:dyDescent="0.15">
      <c r="E77">
        <v>58</v>
      </c>
      <c r="G77">
        <v>11</v>
      </c>
      <c r="K77" s="29" t="s">
        <v>110</v>
      </c>
      <c r="L77" s="29" t="s">
        <v>28</v>
      </c>
      <c r="M77" s="30">
        <v>1</v>
      </c>
      <c r="N77" s="31" t="s">
        <v>74</v>
      </c>
      <c r="O77" s="33"/>
    </row>
    <row r="78" spans="5:15" x14ac:dyDescent="0.15">
      <c r="E78">
        <v>59</v>
      </c>
      <c r="G78">
        <v>11</v>
      </c>
      <c r="K78" s="29" t="s">
        <v>111</v>
      </c>
      <c r="L78" s="29" t="s">
        <v>28</v>
      </c>
      <c r="M78" s="30">
        <v>0.2</v>
      </c>
      <c r="N78" s="31" t="s">
        <v>50</v>
      </c>
      <c r="O78" s="33"/>
    </row>
    <row r="79" spans="5:15" x14ac:dyDescent="0.15">
      <c r="E79">
        <v>60</v>
      </c>
      <c r="G79">
        <v>11</v>
      </c>
      <c r="K79" s="29" t="s">
        <v>112</v>
      </c>
      <c r="L79" s="29" t="s">
        <v>28</v>
      </c>
      <c r="M79" s="30">
        <v>0.2</v>
      </c>
      <c r="N79" s="31" t="s">
        <v>50</v>
      </c>
      <c r="O79" s="33"/>
    </row>
    <row r="80" spans="5:15" x14ac:dyDescent="0.15">
      <c r="E80">
        <v>61</v>
      </c>
      <c r="G80">
        <v>9</v>
      </c>
      <c r="K80" s="29" t="s">
        <v>113</v>
      </c>
      <c r="L80" s="29" t="s">
        <v>28</v>
      </c>
      <c r="M80" s="30">
        <v>1</v>
      </c>
      <c r="N80" s="31" t="s">
        <v>30</v>
      </c>
      <c r="O80" s="32">
        <f>+O81+O88</f>
        <v>0</v>
      </c>
    </row>
    <row r="81" spans="5:15" x14ac:dyDescent="0.15">
      <c r="E81">
        <v>62</v>
      </c>
      <c r="G81">
        <v>10</v>
      </c>
      <c r="K81" s="29" t="s">
        <v>114</v>
      </c>
      <c r="L81" s="29" t="s">
        <v>28</v>
      </c>
      <c r="M81" s="30">
        <v>1</v>
      </c>
      <c r="N81" s="31" t="s">
        <v>30</v>
      </c>
      <c r="O81" s="32">
        <f>+O82+O83+O84+O85+O86+O87</f>
        <v>0</v>
      </c>
    </row>
    <row r="82" spans="5:15" x14ac:dyDescent="0.15">
      <c r="E82">
        <v>63</v>
      </c>
      <c r="G82">
        <v>11</v>
      </c>
      <c r="K82" s="29" t="s">
        <v>115</v>
      </c>
      <c r="L82" s="29" t="s">
        <v>28</v>
      </c>
      <c r="M82" s="30">
        <v>11.8</v>
      </c>
      <c r="N82" s="31" t="s">
        <v>45</v>
      </c>
      <c r="O82" s="33"/>
    </row>
    <row r="83" spans="5:15" x14ac:dyDescent="0.15">
      <c r="E83">
        <v>64</v>
      </c>
      <c r="G83">
        <v>11</v>
      </c>
      <c r="K83" s="29" t="s">
        <v>35</v>
      </c>
      <c r="L83" s="29" t="s">
        <v>46</v>
      </c>
      <c r="M83" s="30">
        <v>3.8</v>
      </c>
      <c r="N83" s="31" t="s">
        <v>37</v>
      </c>
      <c r="O83" s="33"/>
    </row>
    <row r="84" spans="5:15" x14ac:dyDescent="0.15">
      <c r="E84">
        <v>65</v>
      </c>
      <c r="G84">
        <v>11</v>
      </c>
      <c r="K84" s="29" t="s">
        <v>47</v>
      </c>
      <c r="L84" s="29" t="s">
        <v>28</v>
      </c>
      <c r="M84" s="30">
        <v>4.8</v>
      </c>
      <c r="N84" s="31" t="s">
        <v>45</v>
      </c>
      <c r="O84" s="33"/>
    </row>
    <row r="85" spans="5:15" x14ac:dyDescent="0.15">
      <c r="E85">
        <v>66</v>
      </c>
      <c r="G85">
        <v>11</v>
      </c>
      <c r="K85" s="29" t="s">
        <v>48</v>
      </c>
      <c r="L85" s="29" t="s">
        <v>49</v>
      </c>
      <c r="M85" s="30">
        <v>0.107</v>
      </c>
      <c r="N85" s="31" t="s">
        <v>50</v>
      </c>
      <c r="O85" s="33"/>
    </row>
    <row r="86" spans="5:15" x14ac:dyDescent="0.15">
      <c r="E86">
        <v>67</v>
      </c>
      <c r="G86">
        <v>11</v>
      </c>
      <c r="K86" s="29" t="s">
        <v>116</v>
      </c>
      <c r="L86" s="29" t="s">
        <v>117</v>
      </c>
      <c r="M86" s="30">
        <v>120</v>
      </c>
      <c r="N86" s="31" t="s">
        <v>62</v>
      </c>
      <c r="O86" s="33"/>
    </row>
    <row r="87" spans="5:15" ht="27" x14ac:dyDescent="0.15">
      <c r="E87">
        <v>68</v>
      </c>
      <c r="G87">
        <v>11</v>
      </c>
      <c r="K87" s="29" t="s">
        <v>52</v>
      </c>
      <c r="L87" s="29" t="s">
        <v>53</v>
      </c>
      <c r="M87" s="30">
        <v>28</v>
      </c>
      <c r="N87" s="31" t="s">
        <v>54</v>
      </c>
      <c r="O87" s="33"/>
    </row>
    <row r="88" spans="5:15" x14ac:dyDescent="0.15">
      <c r="E88">
        <v>69</v>
      </c>
      <c r="G88">
        <v>10</v>
      </c>
      <c r="K88" s="29" t="s">
        <v>118</v>
      </c>
      <c r="L88" s="29" t="s">
        <v>28</v>
      </c>
      <c r="M88" s="30">
        <v>1</v>
      </c>
      <c r="N88" s="31" t="s">
        <v>30</v>
      </c>
      <c r="O88" s="32">
        <f>+O89+O90</f>
        <v>0</v>
      </c>
    </row>
    <row r="89" spans="5:15" x14ac:dyDescent="0.15">
      <c r="E89">
        <v>70</v>
      </c>
      <c r="G89">
        <v>11</v>
      </c>
      <c r="K89" s="29" t="s">
        <v>35</v>
      </c>
      <c r="L89" s="29" t="s">
        <v>36</v>
      </c>
      <c r="M89" s="30">
        <v>19</v>
      </c>
      <c r="N89" s="31" t="s">
        <v>37</v>
      </c>
      <c r="O89" s="33"/>
    </row>
    <row r="90" spans="5:15" x14ac:dyDescent="0.15">
      <c r="E90">
        <v>71</v>
      </c>
      <c r="G90">
        <v>11</v>
      </c>
      <c r="K90" s="29" t="s">
        <v>47</v>
      </c>
      <c r="L90" s="29" t="s">
        <v>28</v>
      </c>
      <c r="M90" s="30">
        <v>7.1</v>
      </c>
      <c r="N90" s="31" t="s">
        <v>45</v>
      </c>
      <c r="O90" s="33"/>
    </row>
    <row r="91" spans="5:15" x14ac:dyDescent="0.15">
      <c r="E91">
        <v>72</v>
      </c>
      <c r="F91">
        <v>169</v>
      </c>
      <c r="G91">
        <v>4</v>
      </c>
      <c r="K91" s="29" t="s">
        <v>119</v>
      </c>
      <c r="L91" s="29" t="s">
        <v>28</v>
      </c>
      <c r="M91" s="30">
        <v>1</v>
      </c>
      <c r="N91" s="31" t="s">
        <v>30</v>
      </c>
      <c r="O91" s="32">
        <f>+O92+O107+O115+O136+O140+O144</f>
        <v>0</v>
      </c>
    </row>
    <row r="92" spans="5:15" x14ac:dyDescent="0.15">
      <c r="E92">
        <v>73</v>
      </c>
      <c r="G92">
        <v>9</v>
      </c>
      <c r="K92" s="29" t="s">
        <v>120</v>
      </c>
      <c r="L92" s="29" t="s">
        <v>28</v>
      </c>
      <c r="M92" s="30">
        <v>1</v>
      </c>
      <c r="N92" s="31" t="s">
        <v>30</v>
      </c>
      <c r="O92" s="32">
        <f>+O93</f>
        <v>0</v>
      </c>
    </row>
    <row r="93" spans="5:15" x14ac:dyDescent="0.15">
      <c r="E93">
        <v>74</v>
      </c>
      <c r="G93">
        <v>10</v>
      </c>
      <c r="K93" s="29" t="s">
        <v>121</v>
      </c>
      <c r="L93" s="29" t="s">
        <v>28</v>
      </c>
      <c r="M93" s="30">
        <v>1</v>
      </c>
      <c r="N93" s="31" t="s">
        <v>30</v>
      </c>
      <c r="O93" s="32">
        <f>+O94+O95+O96+O97+O98+O99+O100+O101+O102+O103+O104+O105+O106</f>
        <v>0</v>
      </c>
    </row>
    <row r="94" spans="5:15" x14ac:dyDescent="0.15">
      <c r="E94">
        <v>75</v>
      </c>
      <c r="G94">
        <v>11</v>
      </c>
      <c r="K94" s="29" t="s">
        <v>94</v>
      </c>
      <c r="L94" s="29" t="s">
        <v>96</v>
      </c>
      <c r="M94" s="30">
        <v>470</v>
      </c>
      <c r="N94" s="31" t="s">
        <v>37</v>
      </c>
      <c r="O94" s="33"/>
    </row>
    <row r="95" spans="5:15" x14ac:dyDescent="0.15">
      <c r="E95">
        <v>76</v>
      </c>
      <c r="G95">
        <v>11</v>
      </c>
      <c r="K95" s="29" t="s">
        <v>94</v>
      </c>
      <c r="L95" s="29" t="s">
        <v>95</v>
      </c>
      <c r="M95" s="30">
        <v>280</v>
      </c>
      <c r="N95" s="31" t="s">
        <v>37</v>
      </c>
      <c r="O95" s="33"/>
    </row>
    <row r="96" spans="5:15" x14ac:dyDescent="0.15">
      <c r="E96">
        <v>77</v>
      </c>
      <c r="G96">
        <v>11</v>
      </c>
      <c r="K96" s="29" t="s">
        <v>122</v>
      </c>
      <c r="L96" s="29" t="s">
        <v>93</v>
      </c>
      <c r="M96" s="30">
        <v>390</v>
      </c>
      <c r="N96" s="31" t="s">
        <v>37</v>
      </c>
      <c r="O96" s="33"/>
    </row>
    <row r="97" spans="5:15" x14ac:dyDescent="0.15">
      <c r="E97">
        <v>78</v>
      </c>
      <c r="G97">
        <v>11</v>
      </c>
      <c r="K97" s="29" t="s">
        <v>122</v>
      </c>
      <c r="L97" s="29" t="s">
        <v>123</v>
      </c>
      <c r="M97" s="30">
        <v>64</v>
      </c>
      <c r="N97" s="31" t="s">
        <v>37</v>
      </c>
      <c r="O97" s="33"/>
    </row>
    <row r="98" spans="5:15" x14ac:dyDescent="0.15">
      <c r="E98">
        <v>79</v>
      </c>
      <c r="G98">
        <v>11</v>
      </c>
      <c r="K98" s="29" t="s">
        <v>97</v>
      </c>
      <c r="L98" s="29" t="s">
        <v>28</v>
      </c>
      <c r="M98" s="30">
        <v>1610</v>
      </c>
      <c r="N98" s="31" t="s">
        <v>37</v>
      </c>
      <c r="O98" s="33"/>
    </row>
    <row r="99" spans="5:15" x14ac:dyDescent="0.15">
      <c r="E99">
        <v>80</v>
      </c>
      <c r="G99">
        <v>11</v>
      </c>
      <c r="K99" s="29" t="s">
        <v>124</v>
      </c>
      <c r="L99" s="29" t="s">
        <v>28</v>
      </c>
      <c r="M99" s="30">
        <v>1340</v>
      </c>
      <c r="N99" s="31" t="s">
        <v>45</v>
      </c>
      <c r="O99" s="33"/>
    </row>
    <row r="100" spans="5:15" x14ac:dyDescent="0.15">
      <c r="E100">
        <v>81</v>
      </c>
      <c r="G100">
        <v>11</v>
      </c>
      <c r="K100" s="29" t="s">
        <v>98</v>
      </c>
      <c r="L100" s="29" t="s">
        <v>28</v>
      </c>
      <c r="M100" s="30">
        <v>950</v>
      </c>
      <c r="N100" s="31" t="s">
        <v>45</v>
      </c>
      <c r="O100" s="33"/>
    </row>
    <row r="101" spans="5:15" x14ac:dyDescent="0.15">
      <c r="E101">
        <v>82</v>
      </c>
      <c r="G101">
        <v>11</v>
      </c>
      <c r="K101" s="29" t="s">
        <v>125</v>
      </c>
      <c r="L101" s="29" t="s">
        <v>28</v>
      </c>
      <c r="M101" s="30">
        <v>950</v>
      </c>
      <c r="N101" s="31" t="s">
        <v>45</v>
      </c>
      <c r="O101" s="33"/>
    </row>
    <row r="102" spans="5:15" x14ac:dyDescent="0.15">
      <c r="E102">
        <v>83</v>
      </c>
      <c r="G102">
        <v>11</v>
      </c>
      <c r="K102" s="29" t="s">
        <v>126</v>
      </c>
      <c r="L102" s="29" t="s">
        <v>127</v>
      </c>
      <c r="M102" s="30">
        <v>547</v>
      </c>
      <c r="N102" s="31" t="s">
        <v>45</v>
      </c>
      <c r="O102" s="33"/>
    </row>
    <row r="103" spans="5:15" x14ac:dyDescent="0.15">
      <c r="E103">
        <v>84</v>
      </c>
      <c r="G103">
        <v>11</v>
      </c>
      <c r="K103" s="29" t="s">
        <v>126</v>
      </c>
      <c r="L103" s="29" t="s">
        <v>128</v>
      </c>
      <c r="M103" s="30">
        <v>130</v>
      </c>
      <c r="N103" s="31" t="s">
        <v>45</v>
      </c>
      <c r="O103" s="33"/>
    </row>
    <row r="104" spans="5:15" x14ac:dyDescent="0.15">
      <c r="E104">
        <v>85</v>
      </c>
      <c r="G104">
        <v>11</v>
      </c>
      <c r="K104" s="29" t="s">
        <v>126</v>
      </c>
      <c r="L104" s="29" t="s">
        <v>129</v>
      </c>
      <c r="M104" s="30">
        <v>20</v>
      </c>
      <c r="N104" s="31" t="s">
        <v>45</v>
      </c>
      <c r="O104" s="33"/>
    </row>
    <row r="105" spans="5:15" x14ac:dyDescent="0.15">
      <c r="E105">
        <v>86</v>
      </c>
      <c r="G105">
        <v>11</v>
      </c>
      <c r="K105" s="29" t="s">
        <v>130</v>
      </c>
      <c r="L105" s="29" t="s">
        <v>131</v>
      </c>
      <c r="M105" s="30">
        <v>1608</v>
      </c>
      <c r="N105" s="31" t="s">
        <v>45</v>
      </c>
      <c r="O105" s="33"/>
    </row>
    <row r="106" spans="5:15" x14ac:dyDescent="0.15">
      <c r="E106">
        <v>87</v>
      </c>
      <c r="G106">
        <v>11</v>
      </c>
      <c r="K106" s="29" t="s">
        <v>132</v>
      </c>
      <c r="L106" s="29" t="s">
        <v>28</v>
      </c>
      <c r="M106" s="30">
        <v>1608</v>
      </c>
      <c r="N106" s="31" t="s">
        <v>45</v>
      </c>
      <c r="O106" s="33"/>
    </row>
    <row r="107" spans="5:15" x14ac:dyDescent="0.15">
      <c r="E107">
        <v>88</v>
      </c>
      <c r="G107">
        <v>9</v>
      </c>
      <c r="K107" s="29" t="s">
        <v>133</v>
      </c>
      <c r="L107" s="29" t="s">
        <v>28</v>
      </c>
      <c r="M107" s="30">
        <v>1</v>
      </c>
      <c r="N107" s="31" t="s">
        <v>30</v>
      </c>
      <c r="O107" s="32">
        <f>+O108+O110</f>
        <v>0</v>
      </c>
    </row>
    <row r="108" spans="5:15" x14ac:dyDescent="0.15">
      <c r="E108">
        <v>89</v>
      </c>
      <c r="G108">
        <v>10</v>
      </c>
      <c r="K108" s="29" t="s">
        <v>134</v>
      </c>
      <c r="L108" s="29" t="s">
        <v>28</v>
      </c>
      <c r="M108" s="30">
        <v>1</v>
      </c>
      <c r="N108" s="31" t="s">
        <v>30</v>
      </c>
      <c r="O108" s="32">
        <f>+O109</f>
        <v>0</v>
      </c>
    </row>
    <row r="109" spans="5:15" x14ac:dyDescent="0.15">
      <c r="E109">
        <v>90</v>
      </c>
      <c r="G109">
        <v>11</v>
      </c>
      <c r="K109" s="29" t="s">
        <v>135</v>
      </c>
      <c r="L109" s="29" t="s">
        <v>28</v>
      </c>
      <c r="M109" s="30">
        <v>13</v>
      </c>
      <c r="N109" s="31" t="s">
        <v>45</v>
      </c>
      <c r="O109" s="33"/>
    </row>
    <row r="110" spans="5:15" x14ac:dyDescent="0.15">
      <c r="E110">
        <v>91</v>
      </c>
      <c r="G110">
        <v>10</v>
      </c>
      <c r="K110" s="29" t="s">
        <v>136</v>
      </c>
      <c r="L110" s="29" t="s">
        <v>28</v>
      </c>
      <c r="M110" s="30">
        <v>1</v>
      </c>
      <c r="N110" s="31" t="s">
        <v>30</v>
      </c>
      <c r="O110" s="32">
        <f>+O111+O112+O113+O114</f>
        <v>0</v>
      </c>
    </row>
    <row r="111" spans="5:15" x14ac:dyDescent="0.15">
      <c r="E111">
        <v>92</v>
      </c>
      <c r="G111">
        <v>11</v>
      </c>
      <c r="K111" s="29" t="s">
        <v>137</v>
      </c>
      <c r="L111" s="29" t="s">
        <v>28</v>
      </c>
      <c r="M111" s="30">
        <v>13</v>
      </c>
      <c r="N111" s="31" t="s">
        <v>45</v>
      </c>
      <c r="O111" s="33"/>
    </row>
    <row r="112" spans="5:15" x14ac:dyDescent="0.15">
      <c r="E112">
        <v>93</v>
      </c>
      <c r="G112">
        <v>11</v>
      </c>
      <c r="K112" s="29" t="s">
        <v>137</v>
      </c>
      <c r="L112" s="29" t="s">
        <v>28</v>
      </c>
      <c r="M112" s="30">
        <v>13</v>
      </c>
      <c r="N112" s="31" t="s">
        <v>45</v>
      </c>
      <c r="O112" s="33"/>
    </row>
    <row r="113" spans="5:15" x14ac:dyDescent="0.15">
      <c r="E113">
        <v>94</v>
      </c>
      <c r="G113">
        <v>11</v>
      </c>
      <c r="K113" s="29" t="s">
        <v>138</v>
      </c>
      <c r="L113" s="29" t="s">
        <v>28</v>
      </c>
      <c r="M113" s="30">
        <v>13</v>
      </c>
      <c r="N113" s="31" t="s">
        <v>45</v>
      </c>
      <c r="O113" s="33"/>
    </row>
    <row r="114" spans="5:15" x14ac:dyDescent="0.15">
      <c r="E114">
        <v>95</v>
      </c>
      <c r="G114">
        <v>11</v>
      </c>
      <c r="K114" s="29" t="s">
        <v>139</v>
      </c>
      <c r="L114" s="29" t="s">
        <v>28</v>
      </c>
      <c r="M114" s="30">
        <v>13</v>
      </c>
      <c r="N114" s="31" t="s">
        <v>45</v>
      </c>
      <c r="O114" s="33"/>
    </row>
    <row r="115" spans="5:15" x14ac:dyDescent="0.15">
      <c r="E115">
        <v>96</v>
      </c>
      <c r="G115">
        <v>9</v>
      </c>
      <c r="K115" s="29" t="s">
        <v>140</v>
      </c>
      <c r="L115" s="29" t="s">
        <v>28</v>
      </c>
      <c r="M115" s="30">
        <v>1</v>
      </c>
      <c r="N115" s="31" t="s">
        <v>30</v>
      </c>
      <c r="O115" s="32">
        <f>+O116+O118+O123+O126+O129+O131</f>
        <v>0</v>
      </c>
    </row>
    <row r="116" spans="5:15" x14ac:dyDescent="0.15">
      <c r="E116">
        <v>97</v>
      </c>
      <c r="G116">
        <v>10</v>
      </c>
      <c r="K116" s="29" t="s">
        <v>141</v>
      </c>
      <c r="L116" s="29" t="s">
        <v>28</v>
      </c>
      <c r="M116" s="30">
        <v>1</v>
      </c>
      <c r="N116" s="31" t="s">
        <v>30</v>
      </c>
      <c r="O116" s="32">
        <f>+O117</f>
        <v>0</v>
      </c>
    </row>
    <row r="117" spans="5:15" x14ac:dyDescent="0.15">
      <c r="E117">
        <v>98</v>
      </c>
      <c r="G117">
        <v>11</v>
      </c>
      <c r="K117" s="29" t="s">
        <v>142</v>
      </c>
      <c r="L117" s="29" t="s">
        <v>143</v>
      </c>
      <c r="M117" s="30">
        <v>2</v>
      </c>
      <c r="N117" s="31" t="s">
        <v>84</v>
      </c>
      <c r="O117" s="33"/>
    </row>
    <row r="118" spans="5:15" x14ac:dyDescent="0.15">
      <c r="E118">
        <v>99</v>
      </c>
      <c r="G118">
        <v>10</v>
      </c>
      <c r="K118" s="29" t="s">
        <v>144</v>
      </c>
      <c r="L118" s="29" t="s">
        <v>28</v>
      </c>
      <c r="M118" s="30">
        <v>1</v>
      </c>
      <c r="N118" s="31" t="s">
        <v>30</v>
      </c>
      <c r="O118" s="32">
        <f>+O119+O120+O121+O122</f>
        <v>0</v>
      </c>
    </row>
    <row r="119" spans="5:15" x14ac:dyDescent="0.15">
      <c r="E119">
        <v>100</v>
      </c>
      <c r="G119">
        <v>11</v>
      </c>
      <c r="K119" s="29" t="s">
        <v>145</v>
      </c>
      <c r="L119" s="29" t="s">
        <v>28</v>
      </c>
      <c r="M119" s="30">
        <v>8.8000000000000007</v>
      </c>
      <c r="N119" s="31" t="s">
        <v>84</v>
      </c>
      <c r="O119" s="33"/>
    </row>
    <row r="120" spans="5:15" x14ac:dyDescent="0.15">
      <c r="E120">
        <v>101</v>
      </c>
      <c r="G120">
        <v>11</v>
      </c>
      <c r="K120" s="29" t="s">
        <v>145</v>
      </c>
      <c r="L120" s="29" t="s">
        <v>28</v>
      </c>
      <c r="M120" s="30">
        <v>5.9</v>
      </c>
      <c r="N120" s="31" t="s">
        <v>84</v>
      </c>
      <c r="O120" s="33"/>
    </row>
    <row r="121" spans="5:15" x14ac:dyDescent="0.15">
      <c r="E121">
        <v>102</v>
      </c>
      <c r="G121">
        <v>11</v>
      </c>
      <c r="K121" s="29" t="s">
        <v>146</v>
      </c>
      <c r="L121" s="29" t="s">
        <v>28</v>
      </c>
      <c r="M121" s="30">
        <v>4</v>
      </c>
      <c r="N121" s="31" t="s">
        <v>45</v>
      </c>
      <c r="O121" s="33"/>
    </row>
    <row r="122" spans="5:15" x14ac:dyDescent="0.15">
      <c r="E122">
        <v>103</v>
      </c>
      <c r="G122">
        <v>11</v>
      </c>
      <c r="K122" s="29" t="s">
        <v>146</v>
      </c>
      <c r="L122" s="29" t="s">
        <v>28</v>
      </c>
      <c r="M122" s="30">
        <v>6.2</v>
      </c>
      <c r="N122" s="31" t="s">
        <v>45</v>
      </c>
      <c r="O122" s="33"/>
    </row>
    <row r="123" spans="5:15" x14ac:dyDescent="0.15">
      <c r="E123">
        <v>104</v>
      </c>
      <c r="G123">
        <v>10</v>
      </c>
      <c r="K123" s="29" t="s">
        <v>147</v>
      </c>
      <c r="L123" s="29" t="s">
        <v>28</v>
      </c>
      <c r="M123" s="30">
        <v>1</v>
      </c>
      <c r="N123" s="31" t="s">
        <v>30</v>
      </c>
      <c r="O123" s="32">
        <f>+O124+O125</f>
        <v>0</v>
      </c>
    </row>
    <row r="124" spans="5:15" x14ac:dyDescent="0.15">
      <c r="E124">
        <v>105</v>
      </c>
      <c r="G124">
        <v>11</v>
      </c>
      <c r="K124" s="29" t="s">
        <v>91</v>
      </c>
      <c r="L124" s="29" t="s">
        <v>28</v>
      </c>
      <c r="M124" s="30">
        <v>3</v>
      </c>
      <c r="N124" s="31" t="s">
        <v>37</v>
      </c>
      <c r="O124" s="33"/>
    </row>
    <row r="125" spans="5:15" x14ac:dyDescent="0.15">
      <c r="E125">
        <v>106</v>
      </c>
      <c r="G125">
        <v>11</v>
      </c>
      <c r="K125" s="29" t="s">
        <v>148</v>
      </c>
      <c r="L125" s="29" t="s">
        <v>28</v>
      </c>
      <c r="M125" s="30">
        <v>3</v>
      </c>
      <c r="N125" s="31" t="s">
        <v>37</v>
      </c>
      <c r="O125" s="33"/>
    </row>
    <row r="126" spans="5:15" x14ac:dyDescent="0.15">
      <c r="E126">
        <v>107</v>
      </c>
      <c r="G126">
        <v>10</v>
      </c>
      <c r="K126" s="29" t="s">
        <v>149</v>
      </c>
      <c r="L126" s="29" t="s">
        <v>28</v>
      </c>
      <c r="M126" s="30">
        <v>1</v>
      </c>
      <c r="N126" s="31" t="s">
        <v>30</v>
      </c>
      <c r="O126" s="32">
        <f>+O127+O128</f>
        <v>0</v>
      </c>
    </row>
    <row r="127" spans="5:15" x14ac:dyDescent="0.15">
      <c r="E127">
        <v>108</v>
      </c>
      <c r="G127">
        <v>11</v>
      </c>
      <c r="K127" s="29" t="s">
        <v>150</v>
      </c>
      <c r="L127" s="29" t="s">
        <v>28</v>
      </c>
      <c r="M127" s="30">
        <v>7.2</v>
      </c>
      <c r="N127" s="31" t="s">
        <v>84</v>
      </c>
      <c r="O127" s="33"/>
    </row>
    <row r="128" spans="5:15" x14ac:dyDescent="0.15">
      <c r="E128">
        <v>109</v>
      </c>
      <c r="G128">
        <v>11</v>
      </c>
      <c r="K128" s="29" t="s">
        <v>38</v>
      </c>
      <c r="L128" s="29" t="s">
        <v>101</v>
      </c>
      <c r="M128" s="30">
        <v>0.4</v>
      </c>
      <c r="N128" s="31" t="s">
        <v>37</v>
      </c>
      <c r="O128" s="33"/>
    </row>
    <row r="129" spans="5:15" x14ac:dyDescent="0.15">
      <c r="E129">
        <v>110</v>
      </c>
      <c r="G129">
        <v>10</v>
      </c>
      <c r="K129" s="29" t="s">
        <v>151</v>
      </c>
      <c r="L129" s="29" t="s">
        <v>28</v>
      </c>
      <c r="M129" s="30">
        <v>1</v>
      </c>
      <c r="N129" s="31" t="s">
        <v>30</v>
      </c>
      <c r="O129" s="32">
        <f>+O130</f>
        <v>0</v>
      </c>
    </row>
    <row r="130" spans="5:15" x14ac:dyDescent="0.15">
      <c r="E130">
        <v>111</v>
      </c>
      <c r="G130">
        <v>11</v>
      </c>
      <c r="K130" s="29" t="s">
        <v>152</v>
      </c>
      <c r="L130" s="29" t="s">
        <v>153</v>
      </c>
      <c r="M130" s="30">
        <v>1</v>
      </c>
      <c r="N130" s="31" t="s">
        <v>62</v>
      </c>
      <c r="O130" s="33"/>
    </row>
    <row r="131" spans="5:15" x14ac:dyDescent="0.15">
      <c r="E131">
        <v>112</v>
      </c>
      <c r="G131">
        <v>10</v>
      </c>
      <c r="K131" s="29" t="s">
        <v>154</v>
      </c>
      <c r="L131" s="29" t="s">
        <v>28</v>
      </c>
      <c r="M131" s="30">
        <v>1</v>
      </c>
      <c r="N131" s="31" t="s">
        <v>30</v>
      </c>
      <c r="O131" s="32">
        <f>+O132+O133+O134+O135</f>
        <v>0</v>
      </c>
    </row>
    <row r="132" spans="5:15" x14ac:dyDescent="0.15">
      <c r="E132">
        <v>113</v>
      </c>
      <c r="G132">
        <v>11</v>
      </c>
      <c r="K132" s="29" t="s">
        <v>40</v>
      </c>
      <c r="L132" s="29" t="s">
        <v>155</v>
      </c>
      <c r="M132" s="30">
        <v>0.5</v>
      </c>
      <c r="N132" s="31" t="s">
        <v>37</v>
      </c>
      <c r="O132" s="33"/>
    </row>
    <row r="133" spans="5:15" x14ac:dyDescent="0.15">
      <c r="E133">
        <v>114</v>
      </c>
      <c r="G133">
        <v>11</v>
      </c>
      <c r="K133" s="29" t="s">
        <v>40</v>
      </c>
      <c r="L133" s="29" t="s">
        <v>36</v>
      </c>
      <c r="M133" s="30">
        <v>0.4</v>
      </c>
      <c r="N133" s="31" t="s">
        <v>37</v>
      </c>
      <c r="O133" s="33"/>
    </row>
    <row r="134" spans="5:15" x14ac:dyDescent="0.15">
      <c r="E134">
        <v>115</v>
      </c>
      <c r="G134">
        <v>11</v>
      </c>
      <c r="K134" s="29" t="s">
        <v>42</v>
      </c>
      <c r="L134" s="29" t="s">
        <v>155</v>
      </c>
      <c r="M134" s="30">
        <v>0.5</v>
      </c>
      <c r="N134" s="31" t="s">
        <v>37</v>
      </c>
      <c r="O134" s="33"/>
    </row>
    <row r="135" spans="5:15" x14ac:dyDescent="0.15">
      <c r="E135">
        <v>116</v>
      </c>
      <c r="G135">
        <v>11</v>
      </c>
      <c r="K135" s="29" t="s">
        <v>42</v>
      </c>
      <c r="L135" s="29" t="s">
        <v>36</v>
      </c>
      <c r="M135" s="30">
        <v>0.4</v>
      </c>
      <c r="N135" s="31" t="s">
        <v>37</v>
      </c>
      <c r="O135" s="33"/>
    </row>
    <row r="136" spans="5:15" x14ac:dyDescent="0.15">
      <c r="E136">
        <v>117</v>
      </c>
      <c r="G136">
        <v>9</v>
      </c>
      <c r="K136" s="29" t="s">
        <v>156</v>
      </c>
      <c r="L136" s="29" t="s">
        <v>28</v>
      </c>
      <c r="M136" s="30">
        <v>1</v>
      </c>
      <c r="N136" s="31" t="s">
        <v>30</v>
      </c>
      <c r="O136" s="32">
        <f>+O137</f>
        <v>0</v>
      </c>
    </row>
    <row r="137" spans="5:15" x14ac:dyDescent="0.15">
      <c r="E137">
        <v>118</v>
      </c>
      <c r="G137">
        <v>10</v>
      </c>
      <c r="K137" s="29" t="s">
        <v>157</v>
      </c>
      <c r="L137" s="29" t="s">
        <v>28</v>
      </c>
      <c r="M137" s="30">
        <v>1</v>
      </c>
      <c r="N137" s="31" t="s">
        <v>30</v>
      </c>
      <c r="O137" s="32">
        <f>+O138+O139</f>
        <v>0</v>
      </c>
    </row>
    <row r="138" spans="5:15" ht="27" x14ac:dyDescent="0.15">
      <c r="E138">
        <v>119</v>
      </c>
      <c r="G138">
        <v>11</v>
      </c>
      <c r="K138" s="29" t="s">
        <v>158</v>
      </c>
      <c r="L138" s="29" t="s">
        <v>159</v>
      </c>
      <c r="M138" s="30">
        <v>7.3</v>
      </c>
      <c r="N138" s="31" t="s">
        <v>84</v>
      </c>
      <c r="O138" s="33"/>
    </row>
    <row r="139" spans="5:15" x14ac:dyDescent="0.15">
      <c r="E139">
        <v>120</v>
      </c>
      <c r="G139">
        <v>11</v>
      </c>
      <c r="K139" s="29" t="s">
        <v>160</v>
      </c>
      <c r="L139" s="29" t="s">
        <v>161</v>
      </c>
      <c r="M139" s="30">
        <v>2.8</v>
      </c>
      <c r="N139" s="31" t="s">
        <v>84</v>
      </c>
      <c r="O139" s="33"/>
    </row>
    <row r="140" spans="5:15" x14ac:dyDescent="0.15">
      <c r="E140">
        <v>121</v>
      </c>
      <c r="G140">
        <v>9</v>
      </c>
      <c r="K140" s="29" t="s">
        <v>162</v>
      </c>
      <c r="L140" s="29" t="s">
        <v>28</v>
      </c>
      <c r="M140" s="30">
        <v>1</v>
      </c>
      <c r="N140" s="31" t="s">
        <v>30</v>
      </c>
      <c r="O140" s="32">
        <f>+O141</f>
        <v>0</v>
      </c>
    </row>
    <row r="141" spans="5:15" x14ac:dyDescent="0.15">
      <c r="E141">
        <v>122</v>
      </c>
      <c r="G141">
        <v>10</v>
      </c>
      <c r="K141" s="29" t="s">
        <v>163</v>
      </c>
      <c r="L141" s="29" t="s">
        <v>28</v>
      </c>
      <c r="M141" s="30">
        <v>1</v>
      </c>
      <c r="N141" s="31" t="s">
        <v>30</v>
      </c>
      <c r="O141" s="32">
        <f>+O142+O143</f>
        <v>0</v>
      </c>
    </row>
    <row r="142" spans="5:15" x14ac:dyDescent="0.15">
      <c r="E142">
        <v>123</v>
      </c>
      <c r="G142">
        <v>11</v>
      </c>
      <c r="K142" s="29" t="s">
        <v>164</v>
      </c>
      <c r="L142" s="29" t="s">
        <v>28</v>
      </c>
      <c r="M142" s="30">
        <v>1</v>
      </c>
      <c r="N142" s="31" t="s">
        <v>62</v>
      </c>
      <c r="O142" s="33"/>
    </row>
    <row r="143" spans="5:15" x14ac:dyDescent="0.15">
      <c r="E143">
        <v>124</v>
      </c>
      <c r="G143">
        <v>11</v>
      </c>
      <c r="K143" s="29" t="s">
        <v>165</v>
      </c>
      <c r="L143" s="29" t="s">
        <v>28</v>
      </c>
      <c r="M143" s="30">
        <v>1</v>
      </c>
      <c r="N143" s="31" t="s">
        <v>62</v>
      </c>
      <c r="O143" s="33"/>
    </row>
    <row r="144" spans="5:15" x14ac:dyDescent="0.15">
      <c r="E144">
        <v>125</v>
      </c>
      <c r="G144">
        <v>9</v>
      </c>
      <c r="K144" s="29" t="s">
        <v>166</v>
      </c>
      <c r="L144" s="29" t="s">
        <v>28</v>
      </c>
      <c r="M144" s="30">
        <v>1</v>
      </c>
      <c r="N144" s="31" t="s">
        <v>30</v>
      </c>
      <c r="O144" s="32">
        <f>+O145</f>
        <v>0</v>
      </c>
    </row>
    <row r="145" spans="5:15" x14ac:dyDescent="0.15">
      <c r="E145">
        <v>126</v>
      </c>
      <c r="G145">
        <v>10</v>
      </c>
      <c r="K145" s="29" t="s">
        <v>167</v>
      </c>
      <c r="L145" s="29" t="s">
        <v>28</v>
      </c>
      <c r="M145" s="30">
        <v>1</v>
      </c>
      <c r="N145" s="31" t="s">
        <v>30</v>
      </c>
      <c r="O145" s="32">
        <f>+O146</f>
        <v>0</v>
      </c>
    </row>
    <row r="146" spans="5:15" x14ac:dyDescent="0.15">
      <c r="E146">
        <v>127</v>
      </c>
      <c r="G146">
        <v>11</v>
      </c>
      <c r="K146" s="29" t="s">
        <v>168</v>
      </c>
      <c r="L146" s="29" t="s">
        <v>169</v>
      </c>
      <c r="M146" s="30">
        <v>1</v>
      </c>
      <c r="N146" s="31" t="s">
        <v>30</v>
      </c>
      <c r="O146" s="33"/>
    </row>
    <row r="147" spans="5:15" x14ac:dyDescent="0.15">
      <c r="E147">
        <v>128</v>
      </c>
      <c r="F147">
        <v>8</v>
      </c>
      <c r="G147">
        <v>3</v>
      </c>
      <c r="K147" s="29" t="s">
        <v>170</v>
      </c>
      <c r="L147" s="29" t="s">
        <v>28</v>
      </c>
      <c r="M147" s="30">
        <v>1</v>
      </c>
      <c r="N147" s="31" t="s">
        <v>30</v>
      </c>
      <c r="O147" s="32">
        <f>+O148+O156</f>
        <v>0</v>
      </c>
    </row>
    <row r="148" spans="5:15" x14ac:dyDescent="0.15">
      <c r="E148">
        <v>129</v>
      </c>
      <c r="F148">
        <v>9</v>
      </c>
      <c r="G148">
        <v>4</v>
      </c>
      <c r="K148" s="29" t="s">
        <v>171</v>
      </c>
      <c r="L148" s="29" t="s">
        <v>28</v>
      </c>
      <c r="M148" s="30">
        <v>1</v>
      </c>
      <c r="N148" s="31" t="s">
        <v>30</v>
      </c>
      <c r="O148" s="32">
        <f>+O149+O150+O154</f>
        <v>0</v>
      </c>
    </row>
    <row r="149" spans="5:15" x14ac:dyDescent="0.15">
      <c r="E149">
        <v>130</v>
      </c>
      <c r="F149">
        <v>14</v>
      </c>
      <c r="G149">
        <v>5</v>
      </c>
      <c r="K149" s="29" t="s">
        <v>172</v>
      </c>
      <c r="L149" s="29" t="s">
        <v>28</v>
      </c>
      <c r="M149" s="30">
        <v>1</v>
      </c>
      <c r="N149" s="31" t="s">
        <v>30</v>
      </c>
      <c r="O149" s="33"/>
    </row>
    <row r="150" spans="5:15" x14ac:dyDescent="0.15">
      <c r="E150">
        <v>131</v>
      </c>
      <c r="F150">
        <v>15</v>
      </c>
      <c r="G150">
        <v>5</v>
      </c>
      <c r="K150" s="29" t="s">
        <v>173</v>
      </c>
      <c r="L150" s="29" t="s">
        <v>28</v>
      </c>
      <c r="M150" s="30">
        <v>1</v>
      </c>
      <c r="N150" s="31" t="s">
        <v>30</v>
      </c>
      <c r="O150" s="32">
        <f>+O151</f>
        <v>0</v>
      </c>
    </row>
    <row r="151" spans="5:15" x14ac:dyDescent="0.15">
      <c r="E151">
        <v>132</v>
      </c>
      <c r="G151">
        <v>9</v>
      </c>
      <c r="K151" s="29" t="s">
        <v>174</v>
      </c>
      <c r="L151" s="29" t="s">
        <v>28</v>
      </c>
      <c r="M151" s="30">
        <v>1</v>
      </c>
      <c r="N151" s="31" t="s">
        <v>30</v>
      </c>
      <c r="O151" s="32">
        <f>+O152</f>
        <v>0</v>
      </c>
    </row>
    <row r="152" spans="5:15" x14ac:dyDescent="0.15">
      <c r="E152">
        <v>133</v>
      </c>
      <c r="G152">
        <v>10</v>
      </c>
      <c r="K152" s="29" t="s">
        <v>175</v>
      </c>
      <c r="L152" s="29" t="s">
        <v>28</v>
      </c>
      <c r="M152" s="30">
        <v>1</v>
      </c>
      <c r="N152" s="31" t="s">
        <v>30</v>
      </c>
      <c r="O152" s="32">
        <f>+O153</f>
        <v>0</v>
      </c>
    </row>
    <row r="153" spans="5:15" x14ac:dyDescent="0.15">
      <c r="E153">
        <v>134</v>
      </c>
      <c r="G153">
        <v>11</v>
      </c>
      <c r="K153" s="29" t="s">
        <v>176</v>
      </c>
      <c r="L153" s="29" t="s">
        <v>177</v>
      </c>
      <c r="M153" s="30">
        <v>277.49</v>
      </c>
      <c r="N153" s="31" t="s">
        <v>50</v>
      </c>
      <c r="O153" s="33"/>
    </row>
    <row r="154" spans="5:15" x14ac:dyDescent="0.15">
      <c r="E154">
        <v>135</v>
      </c>
      <c r="F154">
        <v>203</v>
      </c>
      <c r="G154">
        <v>5</v>
      </c>
      <c r="K154" s="29" t="s">
        <v>178</v>
      </c>
      <c r="L154" s="29" t="s">
        <v>28</v>
      </c>
      <c r="M154" s="30">
        <v>1</v>
      </c>
      <c r="N154" s="31" t="s">
        <v>30</v>
      </c>
      <c r="O154" s="32">
        <f>+O155</f>
        <v>0</v>
      </c>
    </row>
    <row r="155" spans="5:15" x14ac:dyDescent="0.15">
      <c r="E155">
        <v>136</v>
      </c>
      <c r="F155">
        <v>204</v>
      </c>
      <c r="G155">
        <v>6</v>
      </c>
      <c r="K155" s="29" t="s">
        <v>179</v>
      </c>
      <c r="L155" s="29" t="s">
        <v>28</v>
      </c>
      <c r="M155" s="30">
        <v>1</v>
      </c>
      <c r="N155" s="31" t="s">
        <v>30</v>
      </c>
      <c r="O155" s="33"/>
    </row>
    <row r="156" spans="5:15" x14ac:dyDescent="0.15">
      <c r="E156">
        <v>137</v>
      </c>
      <c r="F156">
        <v>23</v>
      </c>
      <c r="G156">
        <v>4</v>
      </c>
      <c r="K156" s="29" t="s">
        <v>180</v>
      </c>
      <c r="L156" s="29" t="s">
        <v>28</v>
      </c>
      <c r="M156" s="30">
        <v>1</v>
      </c>
      <c r="N156" s="31" t="s">
        <v>30</v>
      </c>
      <c r="O156" s="32">
        <f>+O157</f>
        <v>0</v>
      </c>
    </row>
    <row r="157" spans="5:15" x14ac:dyDescent="0.15">
      <c r="E157">
        <v>138</v>
      </c>
      <c r="F157">
        <v>220</v>
      </c>
      <c r="G157">
        <v>5</v>
      </c>
      <c r="K157" s="29" t="s">
        <v>181</v>
      </c>
      <c r="L157" s="29" t="s">
        <v>28</v>
      </c>
      <c r="M157" s="30">
        <v>1</v>
      </c>
      <c r="N157" s="31" t="s">
        <v>30</v>
      </c>
      <c r="O157" s="33"/>
    </row>
    <row r="158" spans="5:15" x14ac:dyDescent="0.15">
      <c r="E158">
        <v>139</v>
      </c>
      <c r="F158">
        <v>25</v>
      </c>
      <c r="G158">
        <v>2</v>
      </c>
      <c r="K158" s="29" t="s">
        <v>182</v>
      </c>
      <c r="L158" s="29" t="s">
        <v>28</v>
      </c>
      <c r="M158" s="30">
        <v>1</v>
      </c>
      <c r="N158" s="31" t="s">
        <v>30</v>
      </c>
      <c r="O158" s="33"/>
    </row>
    <row r="159" spans="5:15" x14ac:dyDescent="0.15">
      <c r="E159">
        <v>140</v>
      </c>
      <c r="F159">
        <v>26</v>
      </c>
      <c r="G159">
        <v>2</v>
      </c>
      <c r="K159" s="29" t="s">
        <v>183</v>
      </c>
      <c r="L159" s="29" t="s">
        <v>28</v>
      </c>
      <c r="M159" s="30">
        <v>1</v>
      </c>
      <c r="N159" s="31" t="s">
        <v>30</v>
      </c>
      <c r="O159" s="32">
        <f>+O160</f>
        <v>0</v>
      </c>
    </row>
    <row r="160" spans="5:15" x14ac:dyDescent="0.15">
      <c r="E160">
        <v>141</v>
      </c>
      <c r="G160">
        <v>9</v>
      </c>
      <c r="K160" s="29" t="s">
        <v>184</v>
      </c>
      <c r="L160" s="29" t="s">
        <v>28</v>
      </c>
      <c r="M160" s="30">
        <v>1</v>
      </c>
      <c r="N160" s="31" t="s">
        <v>30</v>
      </c>
      <c r="O160" s="32">
        <f>+O161</f>
        <v>0</v>
      </c>
    </row>
    <row r="161" spans="5:15" x14ac:dyDescent="0.15">
      <c r="E161">
        <v>142</v>
      </c>
      <c r="G161">
        <v>10</v>
      </c>
      <c r="K161" s="29" t="s">
        <v>185</v>
      </c>
      <c r="L161" s="29" t="s">
        <v>28</v>
      </c>
      <c r="M161" s="30">
        <v>1</v>
      </c>
      <c r="N161" s="31" t="s">
        <v>30</v>
      </c>
      <c r="O161" s="32">
        <f>+O162</f>
        <v>0</v>
      </c>
    </row>
    <row r="162" spans="5:15" x14ac:dyDescent="0.15">
      <c r="E162">
        <v>143</v>
      </c>
      <c r="G162">
        <v>11</v>
      </c>
      <c r="K162" s="29" t="s">
        <v>186</v>
      </c>
      <c r="L162" s="29" t="s">
        <v>187</v>
      </c>
      <c r="M162" s="30">
        <v>0.7</v>
      </c>
      <c r="N162" s="31" t="s">
        <v>50</v>
      </c>
      <c r="O162" s="33"/>
    </row>
    <row r="163" spans="5:15" x14ac:dyDescent="0.15">
      <c r="E163">
        <v>1</v>
      </c>
      <c r="F163">
        <v>4</v>
      </c>
      <c r="G163">
        <v>1</v>
      </c>
      <c r="K163" s="29" t="s">
        <v>188</v>
      </c>
      <c r="L163" s="29" t="s">
        <v>28</v>
      </c>
      <c r="M163" s="30"/>
      <c r="N163" s="31" t="s">
        <v>28</v>
      </c>
      <c r="O163" s="32">
        <f>+O21+O158+O159</f>
        <v>0</v>
      </c>
    </row>
    <row r="164" spans="5:15" x14ac:dyDescent="0.15">
      <c r="E164">
        <v>144</v>
      </c>
      <c r="G164">
        <v>0</v>
      </c>
      <c r="K164" s="25" t="s">
        <v>189</v>
      </c>
      <c r="L164" s="25" t="s">
        <v>28</v>
      </c>
      <c r="M164" s="26"/>
      <c r="N164" s="27" t="s">
        <v>28</v>
      </c>
      <c r="O164" s="28"/>
    </row>
    <row r="165" spans="5:15" x14ac:dyDescent="0.15">
      <c r="E165">
        <v>146</v>
      </c>
      <c r="F165">
        <v>5</v>
      </c>
      <c r="G165">
        <v>2</v>
      </c>
      <c r="K165" s="29" t="s">
        <v>29</v>
      </c>
      <c r="L165" s="29" t="s">
        <v>28</v>
      </c>
      <c r="M165" s="30">
        <v>1</v>
      </c>
      <c r="N165" s="31" t="s">
        <v>30</v>
      </c>
      <c r="O165" s="32">
        <f>+O166+O179+O198</f>
        <v>0</v>
      </c>
    </row>
    <row r="166" spans="5:15" x14ac:dyDescent="0.15">
      <c r="E166">
        <v>147</v>
      </c>
      <c r="F166">
        <v>42</v>
      </c>
      <c r="G166">
        <v>3</v>
      </c>
      <c r="K166" s="29" t="s">
        <v>190</v>
      </c>
      <c r="L166" s="29" t="s">
        <v>28</v>
      </c>
      <c r="M166" s="30">
        <v>1</v>
      </c>
      <c r="N166" s="31" t="s">
        <v>30</v>
      </c>
      <c r="O166" s="32">
        <f>+O167+O176</f>
        <v>0</v>
      </c>
    </row>
    <row r="167" spans="5:15" x14ac:dyDescent="0.15">
      <c r="E167">
        <v>148</v>
      </c>
      <c r="F167">
        <v>148</v>
      </c>
      <c r="G167">
        <v>4</v>
      </c>
      <c r="K167" s="29" t="s">
        <v>191</v>
      </c>
      <c r="L167" s="29" t="s">
        <v>28</v>
      </c>
      <c r="M167" s="30">
        <v>1</v>
      </c>
      <c r="N167" s="31" t="s">
        <v>30</v>
      </c>
      <c r="O167" s="32">
        <f>+O168</f>
        <v>0</v>
      </c>
    </row>
    <row r="168" spans="5:15" x14ac:dyDescent="0.15">
      <c r="E168">
        <v>149</v>
      </c>
      <c r="G168">
        <v>9</v>
      </c>
      <c r="K168" s="29" t="s">
        <v>192</v>
      </c>
      <c r="L168" s="29" t="s">
        <v>28</v>
      </c>
      <c r="M168" s="30">
        <v>1</v>
      </c>
      <c r="N168" s="31" t="s">
        <v>30</v>
      </c>
      <c r="O168" s="32">
        <f>+O169+O172</f>
        <v>0</v>
      </c>
    </row>
    <row r="169" spans="5:15" x14ac:dyDescent="0.15">
      <c r="E169">
        <v>150</v>
      </c>
      <c r="G169">
        <v>10</v>
      </c>
      <c r="K169" s="29" t="s">
        <v>193</v>
      </c>
      <c r="L169" s="29" t="s">
        <v>194</v>
      </c>
      <c r="M169" s="30">
        <v>1</v>
      </c>
      <c r="N169" s="31" t="s">
        <v>30</v>
      </c>
      <c r="O169" s="32">
        <f>+O170+O171</f>
        <v>0</v>
      </c>
    </row>
    <row r="170" spans="5:15" x14ac:dyDescent="0.15">
      <c r="E170">
        <v>151</v>
      </c>
      <c r="G170">
        <v>11</v>
      </c>
      <c r="K170" s="29" t="s">
        <v>195</v>
      </c>
      <c r="L170" s="29" t="s">
        <v>28</v>
      </c>
      <c r="M170" s="30">
        <v>1</v>
      </c>
      <c r="N170" s="31" t="s">
        <v>30</v>
      </c>
      <c r="O170" s="33"/>
    </row>
    <row r="171" spans="5:15" x14ac:dyDescent="0.15">
      <c r="E171">
        <v>152</v>
      </c>
      <c r="G171">
        <v>11</v>
      </c>
      <c r="K171" s="29" t="s">
        <v>196</v>
      </c>
      <c r="L171" s="29" t="s">
        <v>28</v>
      </c>
      <c r="M171" s="30">
        <v>1</v>
      </c>
      <c r="N171" s="31" t="s">
        <v>30</v>
      </c>
      <c r="O171" s="33"/>
    </row>
    <row r="172" spans="5:15" x14ac:dyDescent="0.15">
      <c r="E172">
        <v>153</v>
      </c>
      <c r="G172">
        <v>10</v>
      </c>
      <c r="K172" s="29" t="s">
        <v>193</v>
      </c>
      <c r="L172" s="29" t="s">
        <v>197</v>
      </c>
      <c r="M172" s="30">
        <v>1</v>
      </c>
      <c r="N172" s="31" t="s">
        <v>30</v>
      </c>
      <c r="O172" s="32">
        <f>+O173+O174+O175</f>
        <v>0</v>
      </c>
    </row>
    <row r="173" spans="5:15" x14ac:dyDescent="0.15">
      <c r="E173">
        <v>154</v>
      </c>
      <c r="G173">
        <v>11</v>
      </c>
      <c r="K173" s="29" t="s">
        <v>195</v>
      </c>
      <c r="L173" s="29" t="s">
        <v>28</v>
      </c>
      <c r="M173" s="30">
        <v>1</v>
      </c>
      <c r="N173" s="31" t="s">
        <v>30</v>
      </c>
      <c r="O173" s="33"/>
    </row>
    <row r="174" spans="5:15" ht="27" x14ac:dyDescent="0.15">
      <c r="E174">
        <v>155</v>
      </c>
      <c r="G174">
        <v>11</v>
      </c>
      <c r="K174" s="29" t="s">
        <v>198</v>
      </c>
      <c r="L174" s="29" t="s">
        <v>28</v>
      </c>
      <c r="M174" s="30">
        <v>1</v>
      </c>
      <c r="N174" s="31" t="s">
        <v>30</v>
      </c>
      <c r="O174" s="33"/>
    </row>
    <row r="175" spans="5:15" x14ac:dyDescent="0.15">
      <c r="E175">
        <v>156</v>
      </c>
      <c r="G175">
        <v>11</v>
      </c>
      <c r="K175" s="29" t="s">
        <v>196</v>
      </c>
      <c r="L175" s="29" t="s">
        <v>28</v>
      </c>
      <c r="M175" s="30">
        <v>1</v>
      </c>
      <c r="N175" s="31" t="s">
        <v>30</v>
      </c>
      <c r="O175" s="33"/>
    </row>
    <row r="176" spans="5:15" x14ac:dyDescent="0.15">
      <c r="E176">
        <v>157</v>
      </c>
      <c r="F176">
        <v>149</v>
      </c>
      <c r="G176">
        <v>4</v>
      </c>
      <c r="K176" s="29" t="s">
        <v>199</v>
      </c>
      <c r="L176" s="29" t="s">
        <v>28</v>
      </c>
      <c r="M176" s="30">
        <v>1</v>
      </c>
      <c r="N176" s="31" t="s">
        <v>30</v>
      </c>
      <c r="O176" s="32">
        <f>+O177+O178</f>
        <v>0</v>
      </c>
    </row>
    <row r="177" spans="5:15" x14ac:dyDescent="0.15">
      <c r="E177">
        <v>158</v>
      </c>
      <c r="F177">
        <v>150</v>
      </c>
      <c r="G177">
        <v>5</v>
      </c>
      <c r="K177" s="29" t="s">
        <v>200</v>
      </c>
      <c r="L177" s="29" t="s">
        <v>28</v>
      </c>
      <c r="M177" s="30">
        <v>1</v>
      </c>
      <c r="N177" s="31" t="s">
        <v>30</v>
      </c>
      <c r="O177" s="33"/>
    </row>
    <row r="178" spans="5:15" x14ac:dyDescent="0.15">
      <c r="E178">
        <v>159</v>
      </c>
      <c r="F178">
        <v>114</v>
      </c>
      <c r="G178">
        <v>5</v>
      </c>
      <c r="K178" s="29" t="s">
        <v>201</v>
      </c>
      <c r="L178" s="29" t="s">
        <v>28</v>
      </c>
      <c r="M178" s="30">
        <v>1</v>
      </c>
      <c r="N178" s="31" t="s">
        <v>30</v>
      </c>
      <c r="O178" s="33"/>
    </row>
    <row r="179" spans="5:15" x14ac:dyDescent="0.15">
      <c r="E179">
        <v>160</v>
      </c>
      <c r="F179">
        <v>31</v>
      </c>
      <c r="G179">
        <v>3</v>
      </c>
      <c r="K179" s="29" t="s">
        <v>202</v>
      </c>
      <c r="L179" s="29" t="s">
        <v>28</v>
      </c>
      <c r="M179" s="30">
        <v>1</v>
      </c>
      <c r="N179" s="31" t="s">
        <v>30</v>
      </c>
      <c r="O179" s="32">
        <f>+O180+O193</f>
        <v>0</v>
      </c>
    </row>
    <row r="180" spans="5:15" x14ac:dyDescent="0.15">
      <c r="E180">
        <v>161</v>
      </c>
      <c r="F180">
        <v>6</v>
      </c>
      <c r="G180">
        <v>4</v>
      </c>
      <c r="K180" s="29" t="s">
        <v>203</v>
      </c>
      <c r="L180" s="29" t="s">
        <v>28</v>
      </c>
      <c r="M180" s="30">
        <v>1</v>
      </c>
      <c r="N180" s="31" t="s">
        <v>30</v>
      </c>
      <c r="O180" s="32">
        <f>+O181+O184</f>
        <v>0</v>
      </c>
    </row>
    <row r="181" spans="5:15" x14ac:dyDescent="0.15">
      <c r="E181">
        <v>162</v>
      </c>
      <c r="G181">
        <v>9</v>
      </c>
      <c r="K181" s="29" t="s">
        <v>204</v>
      </c>
      <c r="L181" s="29" t="s">
        <v>28</v>
      </c>
      <c r="M181" s="30">
        <v>1</v>
      </c>
      <c r="N181" s="31" t="s">
        <v>30</v>
      </c>
      <c r="O181" s="32">
        <f>+O182</f>
        <v>0</v>
      </c>
    </row>
    <row r="182" spans="5:15" x14ac:dyDescent="0.15">
      <c r="E182">
        <v>163</v>
      </c>
      <c r="G182">
        <v>10</v>
      </c>
      <c r="K182" s="29" t="s">
        <v>205</v>
      </c>
      <c r="L182" s="29" t="s">
        <v>28</v>
      </c>
      <c r="M182" s="30">
        <v>1</v>
      </c>
      <c r="N182" s="31" t="s">
        <v>30</v>
      </c>
      <c r="O182" s="32">
        <f>+O183</f>
        <v>0</v>
      </c>
    </row>
    <row r="183" spans="5:15" x14ac:dyDescent="0.15">
      <c r="E183">
        <v>164</v>
      </c>
      <c r="G183">
        <v>11</v>
      </c>
      <c r="K183" s="29" t="s">
        <v>206</v>
      </c>
      <c r="L183" s="29" t="s">
        <v>28</v>
      </c>
      <c r="M183" s="30">
        <v>1</v>
      </c>
      <c r="N183" s="31" t="s">
        <v>30</v>
      </c>
      <c r="O183" s="33"/>
    </row>
    <row r="184" spans="5:15" x14ac:dyDescent="0.15">
      <c r="E184">
        <v>165</v>
      </c>
      <c r="G184">
        <v>9</v>
      </c>
      <c r="K184" s="29" t="s">
        <v>207</v>
      </c>
      <c r="L184" s="29" t="s">
        <v>28</v>
      </c>
      <c r="M184" s="30">
        <v>1</v>
      </c>
      <c r="N184" s="31" t="s">
        <v>30</v>
      </c>
      <c r="O184" s="32">
        <f>+O185</f>
        <v>0</v>
      </c>
    </row>
    <row r="185" spans="5:15" x14ac:dyDescent="0.15">
      <c r="E185">
        <v>166</v>
      </c>
      <c r="G185">
        <v>10</v>
      </c>
      <c r="K185" s="29" t="s">
        <v>208</v>
      </c>
      <c r="L185" s="29" t="s">
        <v>28</v>
      </c>
      <c r="M185" s="30">
        <v>1</v>
      </c>
      <c r="N185" s="31" t="s">
        <v>30</v>
      </c>
      <c r="O185" s="32">
        <f>+O186+O187+O188+O189+O190+O191+O192</f>
        <v>0</v>
      </c>
    </row>
    <row r="186" spans="5:15" x14ac:dyDescent="0.15">
      <c r="E186">
        <v>167</v>
      </c>
      <c r="G186">
        <v>11</v>
      </c>
      <c r="K186" s="29" t="s">
        <v>209</v>
      </c>
      <c r="L186" s="29" t="s">
        <v>194</v>
      </c>
      <c r="M186" s="30">
        <v>1</v>
      </c>
      <c r="N186" s="31" t="s">
        <v>30</v>
      </c>
      <c r="O186" s="33"/>
    </row>
    <row r="187" spans="5:15" x14ac:dyDescent="0.15">
      <c r="E187">
        <v>168</v>
      </c>
      <c r="G187">
        <v>11</v>
      </c>
      <c r="K187" s="29" t="s">
        <v>209</v>
      </c>
      <c r="L187" s="29" t="s">
        <v>197</v>
      </c>
      <c r="M187" s="30">
        <v>1</v>
      </c>
      <c r="N187" s="31" t="s">
        <v>30</v>
      </c>
      <c r="O187" s="33"/>
    </row>
    <row r="188" spans="5:15" x14ac:dyDescent="0.15">
      <c r="E188">
        <v>169</v>
      </c>
      <c r="G188">
        <v>11</v>
      </c>
      <c r="K188" s="29" t="s">
        <v>210</v>
      </c>
      <c r="L188" s="29" t="s">
        <v>28</v>
      </c>
      <c r="M188" s="30">
        <v>1</v>
      </c>
      <c r="N188" s="31" t="s">
        <v>30</v>
      </c>
      <c r="O188" s="33"/>
    </row>
    <row r="189" spans="5:15" x14ac:dyDescent="0.15">
      <c r="E189">
        <v>170</v>
      </c>
      <c r="G189">
        <v>11</v>
      </c>
      <c r="K189" s="29" t="s">
        <v>211</v>
      </c>
      <c r="L189" s="29" t="s">
        <v>28</v>
      </c>
      <c r="M189" s="30">
        <v>1</v>
      </c>
      <c r="N189" s="31" t="s">
        <v>30</v>
      </c>
      <c r="O189" s="33"/>
    </row>
    <row r="190" spans="5:15" x14ac:dyDescent="0.15">
      <c r="E190">
        <v>171</v>
      </c>
      <c r="G190">
        <v>11</v>
      </c>
      <c r="K190" s="29" t="s">
        <v>212</v>
      </c>
      <c r="L190" s="29" t="s">
        <v>28</v>
      </c>
      <c r="M190" s="30">
        <v>1</v>
      </c>
      <c r="N190" s="31" t="s">
        <v>30</v>
      </c>
      <c r="O190" s="33"/>
    </row>
    <row r="191" spans="5:15" x14ac:dyDescent="0.15">
      <c r="E191">
        <v>172</v>
      </c>
      <c r="G191">
        <v>11</v>
      </c>
      <c r="K191" s="29" t="s">
        <v>47</v>
      </c>
      <c r="L191" s="29" t="s">
        <v>28</v>
      </c>
      <c r="M191" s="30">
        <v>1</v>
      </c>
      <c r="N191" s="31" t="s">
        <v>30</v>
      </c>
      <c r="O191" s="33"/>
    </row>
    <row r="192" spans="5:15" x14ac:dyDescent="0.15">
      <c r="E192">
        <v>173</v>
      </c>
      <c r="G192">
        <v>11</v>
      </c>
      <c r="K192" s="29" t="s">
        <v>213</v>
      </c>
      <c r="L192" s="29" t="s">
        <v>28</v>
      </c>
      <c r="M192" s="30">
        <v>1</v>
      </c>
      <c r="N192" s="31" t="s">
        <v>30</v>
      </c>
      <c r="O192" s="33"/>
    </row>
    <row r="193" spans="5:15" x14ac:dyDescent="0.15">
      <c r="E193">
        <v>174</v>
      </c>
      <c r="F193">
        <v>8</v>
      </c>
      <c r="G193">
        <v>4</v>
      </c>
      <c r="K193" s="29" t="s">
        <v>214</v>
      </c>
      <c r="L193" s="29" t="s">
        <v>28</v>
      </c>
      <c r="M193" s="30">
        <v>1</v>
      </c>
      <c r="N193" s="31" t="s">
        <v>30</v>
      </c>
      <c r="O193" s="32">
        <f>+O194+O196+O197</f>
        <v>0</v>
      </c>
    </row>
    <row r="194" spans="5:15" x14ac:dyDescent="0.15">
      <c r="E194">
        <v>175</v>
      </c>
      <c r="F194">
        <v>9</v>
      </c>
      <c r="G194">
        <v>5</v>
      </c>
      <c r="K194" s="29" t="s">
        <v>215</v>
      </c>
      <c r="L194" s="29" t="s">
        <v>28</v>
      </c>
      <c r="M194" s="30">
        <v>1</v>
      </c>
      <c r="N194" s="31" t="s">
        <v>30</v>
      </c>
      <c r="O194" s="32">
        <f>+O195</f>
        <v>0</v>
      </c>
    </row>
    <row r="195" spans="5:15" x14ac:dyDescent="0.15">
      <c r="E195">
        <v>176</v>
      </c>
      <c r="F195">
        <v>14</v>
      </c>
      <c r="G195">
        <v>6</v>
      </c>
      <c r="K195" s="29" t="s">
        <v>216</v>
      </c>
      <c r="L195" s="29" t="s">
        <v>28</v>
      </c>
      <c r="M195" s="30">
        <v>1</v>
      </c>
      <c r="N195" s="31" t="s">
        <v>30</v>
      </c>
      <c r="O195" s="33"/>
    </row>
    <row r="196" spans="5:15" x14ac:dyDescent="0.15">
      <c r="E196">
        <v>177</v>
      </c>
      <c r="F196">
        <v>23</v>
      </c>
      <c r="G196">
        <v>5</v>
      </c>
      <c r="K196" s="29" t="s">
        <v>217</v>
      </c>
      <c r="L196" s="29" t="s">
        <v>28</v>
      </c>
      <c r="M196" s="30">
        <v>1</v>
      </c>
      <c r="N196" s="31" t="s">
        <v>30</v>
      </c>
      <c r="O196" s="33"/>
    </row>
    <row r="197" spans="5:15" x14ac:dyDescent="0.15">
      <c r="E197">
        <v>178</v>
      </c>
      <c r="F197">
        <v>46</v>
      </c>
      <c r="G197">
        <v>5</v>
      </c>
      <c r="K197" s="29" t="s">
        <v>218</v>
      </c>
      <c r="L197" s="29" t="s">
        <v>28</v>
      </c>
      <c r="M197" s="30">
        <v>1</v>
      </c>
      <c r="N197" s="31" t="s">
        <v>30</v>
      </c>
      <c r="O197" s="33"/>
    </row>
    <row r="198" spans="5:15" x14ac:dyDescent="0.15">
      <c r="E198">
        <v>179</v>
      </c>
      <c r="F198">
        <v>158</v>
      </c>
      <c r="G198">
        <v>3</v>
      </c>
      <c r="K198" s="29" t="s">
        <v>219</v>
      </c>
      <c r="L198" s="29" t="s">
        <v>28</v>
      </c>
      <c r="M198" s="30">
        <v>1</v>
      </c>
      <c r="N198" s="31" t="s">
        <v>30</v>
      </c>
      <c r="O198" s="33"/>
    </row>
    <row r="199" spans="5:15" x14ac:dyDescent="0.15">
      <c r="E199">
        <v>180</v>
      </c>
      <c r="F199">
        <v>25</v>
      </c>
      <c r="G199">
        <v>2</v>
      </c>
      <c r="K199" s="29" t="s">
        <v>182</v>
      </c>
      <c r="L199" s="29" t="s">
        <v>28</v>
      </c>
      <c r="M199" s="30">
        <v>1</v>
      </c>
      <c r="N199" s="31" t="s">
        <v>30</v>
      </c>
      <c r="O199" s="33"/>
    </row>
    <row r="200" spans="5:15" x14ac:dyDescent="0.15">
      <c r="E200">
        <v>145</v>
      </c>
      <c r="F200">
        <v>4</v>
      </c>
      <c r="G200">
        <v>1</v>
      </c>
      <c r="K200" s="29" t="s">
        <v>188</v>
      </c>
      <c r="L200" s="29" t="s">
        <v>28</v>
      </c>
      <c r="M200" s="30"/>
      <c r="N200" s="31" t="s">
        <v>28</v>
      </c>
      <c r="O200" s="32">
        <f>+O165+O199</f>
        <v>0</v>
      </c>
    </row>
    <row r="201" spans="5:15" x14ac:dyDescent="0.15">
      <c r="E201">
        <v>181</v>
      </c>
      <c r="G201">
        <v>0</v>
      </c>
      <c r="K201" s="25" t="s">
        <v>220</v>
      </c>
      <c r="L201" s="25" t="s">
        <v>28</v>
      </c>
      <c r="M201" s="26"/>
      <c r="N201" s="27" t="s">
        <v>28</v>
      </c>
      <c r="O201" s="28"/>
    </row>
    <row r="202" spans="5:15" x14ac:dyDescent="0.15">
      <c r="E202">
        <v>183</v>
      </c>
      <c r="F202">
        <v>5</v>
      </c>
      <c r="G202">
        <v>2</v>
      </c>
      <c r="K202" s="29" t="s">
        <v>29</v>
      </c>
      <c r="L202" s="29" t="s">
        <v>28</v>
      </c>
      <c r="M202" s="30">
        <v>1</v>
      </c>
      <c r="N202" s="31" t="s">
        <v>30</v>
      </c>
      <c r="O202" s="32">
        <f>+O203+O217</f>
        <v>0</v>
      </c>
    </row>
    <row r="203" spans="5:15" x14ac:dyDescent="0.15">
      <c r="E203">
        <v>184</v>
      </c>
      <c r="F203">
        <v>6</v>
      </c>
      <c r="G203">
        <v>3</v>
      </c>
      <c r="K203" s="29" t="s">
        <v>31</v>
      </c>
      <c r="L203" s="29" t="s">
        <v>28</v>
      </c>
      <c r="M203" s="30">
        <v>1</v>
      </c>
      <c r="N203" s="31" t="s">
        <v>30</v>
      </c>
      <c r="O203" s="32">
        <f>+O204</f>
        <v>0</v>
      </c>
    </row>
    <row r="204" spans="5:15" x14ac:dyDescent="0.15">
      <c r="E204">
        <v>185</v>
      </c>
      <c r="F204">
        <v>168</v>
      </c>
      <c r="G204">
        <v>4</v>
      </c>
      <c r="K204" s="29" t="s">
        <v>32</v>
      </c>
      <c r="L204" s="29" t="s">
        <v>28</v>
      </c>
      <c r="M204" s="30">
        <v>1</v>
      </c>
      <c r="N204" s="31" t="s">
        <v>30</v>
      </c>
      <c r="O204" s="32">
        <f>+O205+O214</f>
        <v>0</v>
      </c>
    </row>
    <row r="205" spans="5:15" x14ac:dyDescent="0.15">
      <c r="E205">
        <v>186</v>
      </c>
      <c r="G205">
        <v>9</v>
      </c>
      <c r="K205" s="29" t="s">
        <v>221</v>
      </c>
      <c r="L205" s="29" t="s">
        <v>28</v>
      </c>
      <c r="M205" s="30">
        <v>1</v>
      </c>
      <c r="N205" s="31" t="s">
        <v>30</v>
      </c>
      <c r="O205" s="32">
        <f>+O206+O211</f>
        <v>0</v>
      </c>
    </row>
    <row r="206" spans="5:15" x14ac:dyDescent="0.15">
      <c r="E206">
        <v>187</v>
      </c>
      <c r="G206">
        <v>10</v>
      </c>
      <c r="K206" s="29" t="s">
        <v>222</v>
      </c>
      <c r="L206" s="29" t="s">
        <v>28</v>
      </c>
      <c r="M206" s="30">
        <v>1</v>
      </c>
      <c r="N206" s="31" t="s">
        <v>30</v>
      </c>
      <c r="O206" s="32">
        <f>+O207+O208+O209+O210</f>
        <v>0</v>
      </c>
    </row>
    <row r="207" spans="5:15" x14ac:dyDescent="0.15">
      <c r="E207">
        <v>188</v>
      </c>
      <c r="G207">
        <v>11</v>
      </c>
      <c r="K207" s="29" t="s">
        <v>223</v>
      </c>
      <c r="L207" s="29" t="s">
        <v>28</v>
      </c>
      <c r="M207" s="30">
        <v>1</v>
      </c>
      <c r="N207" s="31" t="s">
        <v>30</v>
      </c>
      <c r="O207" s="33"/>
    </row>
    <row r="208" spans="5:15" x14ac:dyDescent="0.15">
      <c r="E208">
        <v>189</v>
      </c>
      <c r="G208">
        <v>11</v>
      </c>
      <c r="K208" s="29" t="s">
        <v>224</v>
      </c>
      <c r="L208" s="29" t="s">
        <v>28</v>
      </c>
      <c r="M208" s="30">
        <v>1</v>
      </c>
      <c r="N208" s="31" t="s">
        <v>30</v>
      </c>
      <c r="O208" s="33"/>
    </row>
    <row r="209" spans="5:15" x14ac:dyDescent="0.15">
      <c r="E209">
        <v>190</v>
      </c>
      <c r="G209">
        <v>11</v>
      </c>
      <c r="K209" s="29" t="s">
        <v>225</v>
      </c>
      <c r="L209" s="29" t="s">
        <v>28</v>
      </c>
      <c r="M209" s="30">
        <v>1</v>
      </c>
      <c r="N209" s="31" t="s">
        <v>30</v>
      </c>
      <c r="O209" s="33"/>
    </row>
    <row r="210" spans="5:15" x14ac:dyDescent="0.15">
      <c r="E210">
        <v>191</v>
      </c>
      <c r="G210">
        <v>11</v>
      </c>
      <c r="K210" s="29" t="s">
        <v>226</v>
      </c>
      <c r="L210" s="29" t="s">
        <v>28</v>
      </c>
      <c r="M210" s="30">
        <v>1</v>
      </c>
      <c r="N210" s="31" t="s">
        <v>30</v>
      </c>
      <c r="O210" s="33"/>
    </row>
    <row r="211" spans="5:15" x14ac:dyDescent="0.15">
      <c r="E211">
        <v>192</v>
      </c>
      <c r="G211">
        <v>10</v>
      </c>
      <c r="K211" s="29" t="s">
        <v>227</v>
      </c>
      <c r="L211" s="29" t="s">
        <v>28</v>
      </c>
      <c r="M211" s="30">
        <v>1</v>
      </c>
      <c r="N211" s="31" t="s">
        <v>30</v>
      </c>
      <c r="O211" s="32">
        <f>+O212+O213</f>
        <v>0</v>
      </c>
    </row>
    <row r="212" spans="5:15" x14ac:dyDescent="0.15">
      <c r="E212">
        <v>193</v>
      </c>
      <c r="G212">
        <v>11</v>
      </c>
      <c r="K212" s="29" t="s">
        <v>228</v>
      </c>
      <c r="L212" s="29" t="s">
        <v>28</v>
      </c>
      <c r="M212" s="30">
        <v>1</v>
      </c>
      <c r="N212" s="31" t="s">
        <v>30</v>
      </c>
      <c r="O212" s="33"/>
    </row>
    <row r="213" spans="5:15" x14ac:dyDescent="0.15">
      <c r="E213">
        <v>194</v>
      </c>
      <c r="G213">
        <v>11</v>
      </c>
      <c r="K213" s="29" t="s">
        <v>229</v>
      </c>
      <c r="L213" s="29" t="s">
        <v>28</v>
      </c>
      <c r="M213" s="30">
        <v>1</v>
      </c>
      <c r="N213" s="31" t="s">
        <v>30</v>
      </c>
      <c r="O213" s="33"/>
    </row>
    <row r="214" spans="5:15" x14ac:dyDescent="0.15">
      <c r="E214">
        <v>195</v>
      </c>
      <c r="G214">
        <v>9</v>
      </c>
      <c r="K214" s="29" t="s">
        <v>230</v>
      </c>
      <c r="L214" s="29" t="s">
        <v>28</v>
      </c>
      <c r="M214" s="30">
        <v>1</v>
      </c>
      <c r="N214" s="31" t="s">
        <v>30</v>
      </c>
      <c r="O214" s="32">
        <f>+O215</f>
        <v>0</v>
      </c>
    </row>
    <row r="215" spans="5:15" x14ac:dyDescent="0.15">
      <c r="E215">
        <v>196</v>
      </c>
      <c r="G215">
        <v>10</v>
      </c>
      <c r="K215" s="29" t="s">
        <v>231</v>
      </c>
      <c r="L215" s="29" t="s">
        <v>232</v>
      </c>
      <c r="M215" s="30">
        <v>1</v>
      </c>
      <c r="N215" s="31" t="s">
        <v>30</v>
      </c>
      <c r="O215" s="32">
        <f>+O216</f>
        <v>0</v>
      </c>
    </row>
    <row r="216" spans="5:15" x14ac:dyDescent="0.15">
      <c r="E216">
        <v>197</v>
      </c>
      <c r="G216">
        <v>11</v>
      </c>
      <c r="K216" s="29" t="s">
        <v>233</v>
      </c>
      <c r="L216" s="29" t="s">
        <v>28</v>
      </c>
      <c r="M216" s="30">
        <v>1</v>
      </c>
      <c r="N216" s="31" t="s">
        <v>30</v>
      </c>
      <c r="O216" s="33"/>
    </row>
    <row r="217" spans="5:15" x14ac:dyDescent="0.15">
      <c r="E217">
        <v>198</v>
      </c>
      <c r="F217">
        <v>8</v>
      </c>
      <c r="G217">
        <v>3</v>
      </c>
      <c r="K217" s="29" t="s">
        <v>170</v>
      </c>
      <c r="L217" s="29" t="s">
        <v>28</v>
      </c>
      <c r="M217" s="30">
        <v>1</v>
      </c>
      <c r="N217" s="31" t="s">
        <v>30</v>
      </c>
      <c r="O217" s="32">
        <f>+O218+O220</f>
        <v>0</v>
      </c>
    </row>
    <row r="218" spans="5:15" x14ac:dyDescent="0.15">
      <c r="E218">
        <v>199</v>
      </c>
      <c r="F218">
        <v>9</v>
      </c>
      <c r="G218">
        <v>4</v>
      </c>
      <c r="K218" s="29" t="s">
        <v>171</v>
      </c>
      <c r="L218" s="29" t="s">
        <v>28</v>
      </c>
      <c r="M218" s="30">
        <v>1</v>
      </c>
      <c r="N218" s="31" t="s">
        <v>30</v>
      </c>
      <c r="O218" s="32">
        <f>+O219</f>
        <v>0</v>
      </c>
    </row>
    <row r="219" spans="5:15" x14ac:dyDescent="0.15">
      <c r="E219">
        <v>200</v>
      </c>
      <c r="F219">
        <v>14</v>
      </c>
      <c r="G219">
        <v>5</v>
      </c>
      <c r="K219" s="29" t="s">
        <v>172</v>
      </c>
      <c r="L219" s="29" t="s">
        <v>28</v>
      </c>
      <c r="M219" s="30">
        <v>1</v>
      </c>
      <c r="N219" s="31" t="s">
        <v>30</v>
      </c>
      <c r="O219" s="33"/>
    </row>
    <row r="220" spans="5:15" x14ac:dyDescent="0.15">
      <c r="E220">
        <v>201</v>
      </c>
      <c r="F220">
        <v>23</v>
      </c>
      <c r="G220">
        <v>4</v>
      </c>
      <c r="K220" s="29" t="s">
        <v>180</v>
      </c>
      <c r="L220" s="29" t="s">
        <v>28</v>
      </c>
      <c r="M220" s="30">
        <v>1</v>
      </c>
      <c r="N220" s="31" t="s">
        <v>30</v>
      </c>
      <c r="O220" s="32">
        <f>+O221</f>
        <v>0</v>
      </c>
    </row>
    <row r="221" spans="5:15" x14ac:dyDescent="0.15">
      <c r="E221">
        <v>202</v>
      </c>
      <c r="F221">
        <v>220</v>
      </c>
      <c r="G221">
        <v>5</v>
      </c>
      <c r="K221" s="29" t="s">
        <v>181</v>
      </c>
      <c r="L221" s="29" t="s">
        <v>28</v>
      </c>
      <c r="M221" s="30">
        <v>1</v>
      </c>
      <c r="N221" s="31" t="s">
        <v>30</v>
      </c>
      <c r="O221" s="33"/>
    </row>
    <row r="222" spans="5:15" x14ac:dyDescent="0.15">
      <c r="E222">
        <v>203</v>
      </c>
      <c r="F222">
        <v>25</v>
      </c>
      <c r="G222">
        <v>2</v>
      </c>
      <c r="K222" s="29" t="s">
        <v>182</v>
      </c>
      <c r="L222" s="29" t="s">
        <v>28</v>
      </c>
      <c r="M222" s="30">
        <v>1</v>
      </c>
      <c r="N222" s="31" t="s">
        <v>30</v>
      </c>
      <c r="O222" s="33"/>
    </row>
    <row r="223" spans="5:15" x14ac:dyDescent="0.15">
      <c r="E223">
        <v>204</v>
      </c>
      <c r="F223">
        <v>26</v>
      </c>
      <c r="G223">
        <v>2</v>
      </c>
      <c r="K223" s="29" t="s">
        <v>183</v>
      </c>
      <c r="L223" s="29" t="s">
        <v>28</v>
      </c>
      <c r="M223" s="30">
        <v>1</v>
      </c>
      <c r="N223" s="31" t="s">
        <v>30</v>
      </c>
      <c r="O223" s="32">
        <f>+O224</f>
        <v>0</v>
      </c>
    </row>
    <row r="224" spans="5:15" x14ac:dyDescent="0.15">
      <c r="E224">
        <v>205</v>
      </c>
      <c r="G224">
        <v>9</v>
      </c>
      <c r="K224" s="29" t="s">
        <v>234</v>
      </c>
      <c r="L224" s="29" t="s">
        <v>28</v>
      </c>
      <c r="M224" s="30">
        <v>1</v>
      </c>
      <c r="N224" s="31" t="s">
        <v>30</v>
      </c>
      <c r="O224" s="32">
        <f>+O225+O227</f>
        <v>0</v>
      </c>
    </row>
    <row r="225" spans="5:16" x14ac:dyDescent="0.15">
      <c r="E225">
        <v>206</v>
      </c>
      <c r="G225">
        <v>10</v>
      </c>
      <c r="K225" s="29" t="s">
        <v>235</v>
      </c>
      <c r="L225" s="29" t="s">
        <v>236</v>
      </c>
      <c r="M225" s="30">
        <v>1</v>
      </c>
      <c r="N225" s="31" t="s">
        <v>30</v>
      </c>
      <c r="O225" s="32">
        <f>+O226</f>
        <v>0</v>
      </c>
    </row>
    <row r="226" spans="5:16" x14ac:dyDescent="0.15">
      <c r="E226">
        <v>207</v>
      </c>
      <c r="G226">
        <v>11</v>
      </c>
      <c r="K226" s="29" t="s">
        <v>237</v>
      </c>
      <c r="L226" s="29" t="s">
        <v>28</v>
      </c>
      <c r="M226" s="30">
        <v>1</v>
      </c>
      <c r="N226" s="31" t="s">
        <v>30</v>
      </c>
      <c r="O226" s="33"/>
    </row>
    <row r="227" spans="5:16" x14ac:dyDescent="0.15">
      <c r="E227">
        <v>208</v>
      </c>
      <c r="G227">
        <v>10</v>
      </c>
      <c r="K227" s="29" t="s">
        <v>235</v>
      </c>
      <c r="L227" s="29" t="s">
        <v>232</v>
      </c>
      <c r="M227" s="30">
        <v>1</v>
      </c>
      <c r="N227" s="31" t="s">
        <v>30</v>
      </c>
      <c r="O227" s="32">
        <f>+O228</f>
        <v>0</v>
      </c>
    </row>
    <row r="228" spans="5:16" x14ac:dyDescent="0.15">
      <c r="E228">
        <v>209</v>
      </c>
      <c r="G228">
        <v>11</v>
      </c>
      <c r="K228" s="29" t="s">
        <v>237</v>
      </c>
      <c r="L228" s="29" t="s">
        <v>28</v>
      </c>
      <c r="M228" s="30">
        <v>1</v>
      </c>
      <c r="N228" s="31" t="s">
        <v>30</v>
      </c>
      <c r="O228" s="33"/>
    </row>
    <row r="229" spans="5:16" x14ac:dyDescent="0.15">
      <c r="E229">
        <v>182</v>
      </c>
      <c r="F229">
        <v>4</v>
      </c>
      <c r="G229">
        <v>1</v>
      </c>
      <c r="K229" s="34" t="s">
        <v>188</v>
      </c>
      <c r="L229" s="34" t="s">
        <v>28</v>
      </c>
      <c r="M229" s="35"/>
      <c r="N229" s="36" t="s">
        <v>28</v>
      </c>
      <c r="O229" s="37">
        <f>+O202+O222+O223</f>
        <v>0</v>
      </c>
    </row>
    <row r="230" spans="5:16" x14ac:dyDescent="0.15">
      <c r="M230" s="38"/>
      <c r="O230" s="39"/>
    </row>
    <row r="231" spans="5:16" ht="15" thickTop="1" thickBot="1" x14ac:dyDescent="0.2">
      <c r="K231" s="40" t="s">
        <v>238</v>
      </c>
      <c r="O231" s="41">
        <f>+O163+O200+O229</f>
        <v>0</v>
      </c>
    </row>
    <row r="232" spans="5:16" ht="14.25" thickTop="1" x14ac:dyDescent="0.15"/>
    <row r="233" spans="5:16" s="1" customFormat="1" x14ac:dyDescent="0.15">
      <c r="K233" s="42" t="s">
        <v>239</v>
      </c>
      <c r="L233" s="43"/>
      <c r="M233" s="7"/>
      <c r="N233" s="44"/>
      <c r="O233" s="45"/>
      <c r="P233" s="7"/>
    </row>
    <row r="234" spans="5:16" s="1" customFormat="1" x14ac:dyDescent="0.15">
      <c r="K234" s="43" t="s">
        <v>240</v>
      </c>
      <c r="L234" s="43"/>
      <c r="M234" s="7"/>
      <c r="N234" s="44"/>
      <c r="O234" s="45"/>
      <c r="P234" s="7"/>
    </row>
    <row r="235" spans="5:16" s="1" customFormat="1" x14ac:dyDescent="0.15">
      <c r="K235" s="43" t="s">
        <v>241</v>
      </c>
      <c r="L235" s="43"/>
      <c r="M235" s="7"/>
      <c r="N235" s="44"/>
      <c r="O235" s="45"/>
      <c r="P235" s="7"/>
    </row>
  </sheetData>
  <sheetProtection algorithmName="SHA-512" hashValue="IVDgr9L3UTyuTvUOk/Jv/koH28R5xUiM+JD7BnK2AtzNm9TK3ZSPsqR+Eoc1B1vSG+xGlFaMIR7osaQo+Pljjg==" saltValue="SPd1IW3D/hRJNsbNFdHAwVLs4+JuR1BIOC9rGRWhT0yJocTAVF7ZSWcK6jopqa5/MnrbiaM1giNvMVqrknp4a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229" xr:uid="{00000000-0002-0000-0000-000000000000}"/>
    <dataValidation type="decimal" imeMode="off" allowBlank="1" showInputMessage="1" showErrorMessage="1" errorTitle="工事費内訳書" error="金額を入力してください。" sqref="O19 O230:O231 O233:O23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2026-06-15T02:33:13Z</dcterms:modified>
</cp:coreProperties>
</file>