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12-1_国道338号_田野沢_交通安全工事（道路改築）\01_繰広連第173号_工事\06_電子縦覧\"/>
    </mc:Choice>
  </mc:AlternateContent>
  <xr:revisionPtr revIDLastSave="0" documentId="8_{1CEFB451-5777-4F47-9BF9-4BAC67278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4" i="1" l="1"/>
  <c r="G98" i="1"/>
  <c r="G77" i="1"/>
  <c r="G74" i="1"/>
  <c r="G65" i="1"/>
  <c r="G62" i="1"/>
  <c r="G47" i="1"/>
  <c r="G38" i="1"/>
  <c r="G26" i="1"/>
  <c r="G23" i="1" l="1"/>
  <c r="G95" i="1"/>
  <c r="G92" i="1" s="1"/>
  <c r="G83" i="1" l="1"/>
  <c r="G20" i="1"/>
  <c r="G113" i="1" l="1"/>
  <c r="G125" i="1"/>
  <c r="G134" i="1" s="1"/>
  <c r="G137" i="1" s="1"/>
</calcChain>
</file>

<file path=xl/sharedStrings.xml><?xml version="1.0" encoding="utf-8"?>
<sst xmlns="http://schemas.openxmlformats.org/spreadsheetml/2006/main" count="237" uniqueCount="83">
  <si>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</si>
  <si>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</si>
  <si>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</si>
  <si>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</si>
  <si>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</si>
  <si>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</si>
  <si>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</si>
  <si>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</si>
  <si>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繰広連　第173号</t>
  </si>
  <si>
    <t>　工事名</t>
  </si>
  <si>
    <t>国道338号 道路改築（交安）工事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</si>
  <si>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</si>
  <si>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</si>
  <si>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</si>
  <si>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</si>
  <si>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</si>
  <si>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</si>
  <si>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</si>
  <si>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</si>
  <si>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</si>
  <si>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</si>
  <si>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</si>
  <si>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23　m</t>
  </si>
  <si>
    <t>道路改良</t>
  </si>
  <si>
    <t/>
  </si>
  <si>
    <t>式</t>
  </si>
  <si>
    <t>防風柵工</t>
  </si>
  <si>
    <t>作業土工　</t>
  </si>
  <si>
    <t>床掘り　</t>
  </si>
  <si>
    <t>m3</t>
  </si>
  <si>
    <t>埋戻し　</t>
  </si>
  <si>
    <t>基面整正　</t>
  </si>
  <si>
    <t>m2</t>
  </si>
  <si>
    <t>残土処理工　</t>
  </si>
  <si>
    <t>整地　</t>
  </si>
  <si>
    <t>土砂等運搬　</t>
  </si>
  <si>
    <t>防風柵工　</t>
  </si>
  <si>
    <t>基礎材　</t>
  </si>
  <si>
    <t>ｺﾝｸﾘｰﾄ　</t>
  </si>
  <si>
    <t>型枠　</t>
  </si>
  <si>
    <t>防風柵設置　</t>
  </si>
  <si>
    <t>道路植栽工　</t>
  </si>
  <si>
    <t>植栽　</t>
  </si>
  <si>
    <t>ｶｲﾂﾞｶｲﾌﾞｷ　樹高2.0m</t>
  </si>
  <si>
    <t>本</t>
  </si>
  <si>
    <t>支柱　</t>
  </si>
  <si>
    <t>中木生垣型　樹高100cm以上</t>
  </si>
  <si>
    <t>m</t>
  </si>
  <si>
    <t>仮設工</t>
  </si>
  <si>
    <t>工事用道路工</t>
  </si>
  <si>
    <t>敷鉄板</t>
  </si>
  <si>
    <t>鋼材規格:22×1,524×6,096(mm),作業区分:設置･撤去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</si>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</sst>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2"/>
  <sheetViews>
    <sheetView tabSelected="1" workbookViewId="0">
      <selection activeCell="D10" sqref="D10:H10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G23+G62+G74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G26+G38+G47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G29+G32+G35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40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3"/>
      <c r="H32" s="8" t="s">
        <v>24</v>
      </c>
      <c r="J32" s="20">
        <v>5</v>
      </c>
      <c r="K32" s="20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3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29</v>
      </c>
      <c r="F34" s="18">
        <v>20</v>
      </c>
      <c r="G34" s="43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31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32</v>
      </c>
      <c r="F37" s="18">
        <v>13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G41+G44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29</v>
      </c>
      <c r="F43" s="18">
        <v>10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35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10</v>
      </c>
      <c r="G46" s="43"/>
      <c r="H46" s="19"/>
      <c r="J46" s="20"/>
      <c r="K46" s="20"/>
    </row>
    <row r="47" spans="1:11" ht="15" customHeight="1" x14ac:dyDescent="0.15">
      <c r="A47" s="9"/>
      <c r="B47" s="10"/>
      <c r="C47" s="10" t="s">
        <v>36</v>
      </c>
      <c r="D47" s="11"/>
      <c r="E47" s="15"/>
      <c r="F47" s="17"/>
      <c r="G47" s="42">
        <f>G50+G53+G56+G59</f>
        <v>0</v>
      </c>
      <c r="H47" s="8" t="s">
        <v>24</v>
      </c>
      <c r="J47" s="20">
        <v>10</v>
      </c>
      <c r="K47" s="20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/>
      <c r="D50" s="11" t="s">
        <v>37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32</v>
      </c>
      <c r="F52" s="18">
        <v>16</v>
      </c>
      <c r="G52" s="43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29</v>
      </c>
      <c r="F55" s="18">
        <v>12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39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32</v>
      </c>
      <c r="F58" s="18">
        <v>40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/>
      <c r="B62" s="10" t="s">
        <v>41</v>
      </c>
      <c r="C62" s="10"/>
      <c r="D62" s="11"/>
      <c r="E62" s="15"/>
      <c r="F62" s="17"/>
      <c r="G62" s="42">
        <f>G65</f>
        <v>0</v>
      </c>
      <c r="H62" s="8" t="s">
        <v>24</v>
      </c>
      <c r="J62" s="20">
        <v>15</v>
      </c>
      <c r="K62" s="20">
        <v>2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/>
      <c r="B65" s="10"/>
      <c r="C65" s="10" t="s">
        <v>41</v>
      </c>
      <c r="D65" s="11"/>
      <c r="E65" s="15"/>
      <c r="F65" s="17"/>
      <c r="G65" s="42">
        <f>G68+G71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42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 t="s">
        <v>43</v>
      </c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44</v>
      </c>
      <c r="F70" s="18">
        <v>23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/>
      <c r="D71" s="11" t="s">
        <v>45</v>
      </c>
      <c r="E71" s="15"/>
      <c r="F71" s="17"/>
      <c r="G71" s="43"/>
      <c r="H71" s="8" t="s">
        <v>24</v>
      </c>
      <c r="J71" s="20">
        <v>18</v>
      </c>
      <c r="K71" s="20">
        <v>4</v>
      </c>
    </row>
    <row r="72" spans="1:11" ht="15" customHeight="1" x14ac:dyDescent="0.15">
      <c r="A72" s="9"/>
      <c r="B72" s="10"/>
      <c r="C72" s="10"/>
      <c r="D72" s="11" t="s">
        <v>46</v>
      </c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47</v>
      </c>
      <c r="F73" s="18">
        <v>23</v>
      </c>
      <c r="G73" s="43"/>
      <c r="H73" s="19"/>
      <c r="J73" s="20"/>
      <c r="K73" s="20"/>
    </row>
    <row r="74" spans="1:11" ht="15" customHeight="1" x14ac:dyDescent="0.15">
      <c r="A74" s="9"/>
      <c r="B74" s="10" t="s">
        <v>48</v>
      </c>
      <c r="C74" s="10"/>
      <c r="D74" s="11"/>
      <c r="E74" s="15"/>
      <c r="F74" s="17"/>
      <c r="G74" s="42">
        <f>G77</f>
        <v>0</v>
      </c>
      <c r="H74" s="8" t="s">
        <v>24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49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50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 t="s">
        <v>51</v>
      </c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32</v>
      </c>
      <c r="F82" s="18">
        <v>242</v>
      </c>
      <c r="G82" s="43"/>
      <c r="H82" s="19"/>
      <c r="J82" s="20"/>
      <c r="K82" s="20"/>
    </row>
    <row r="83" spans="1:11" ht="15" customHeight="1" x14ac:dyDescent="0.15">
      <c r="A83" s="9" t="s">
        <v>52</v>
      </c>
      <c r="B83" s="10"/>
      <c r="C83" s="10"/>
      <c r="D83" s="11"/>
      <c r="E83" s="15"/>
      <c r="F83" s="17"/>
      <c r="G83" s="42">
        <f>G23+G62+G74</f>
        <v>0</v>
      </c>
      <c r="H83" s="8" t="s">
        <v>24</v>
      </c>
      <c r="J83" s="20">
        <v>22</v>
      </c>
      <c r="K83" s="20">
        <v>20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 t="s">
        <v>53</v>
      </c>
      <c r="C86" s="10"/>
      <c r="D86" s="11"/>
      <c r="E86" s="15"/>
      <c r="F86" s="17"/>
      <c r="G86" s="43"/>
      <c r="H86" s="8" t="s">
        <v>24</v>
      </c>
      <c r="J86" s="20">
        <v>23</v>
      </c>
      <c r="K86" s="20" t="s">
        <v>54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 t="s">
        <v>55</v>
      </c>
      <c r="C89" s="10"/>
      <c r="D89" s="11"/>
      <c r="E89" s="15"/>
      <c r="F89" s="17"/>
      <c r="G89" s="43"/>
      <c r="H89" s="8" t="s">
        <v>24</v>
      </c>
      <c r="J89" s="20">
        <v>24</v>
      </c>
      <c r="K89" s="20" t="s">
        <v>56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57</v>
      </c>
      <c r="B92" s="10"/>
      <c r="C92" s="10"/>
      <c r="D92" s="11"/>
      <c r="E92" s="15"/>
      <c r="F92" s="17"/>
      <c r="G92" s="42">
        <f>G95+G110</f>
        <v>0</v>
      </c>
      <c r="H92" s="8" t="s">
        <v>24</v>
      </c>
      <c r="J92" s="20">
        <v>25</v>
      </c>
      <c r="K92" s="20">
        <v>200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/>
      <c r="B95" s="10" t="s">
        <v>58</v>
      </c>
      <c r="C95" s="10"/>
      <c r="D95" s="11"/>
      <c r="E95" s="15"/>
      <c r="F95" s="17"/>
      <c r="G95" s="42">
        <f>G98+G104</f>
        <v>0</v>
      </c>
      <c r="H95" s="8" t="s">
        <v>24</v>
      </c>
      <c r="J95" s="20">
        <v>26</v>
      </c>
      <c r="K95" s="20">
        <v>2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 t="s">
        <v>59</v>
      </c>
      <c r="D98" s="11"/>
      <c r="E98" s="15"/>
      <c r="F98" s="17"/>
      <c r="G98" s="42">
        <f>G101</f>
        <v>0</v>
      </c>
      <c r="H98" s="8" t="s">
        <v>24</v>
      </c>
      <c r="J98" s="20">
        <v>27</v>
      </c>
      <c r="K98" s="20">
        <v>3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2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2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60</v>
      </c>
      <c r="E101" s="15"/>
      <c r="F101" s="17"/>
      <c r="G101" s="43"/>
      <c r="H101" s="8" t="s">
        <v>24</v>
      </c>
      <c r="J101" s="20">
        <v>28</v>
      </c>
      <c r="K101" s="20">
        <v>4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61</v>
      </c>
      <c r="F103" s="18">
        <v>64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 t="s">
        <v>62</v>
      </c>
      <c r="D104" s="11"/>
      <c r="E104" s="15"/>
      <c r="F104" s="17"/>
      <c r="G104" s="42">
        <f>G107</f>
        <v>0</v>
      </c>
      <c r="H104" s="8" t="s">
        <v>24</v>
      </c>
      <c r="J104" s="20">
        <v>29</v>
      </c>
      <c r="K104" s="20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2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2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63</v>
      </c>
      <c r="E107" s="15"/>
      <c r="F107" s="17"/>
      <c r="G107" s="43"/>
      <c r="H107" s="8" t="s">
        <v>24</v>
      </c>
      <c r="J107" s="20">
        <v>30</v>
      </c>
      <c r="K107" s="20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 t="s">
        <v>64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/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 t="s">
        <v>65</v>
      </c>
      <c r="B113" s="10"/>
      <c r="C113" s="10"/>
      <c r="D113" s="11"/>
      <c r="E113" s="15"/>
      <c r="F113" s="17"/>
      <c r="G113" s="42">
        <f>G83+G92</f>
        <v>0</v>
      </c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2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2"/>
      <c r="H115" s="19"/>
      <c r="J115" s="20"/>
      <c r="K115" s="20"/>
    </row>
    <row r="116" spans="1:11" ht="15" customHeight="1" x14ac:dyDescent="0.15">
      <c r="A116" s="9"/>
      <c r="B116" s="10" t="s">
        <v>66</v>
      </c>
      <c r="C116" s="10"/>
      <c r="D116" s="11"/>
      <c r="E116" s="15"/>
      <c r="F116" s="17"/>
      <c r="G116" s="43"/>
      <c r="H116" s="8" t="s">
        <v>24</v>
      </c>
      <c r="J116" s="20">
        <v>33</v>
      </c>
      <c r="K116" s="20">
        <v>210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 t="s">
        <v>67</v>
      </c>
      <c r="D119" s="11"/>
      <c r="E119" s="15"/>
      <c r="F119" s="17"/>
      <c r="G119" s="43"/>
      <c r="H119" s="8" t="s">
        <v>24</v>
      </c>
      <c r="J119" s="20">
        <v>34</v>
      </c>
      <c r="K119" s="20" t="s">
        <v>68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69</v>
      </c>
      <c r="D122" s="11"/>
      <c r="E122" s="15"/>
      <c r="F122" s="17"/>
      <c r="G122" s="43"/>
      <c r="H122" s="8" t="s">
        <v>24</v>
      </c>
      <c r="J122" s="20">
        <v>35</v>
      </c>
      <c r="K122" s="20" t="s">
        <v>70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 t="s">
        <v>71</v>
      </c>
      <c r="B125" s="10"/>
      <c r="C125" s="10"/>
      <c r="D125" s="11"/>
      <c r="E125" s="15"/>
      <c r="F125" s="17"/>
      <c r="G125" s="42">
        <f>G83+G92+G116</f>
        <v>0</v>
      </c>
      <c r="H125" s="8" t="s">
        <v>24</v>
      </c>
      <c r="J125" s="20">
        <v>36</v>
      </c>
      <c r="K125" s="20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2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2"/>
      <c r="H127" s="19"/>
      <c r="J127" s="20"/>
      <c r="K127" s="20"/>
    </row>
    <row r="128" spans="1:11" ht="15" customHeight="1" x14ac:dyDescent="0.15">
      <c r="A128" s="9"/>
      <c r="B128" s="10" t="s">
        <v>72</v>
      </c>
      <c r="C128" s="10"/>
      <c r="D128" s="11"/>
      <c r="E128" s="15"/>
      <c r="F128" s="17"/>
      <c r="G128" s="43"/>
      <c r="H128" s="8" t="s">
        <v>24</v>
      </c>
      <c r="J128" s="20">
        <v>37</v>
      </c>
      <c r="K128" s="20" t="s">
        <v>73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/>
      <c r="B131" s="10" t="s">
        <v>74</v>
      </c>
      <c r="C131" s="10"/>
      <c r="D131" s="11"/>
      <c r="E131" s="15"/>
      <c r="F131" s="17"/>
      <c r="G131" s="43"/>
      <c r="H131" s="8" t="s">
        <v>24</v>
      </c>
      <c r="J131" s="20">
        <v>38</v>
      </c>
      <c r="K131" s="20">
        <v>220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75</v>
      </c>
      <c r="B134" s="10"/>
      <c r="C134" s="10"/>
      <c r="D134" s="11"/>
      <c r="E134" s="15"/>
      <c r="F134" s="17"/>
      <c r="G134" s="42">
        <f>G125+G131</f>
        <v>0</v>
      </c>
      <c r="H134" s="8" t="s">
        <v>24</v>
      </c>
      <c r="J134" s="20">
        <v>39</v>
      </c>
      <c r="K134" s="20">
        <v>30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21" t="s">
        <v>76</v>
      </c>
      <c r="B137" s="22"/>
      <c r="C137" s="22"/>
      <c r="D137" s="23"/>
      <c r="E137" s="27"/>
      <c r="F137" s="29"/>
      <c r="G137" s="44">
        <f>G134</f>
        <v>0</v>
      </c>
      <c r="H137" s="31" t="s">
        <v>24</v>
      </c>
      <c r="J137" s="20">
        <v>40</v>
      </c>
      <c r="K137" s="20">
        <v>30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</row>
    <row r="139" spans="1:11" ht="15" customHeight="1" x14ac:dyDescent="0.15">
      <c r="A139" s="24"/>
      <c r="B139" s="25"/>
      <c r="C139" s="25"/>
      <c r="D139" s="26"/>
      <c r="E139" s="28" t="s">
        <v>25</v>
      </c>
      <c r="F139" s="30">
        <v>1</v>
      </c>
      <c r="G139" s="44"/>
      <c r="H139" s="32"/>
    </row>
    <row r="140" spans="1:11" x14ac:dyDescent="0.15">
      <c r="A140" s="33" t="s">
        <v>77</v>
      </c>
      <c r="B140" s="34" t="s">
        <v>78</v>
      </c>
      <c r="J140" s="20">
        <v>99999</v>
      </c>
    </row>
    <row r="141" spans="1:11" x14ac:dyDescent="0.15">
      <c r="A141" s="33" t="s">
        <v>79</v>
      </c>
      <c r="B141" s="34" t="s">
        <v>80</v>
      </c>
    </row>
    <row r="142" spans="1:11" x14ac:dyDescent="0.15">
      <c r="A142" s="33" t="s">
        <v>81</v>
      </c>
      <c r="B142" s="34" t="s">
        <v>82</v>
      </c>
    </row>
  </sheetData>
  <sheetProtection password="E69E" sheet="1" objects="1" scenarios="1"/>
  <mergeCells count="50">
    <mergeCell ref="G128:G130"/>
    <mergeCell ref="G131:G133"/>
    <mergeCell ref="G134:G136"/>
    <mergeCell ref="G137:G139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cp:lastPrinted>2026-06-11T05:25:33Z</cp:lastPrinted>
  <dcterms:created xsi:type="dcterms:W3CDTF">2026-06-11T05:25:16Z</dcterms:created>
  <dcterms:modified xsi:type="dcterms:W3CDTF">2026-06-11T05:26:05Z</dcterms:modified>
</cp:coreProperties>
</file>