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663_地すべり管理【園村挙動観測・解析、第２園村維持管理】\11委託\R8\02_電子縦覧\"/>
    </mc:Choice>
  </mc:AlternateContent>
  <xr:revisionPtr revIDLastSave="0" documentId="13_ncr:1_{926F864B-2BC2-4070-B346-69DE0DD8E624}" xr6:coauthVersionLast="47" xr6:coauthVersionMax="47" xr10:uidLastSave="{00000000-0000-0000-0000-000000000000}"/>
  <bookViews>
    <workbookView xWindow="29805" yWindow="1890" windowWidth="24510" windowHeight="13395" tabRatio="818" xr2:uid="{00000000-000D-0000-FFFF-FFFF00000000}"/>
  </bookViews>
  <sheets>
    <sheet name="内訳書" sheetId="56" r:id="rId1"/>
  </sheets>
  <definedNames>
    <definedName name="_xlnm.Print_Area" localSheetId="0">内訳書!$J$1:$O$61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 iterateCount="10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7" i="56"/>
  <c r="O30" i="56"/>
  <c r="O32" i="56"/>
  <c r="O34" i="56"/>
  <c r="O38" i="56"/>
  <c r="O37" i="56" s="1"/>
  <c r="O36" i="56" s="1"/>
  <c r="O39" i="56"/>
  <c r="O45" i="56"/>
  <c r="O44" i="56" s="1"/>
  <c r="O43" i="56" s="1"/>
  <c r="O42" i="56" s="1"/>
  <c r="O46" i="56"/>
  <c r="O53" i="56"/>
  <c r="O52" i="56" s="1"/>
  <c r="O51" i="56" s="1"/>
  <c r="O50" i="56" s="1"/>
  <c r="O22" i="56" l="1"/>
  <c r="O21" i="56" s="1"/>
  <c r="O55" i="56" s="1"/>
  <c r="O5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<sst xmlns="http://schemas.openxmlformats.org/spreadsheetml/2006/main" count="142" uniqueCount="76">
  <si>
    <t>#&amp;$SKHDIN_HINAGATA3#&amp;$</t>
  </si>
  <si>
    <t>中農水（整）委託第18号</t>
  </si>
  <si>
    <t>園村地区挙動解析業務</t>
  </si>
  <si>
    <t>積算内訳書</t>
  </si>
  <si>
    <t>20260615143858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</si>
  <si>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</si>
  <si>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</si>
  <si>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</si>
  <si>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</si>
  <si>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</si>
  <si>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</si>
  <si>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</si>
  <si>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</si>
  <si>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</si>
  <si>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</si>
  <si>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</si>
  <si>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</si>
  <si>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</si>
  <si>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</si>
  <si>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</si>
  <si>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</si>
  <si>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</si>
  <si>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</si>
  <si>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</si>
  <si>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</si>
  <si>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</si>
  <si>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</si>
  <si>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</si>
  <si>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</si>
  <si>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</si>
  <si>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</si>
  <si>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</si>
  <si>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</si>
  <si>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</si>
  <si>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挙動解析</t>
  </si>
  <si>
    <t xml:space="preserve">        挙動解析</t>
  </si>
  <si>
    <t xml:space="preserve">         挙動の評価・考察・判定</t>
  </si>
  <si>
    <t>3.00人,6.00人,6.00人</t>
  </si>
  <si>
    <t xml:space="preserve">         報告書作成</t>
  </si>
  <si>
    <t>3.00人,6.00人,0.00人</t>
  </si>
  <si>
    <t xml:space="preserve">        現地調査</t>
  </si>
  <si>
    <t xml:space="preserve">         調査労務(直接人件費外業)</t>
  </si>
  <si>
    <t>4.00人,0.00人,4.00人</t>
  </si>
  <si>
    <t xml:space="preserve">        移動変形調査</t>
  </si>
  <si>
    <t xml:space="preserve">         観測データ資料整理</t>
  </si>
  <si>
    <t xml:space="preserve">        打合せ</t>
  </si>
  <si>
    <t xml:space="preserve">         打合せ</t>
  </si>
  <si>
    <t>1.50人,1.00人,0.50人</t>
  </si>
  <si>
    <t xml:space="preserve">     直接経費(電子成果品作成費を除く)</t>
  </si>
  <si>
    <t xml:space="preserve">      直接経費(電子成果品作成費を除く)</t>
  </si>
  <si>
    <t xml:space="preserve">       直接経費(電子成果品作成費を除く)</t>
  </si>
  <si>
    <t xml:space="preserve">        その他</t>
  </si>
  <si>
    <t xml:space="preserve">         電子納品版業務報告書作成</t>
  </si>
  <si>
    <t>2,Ａ－４,300,5㎝,0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</si>
  <si>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</si>
  <si>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</si>
  <si>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</si>
  <si>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</si>
  <si>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</si>
  <si>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</si>
  <si>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   旅費交通費（調査外業日帰用）</t>
  </si>
  <si>
    <t>ライトバン,4日,1時間</t>
  </si>
  <si>
    <t xml:space="preserve">     施工管理費</t>
  </si>
  <si>
    <t xml:space="preserve">   諸経費</t>
  </si>
  <si>
    <t xml:space="preserve">   一括計上価格</t>
  </si>
  <si>
    <t xml:space="preserve">    資材費</t>
  </si>
  <si>
    <t xml:space="preserve">     資材費</t>
  </si>
  <si>
    <t xml:space="preserve">      電池</t>
  </si>
  <si>
    <t xml:space="preserve">       リチウム電池</t>
  </si>
  <si>
    <t>個</t>
  </si>
  <si>
    <t xml:space="preserve"> 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</si>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</sst>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1"/>
  <sheetViews>
    <sheetView showGridLines="0" tabSelected="1" topLeftCell="J28" zoomScale="90" zoomScaleNormal="90" workbookViewId="0">
      <selection activeCell="U42" sqref="U4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92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+O22+O49+O50</f>
        <v>0</v>
      </c>
    </row>
    <row r="22" spans="5:17" x14ac:dyDescent="0.15">
      <c r="E22">
        <v>3</v>
      </c>
      <c r="F22">
        <v>94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+O23+O42</f>
        <v>0</v>
      </c>
    </row>
    <row r="23" spans="5:17" x14ac:dyDescent="0.15">
      <c r="E23">
        <v>4</v>
      </c>
      <c r="F23">
        <v>95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+O24+O36+O41</f>
        <v>0</v>
      </c>
    </row>
    <row r="24" spans="5:17" x14ac:dyDescent="0.15">
      <c r="E24">
        <v>5</v>
      </c>
      <c r="F24">
        <v>103</v>
      </c>
      <c r="G24">
        <v>5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9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10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+O27+O30+O32+O34</f>
        <v>0</v>
      </c>
    </row>
    <row r="27" spans="5:17" x14ac:dyDescent="0.15">
      <c r="E27">
        <v>8</v>
      </c>
      <c r="G27">
        <v>11</v>
      </c>
      <c r="K27" s="27" t="s">
        <v>35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x14ac:dyDescent="0.15">
      <c r="E28">
        <v>9</v>
      </c>
      <c r="G28">
        <v>12</v>
      </c>
      <c r="K28" s="27" t="s">
        <v>36</v>
      </c>
      <c r="L28" s="27" t="s">
        <v>37</v>
      </c>
      <c r="M28" s="28">
        <v>1</v>
      </c>
      <c r="N28" s="29" t="s">
        <v>29</v>
      </c>
      <c r="O28" s="31"/>
    </row>
    <row r="29" spans="5:17" x14ac:dyDescent="0.15">
      <c r="E29">
        <v>10</v>
      </c>
      <c r="G29">
        <v>12</v>
      </c>
      <c r="K29" s="27" t="s">
        <v>38</v>
      </c>
      <c r="L29" s="27" t="s">
        <v>39</v>
      </c>
      <c r="M29" s="28">
        <v>1</v>
      </c>
      <c r="N29" s="29" t="s">
        <v>29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27</v>
      </c>
      <c r="M30" s="28">
        <v>1</v>
      </c>
      <c r="N30" s="29" t="s">
        <v>29</v>
      </c>
      <c r="O30" s="30">
        <f>+O31</f>
        <v>0</v>
      </c>
    </row>
    <row r="31" spans="5:17" x14ac:dyDescent="0.15">
      <c r="E31">
        <v>12</v>
      </c>
      <c r="G31">
        <v>12</v>
      </c>
      <c r="K31" s="27" t="s">
        <v>41</v>
      </c>
      <c r="L31" s="27" t="s">
        <v>42</v>
      </c>
      <c r="M31" s="28">
        <v>1</v>
      </c>
      <c r="N31" s="29" t="s">
        <v>29</v>
      </c>
      <c r="O31" s="31"/>
    </row>
    <row r="32" spans="5:17" x14ac:dyDescent="0.15">
      <c r="E32">
        <v>13</v>
      </c>
      <c r="G32">
        <v>11</v>
      </c>
      <c r="K32" s="27" t="s">
        <v>43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12</v>
      </c>
      <c r="K33" s="27" t="s">
        <v>44</v>
      </c>
      <c r="L33" s="27" t="s">
        <v>27</v>
      </c>
      <c r="M33" s="28">
        <v>1</v>
      </c>
      <c r="N33" s="29" t="s">
        <v>29</v>
      </c>
      <c r="O33" s="31"/>
    </row>
    <row r="34" spans="5:15" x14ac:dyDescent="0.15">
      <c r="E34">
        <v>15</v>
      </c>
      <c r="G34">
        <v>11</v>
      </c>
      <c r="K34" s="27" t="s">
        <v>45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12</v>
      </c>
      <c r="K35" s="27" t="s">
        <v>46</v>
      </c>
      <c r="L35" s="27" t="s">
        <v>47</v>
      </c>
      <c r="M35" s="28">
        <v>1</v>
      </c>
      <c r="N35" s="29" t="s">
        <v>29</v>
      </c>
      <c r="O35" s="31"/>
    </row>
    <row r="36" spans="5:15" x14ac:dyDescent="0.15">
      <c r="E36">
        <v>17</v>
      </c>
      <c r="F36">
        <v>202</v>
      </c>
      <c r="G36">
        <v>5</v>
      </c>
      <c r="K36" s="27" t="s">
        <v>48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x14ac:dyDescent="0.15">
      <c r="E37">
        <v>18</v>
      </c>
      <c r="G37">
        <v>9</v>
      </c>
      <c r="K37" s="27" t="s">
        <v>49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10</v>
      </c>
      <c r="K38" s="27" t="s">
        <v>50</v>
      </c>
      <c r="L38" s="27" t="s">
        <v>27</v>
      </c>
      <c r="M38" s="28">
        <v>1</v>
      </c>
      <c r="N38" s="29" t="s">
        <v>29</v>
      </c>
      <c r="O38" s="30">
        <f>+O39</f>
        <v>0</v>
      </c>
    </row>
    <row r="39" spans="5:15" x14ac:dyDescent="0.15">
      <c r="E39">
        <v>20</v>
      </c>
      <c r="G39">
        <v>11</v>
      </c>
      <c r="K39" s="27" t="s">
        <v>51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12</v>
      </c>
      <c r="K40" s="27" t="s">
        <v>52</v>
      </c>
      <c r="L40" s="27" t="s">
        <v>53</v>
      </c>
      <c r="M40" s="28">
        <v>1</v>
      </c>
      <c r="N40" s="29" t="s">
        <v>29</v>
      </c>
      <c r="O40" s="31"/>
    </row>
    <row r="41" spans="5:15" x14ac:dyDescent="0.15">
      <c r="E41">
        <v>22</v>
      </c>
      <c r="F41">
        <v>200</v>
      </c>
      <c r="G41">
        <v>5</v>
      </c>
      <c r="K41" s="27" t="s">
        <v>54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23</v>
      </c>
      <c r="F42">
        <v>98</v>
      </c>
      <c r="G42">
        <v>4</v>
      </c>
      <c r="K42" s="27" t="s">
        <v>55</v>
      </c>
      <c r="L42" s="27" t="s">
        <v>27</v>
      </c>
      <c r="M42" s="28">
        <v>1</v>
      </c>
      <c r="N42" s="29" t="s">
        <v>29</v>
      </c>
      <c r="O42" s="30">
        <f>+O43+O48</f>
        <v>0</v>
      </c>
    </row>
    <row r="43" spans="5:15" x14ac:dyDescent="0.15">
      <c r="E43">
        <v>24</v>
      </c>
      <c r="F43">
        <v>97</v>
      </c>
      <c r="G43">
        <v>5</v>
      </c>
      <c r="K43" s="27" t="s">
        <v>56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9</v>
      </c>
      <c r="K44" s="27" t="s">
        <v>57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58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11</v>
      </c>
      <c r="K46" s="27" t="s">
        <v>59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12</v>
      </c>
      <c r="K47" s="27" t="s">
        <v>60</v>
      </c>
      <c r="L47" s="27" t="s">
        <v>61</v>
      </c>
      <c r="M47" s="28">
        <v>1</v>
      </c>
      <c r="N47" s="29" t="s">
        <v>29</v>
      </c>
      <c r="O47" s="31"/>
    </row>
    <row r="48" spans="5:15" x14ac:dyDescent="0.15">
      <c r="E48">
        <v>29</v>
      </c>
      <c r="F48">
        <v>130</v>
      </c>
      <c r="G48">
        <v>5</v>
      </c>
      <c r="K48" s="27" t="s">
        <v>62</v>
      </c>
      <c r="L48" s="27" t="s">
        <v>27</v>
      </c>
      <c r="M48" s="28">
        <v>1</v>
      </c>
      <c r="N48" s="29" t="s">
        <v>29</v>
      </c>
      <c r="O48" s="31"/>
    </row>
    <row r="49" spans="5:16" x14ac:dyDescent="0.15">
      <c r="E49">
        <v>30</v>
      </c>
      <c r="F49">
        <v>79</v>
      </c>
      <c r="G49">
        <v>3</v>
      </c>
      <c r="K49" s="27" t="s">
        <v>63</v>
      </c>
      <c r="L49" s="27" t="s">
        <v>27</v>
      </c>
      <c r="M49" s="28">
        <v>1</v>
      </c>
      <c r="N49" s="29" t="s">
        <v>29</v>
      </c>
      <c r="O49" s="31"/>
    </row>
    <row r="50" spans="5:16" x14ac:dyDescent="0.15">
      <c r="E50">
        <v>31</v>
      </c>
      <c r="F50">
        <v>26</v>
      </c>
      <c r="G50">
        <v>3</v>
      </c>
      <c r="K50" s="27" t="s">
        <v>64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6" x14ac:dyDescent="0.15">
      <c r="E51">
        <v>32</v>
      </c>
      <c r="G51">
        <v>9</v>
      </c>
      <c r="K51" s="27" t="s">
        <v>65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6" x14ac:dyDescent="0.15">
      <c r="E52">
        <v>33</v>
      </c>
      <c r="G52">
        <v>10</v>
      </c>
      <c r="K52" s="27" t="s">
        <v>66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6" x14ac:dyDescent="0.15">
      <c r="E53">
        <v>34</v>
      </c>
      <c r="G53">
        <v>11</v>
      </c>
      <c r="K53" s="27" t="s">
        <v>67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6" x14ac:dyDescent="0.15">
      <c r="E54">
        <v>35</v>
      </c>
      <c r="G54">
        <v>12</v>
      </c>
      <c r="K54" s="27" t="s">
        <v>68</v>
      </c>
      <c r="L54" s="27" t="s">
        <v>27</v>
      </c>
      <c r="M54" s="28">
        <v>132</v>
      </c>
      <c r="N54" s="29" t="s">
        <v>69</v>
      </c>
      <c r="O54" s="31"/>
    </row>
    <row r="55" spans="5:16" x14ac:dyDescent="0.15">
      <c r="E55">
        <v>1</v>
      </c>
      <c r="F55">
        <v>91</v>
      </c>
      <c r="G55">
        <v>1</v>
      </c>
      <c r="K55" s="32" t="s">
        <v>70</v>
      </c>
      <c r="L55" s="32" t="s">
        <v>27</v>
      </c>
      <c r="M55" s="33"/>
      <c r="N55" s="34" t="s">
        <v>27</v>
      </c>
      <c r="O55" s="35">
        <f>+O21</f>
        <v>0</v>
      </c>
    </row>
    <row r="56" spans="5:16" x14ac:dyDescent="0.15">
      <c r="M56" s="36"/>
      <c r="O56" s="37"/>
    </row>
    <row r="57" spans="5:16" ht="15" thickTop="1" thickBot="1" x14ac:dyDescent="0.2">
      <c r="K57" s="38" t="s">
        <v>71</v>
      </c>
      <c r="O57" s="39">
        <f>+O55</f>
        <v>0</v>
      </c>
    </row>
    <row r="58" spans="5:16" ht="14.25" thickTop="1" x14ac:dyDescent="0.15"/>
    <row r="59" spans="5:16" s="1" customFormat="1" x14ac:dyDescent="0.15">
      <c r="K59" s="40" t="s">
        <v>72</v>
      </c>
      <c r="L59" s="41"/>
      <c r="M59" s="7"/>
      <c r="N59" s="42"/>
      <c r="O59" s="43"/>
      <c r="P59" s="7"/>
    </row>
    <row r="60" spans="5:16" s="1" customFormat="1" x14ac:dyDescent="0.15">
      <c r="K60" s="41" t="s">
        <v>73</v>
      </c>
      <c r="L60" s="41"/>
      <c r="M60" s="7"/>
      <c r="N60" s="42"/>
      <c r="O60" s="43"/>
      <c r="P60" s="7"/>
    </row>
    <row r="61" spans="5:16" s="1" customFormat="1" x14ac:dyDescent="0.15">
      <c r="K61" s="41" t="s">
        <v>74</v>
      </c>
      <c r="L61" s="41"/>
      <c r="M61" s="7"/>
      <c r="N61" s="42"/>
      <c r="O61" s="43"/>
      <c r="P61" s="7"/>
    </row>
  </sheetData>
  <sheetProtection algorithmName="SHA-512" hashValue="YzGQJbZr+MyoMW6i8xavewxaEcMQlEDZQ+TFtlhpdnYjJAoJ6tcP0rOQ60j0QEgcguYbJFECqz4cQXJbMXX/8g==" saltValue="1GZxJ0xc5JIeh4Ne/ggLpsziYBgdEkzPChfopEBu6i71e0aeT1hqs/7IwpT6o5zGYAaU+l4Ub5Yj1F0RYopUS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5" xr:uid="{00000000-0002-0000-0000-000000000000}"/>
    <dataValidation type="decimal" imeMode="off" allowBlank="1" showInputMessage="1" showErrorMessage="1" errorTitle="工事費内訳書" error="金額を入力してください。" sqref="O19 O56:O57 O59:O6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2026-06-15T05:39:55Z</dcterms:modified>
</cp:coreProperties>
</file>