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4～　あしげ堤（ため池等整備事業・ため池整備）\11_工事\01-4　あしげ堤ため池第４号工事（R８）\02　電子縦覧\"/>
    </mc:Choice>
  </mc:AlternateContent>
  <xr:revisionPtr revIDLastSave="0" documentId="13_ncr:1_{98F074D4-0A18-48B2-8759-D07C23ED239A}" xr6:coauthVersionLast="47" xr6:coauthVersionMax="47" xr10:uidLastSave="{00000000-0000-0000-0000-000000000000}"/>
  <bookViews>
    <workbookView xWindow="32565" yWindow="690" windowWidth="21600" windowHeight="14070" tabRatio="818" xr2:uid="{00000000-000D-0000-FFFF-FFFF00000000}"/>
  </bookViews>
  <sheets>
    <sheet name="内訳書" sheetId="56" r:id="rId1"/>
  </sheets>
  <definedNames>
    <definedName name="_xlnm.Print_Area" localSheetId="0">内訳書!$J$1:$O$50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1" i="56" s="1"/>
  <c r="O44" i="56" s="1"/>
  <c r="O46" i="56" s="1"/>
  <c r="O25" i="56"/>
  <c r="O27" i="56"/>
  <c r="O31" i="56"/>
  <c r="O30" i="56" s="1"/>
  <c r="O33" i="56"/>
  <c r="O39" i="56"/>
  <c r="O37" i="56" s="1"/>
  <c r="O36" i="56" s="1"/>
  <c r="O41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<sst xmlns="http://schemas.openxmlformats.org/spreadsheetml/2006/main" count="109" uniqueCount="68">
  <si>
    <t>#&amp;$SKHDIN_HINAGATA3#&amp;$</t>
  </si>
  <si>
    <t>中農水（整）第４号</t>
  </si>
  <si>
    <t>あしげ堤ため池第４号工事</t>
  </si>
  <si>
    <t>工事費内訳書</t>
  </si>
  <si>
    <t>20260611155314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</si>
  <si>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</si>
  <si>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</si>
  <si>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</si>
  <si>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</si>
  <si>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</si>
  <si>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</si>
  <si>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</si>
  <si>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</si>
  <si>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</si>
  <si>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</si>
  <si>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</si>
  <si>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</si>
  <si>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</si>
  <si>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</si>
  <si>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</si>
  <si>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</si>
  <si>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</si>
  <si>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</si>
  <si>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</si>
  <si>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</si>
  <si>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</si>
  <si>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</si>
  <si>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</si>
  <si>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</si>
  <si>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</si>
  <si>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</si>
  <si>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</si>
  <si>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構造物撤去工</t>
  </si>
  <si>
    <t>堤体左岸側</t>
  </si>
  <si>
    <t xml:space="preserve">      構造物撤去工（撤去後処分）</t>
  </si>
  <si>
    <t xml:space="preserve">       木柵撤去</t>
  </si>
  <si>
    <t>転落防止柵(ﾀｲﾌﾟ1)、H1.2m@1.5m　日当施工量20m/日</t>
  </si>
  <si>
    <t>ｍ</t>
  </si>
  <si>
    <t xml:space="preserve">      殻運搬・処理</t>
  </si>
  <si>
    <t xml:space="preserve">       殻運搬・処理</t>
  </si>
  <si>
    <t>コンクリート殻（無筋）</t>
  </si>
  <si>
    <t>m3</t>
  </si>
  <si>
    <t xml:space="preserve">       殻処理・運搬</t>
  </si>
  <si>
    <t>木材</t>
  </si>
  <si>
    <t>ton</t>
  </si>
  <si>
    <t xml:space="preserve">     復旧工</t>
  </si>
  <si>
    <t xml:space="preserve">      舗装工</t>
  </si>
  <si>
    <t xml:space="preserve">       アスファルト舗装工</t>
  </si>
  <si>
    <t>㎡</t>
  </si>
  <si>
    <t xml:space="preserve">      安全施設工</t>
  </si>
  <si>
    <t xml:space="preserve">       転落防止柵(上流側)</t>
  </si>
  <si>
    <t>新設、縦格子型　日当施工量10m/日</t>
  </si>
  <si>
    <t xml:space="preserve">       基礎ブロック</t>
  </si>
  <si>
    <t>個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</si>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</sst>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0"/>
  <sheetViews>
    <sheetView showGridLines="0" tabSelected="1" topLeftCell="J1" zoomScale="90" zoomScaleNormal="90" workbookViewId="0">
      <selection activeCell="P3" sqref="P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+O22+O36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+O24+O30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33</v>
      </c>
      <c r="M24" s="28">
        <v>1</v>
      </c>
      <c r="N24" s="29" t="s">
        <v>29</v>
      </c>
      <c r="O24" s="30">
        <f>+O25+O27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ht="27" x14ac:dyDescent="0.15">
      <c r="E26">
        <v>7</v>
      </c>
      <c r="G26">
        <v>11</v>
      </c>
      <c r="K26" s="27" t="s">
        <v>35</v>
      </c>
      <c r="L26" s="27" t="s">
        <v>36</v>
      </c>
      <c r="M26" s="28">
        <v>19</v>
      </c>
      <c r="N26" s="29" t="s">
        <v>37</v>
      </c>
      <c r="O26" s="31"/>
    </row>
    <row r="27" spans="5:17" x14ac:dyDescent="0.15">
      <c r="E27">
        <v>8</v>
      </c>
      <c r="G27">
        <v>10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x14ac:dyDescent="0.15">
      <c r="E28">
        <v>9</v>
      </c>
      <c r="G28">
        <v>11</v>
      </c>
      <c r="K28" s="27" t="s">
        <v>39</v>
      </c>
      <c r="L28" s="27" t="s">
        <v>40</v>
      </c>
      <c r="M28" s="28">
        <v>1.8</v>
      </c>
      <c r="N28" s="29" t="s">
        <v>41</v>
      </c>
      <c r="O28" s="31"/>
    </row>
    <row r="29" spans="5:17" x14ac:dyDescent="0.15">
      <c r="E29">
        <v>10</v>
      </c>
      <c r="G29">
        <v>11</v>
      </c>
      <c r="K29" s="27" t="s">
        <v>42</v>
      </c>
      <c r="L29" s="27" t="s">
        <v>43</v>
      </c>
      <c r="M29" s="28">
        <v>3</v>
      </c>
      <c r="N29" s="29" t="s">
        <v>44</v>
      </c>
      <c r="O29" s="31"/>
    </row>
    <row r="30" spans="5:17" x14ac:dyDescent="0.15">
      <c r="E30">
        <v>11</v>
      </c>
      <c r="G30">
        <v>9</v>
      </c>
      <c r="K30" s="27" t="s">
        <v>45</v>
      </c>
      <c r="L30" s="27" t="s">
        <v>27</v>
      </c>
      <c r="M30" s="28">
        <v>1</v>
      </c>
      <c r="N30" s="29" t="s">
        <v>29</v>
      </c>
      <c r="O30" s="30">
        <f>+O31+O33</f>
        <v>0</v>
      </c>
    </row>
    <row r="31" spans="5:17" x14ac:dyDescent="0.15">
      <c r="E31">
        <v>12</v>
      </c>
      <c r="G31">
        <v>10</v>
      </c>
      <c r="K31" s="27" t="s">
        <v>46</v>
      </c>
      <c r="L31" s="27" t="s">
        <v>33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11</v>
      </c>
      <c r="K32" s="27" t="s">
        <v>47</v>
      </c>
      <c r="L32" s="27" t="s">
        <v>27</v>
      </c>
      <c r="M32" s="28">
        <v>292</v>
      </c>
      <c r="N32" s="29" t="s">
        <v>48</v>
      </c>
      <c r="O32" s="31"/>
    </row>
    <row r="33" spans="5:16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6" x14ac:dyDescent="0.15">
      <c r="E34">
        <v>15</v>
      </c>
      <c r="G34">
        <v>11</v>
      </c>
      <c r="K34" s="27" t="s">
        <v>50</v>
      </c>
      <c r="L34" s="27" t="s">
        <v>51</v>
      </c>
      <c r="M34" s="28">
        <v>17</v>
      </c>
      <c r="N34" s="29" t="s">
        <v>37</v>
      </c>
      <c r="O34" s="31"/>
    </row>
    <row r="35" spans="5:16" x14ac:dyDescent="0.15">
      <c r="E35">
        <v>16</v>
      </c>
      <c r="G35">
        <v>11</v>
      </c>
      <c r="K35" s="27" t="s">
        <v>52</v>
      </c>
      <c r="L35" s="27" t="s">
        <v>27</v>
      </c>
      <c r="M35" s="28">
        <v>9</v>
      </c>
      <c r="N35" s="29" t="s">
        <v>53</v>
      </c>
      <c r="O35" s="31"/>
    </row>
    <row r="36" spans="5:16" x14ac:dyDescent="0.15">
      <c r="E36">
        <v>17</v>
      </c>
      <c r="F36">
        <v>8</v>
      </c>
      <c r="G36">
        <v>3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+O37+O41</f>
        <v>0</v>
      </c>
    </row>
    <row r="37" spans="5:16" x14ac:dyDescent="0.15">
      <c r="E37">
        <v>18</v>
      </c>
      <c r="F37">
        <v>9</v>
      </c>
      <c r="G37">
        <v>4</v>
      </c>
      <c r="K37" s="27" t="s">
        <v>55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6" x14ac:dyDescent="0.15">
      <c r="E38">
        <v>19</v>
      </c>
      <c r="F38">
        <v>14</v>
      </c>
      <c r="G38">
        <v>5</v>
      </c>
      <c r="K38" s="27" t="s">
        <v>56</v>
      </c>
      <c r="L38" s="27" t="s">
        <v>27</v>
      </c>
      <c r="M38" s="28">
        <v>1</v>
      </c>
      <c r="N38" s="29" t="s">
        <v>29</v>
      </c>
      <c r="O38" s="31"/>
    </row>
    <row r="39" spans="5:16" x14ac:dyDescent="0.15">
      <c r="E39">
        <v>20</v>
      </c>
      <c r="F39">
        <v>203</v>
      </c>
      <c r="G39">
        <v>5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6" x14ac:dyDescent="0.15">
      <c r="E40">
        <v>21</v>
      </c>
      <c r="F40">
        <v>204</v>
      </c>
      <c r="G40">
        <v>6</v>
      </c>
      <c r="K40" s="27" t="s">
        <v>58</v>
      </c>
      <c r="L40" s="27" t="s">
        <v>27</v>
      </c>
      <c r="M40" s="28">
        <v>1</v>
      </c>
      <c r="N40" s="29" t="s">
        <v>29</v>
      </c>
      <c r="O40" s="31"/>
    </row>
    <row r="41" spans="5:16" x14ac:dyDescent="0.15">
      <c r="E41">
        <v>22</v>
      </c>
      <c r="F41">
        <v>23</v>
      </c>
      <c r="G41">
        <v>4</v>
      </c>
      <c r="K41" s="27" t="s">
        <v>59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6" x14ac:dyDescent="0.15">
      <c r="E42">
        <v>23</v>
      </c>
      <c r="F42">
        <v>220</v>
      </c>
      <c r="G42">
        <v>5</v>
      </c>
      <c r="K42" s="27" t="s">
        <v>60</v>
      </c>
      <c r="L42" s="27" t="s">
        <v>27</v>
      </c>
      <c r="M42" s="28">
        <v>1</v>
      </c>
      <c r="N42" s="29" t="s">
        <v>29</v>
      </c>
      <c r="O42" s="31"/>
    </row>
    <row r="43" spans="5:16" x14ac:dyDescent="0.15">
      <c r="E43">
        <v>24</v>
      </c>
      <c r="F43">
        <v>25</v>
      </c>
      <c r="G43">
        <v>2</v>
      </c>
      <c r="K43" s="27" t="s">
        <v>61</v>
      </c>
      <c r="L43" s="27" t="s">
        <v>27</v>
      </c>
      <c r="M43" s="28">
        <v>1</v>
      </c>
      <c r="N43" s="29" t="s">
        <v>29</v>
      </c>
      <c r="O43" s="31"/>
    </row>
    <row r="44" spans="5:16" x14ac:dyDescent="0.15">
      <c r="E44">
        <v>1</v>
      </c>
      <c r="F44">
        <v>4</v>
      </c>
      <c r="G44">
        <v>1</v>
      </c>
      <c r="K44" s="32" t="s">
        <v>62</v>
      </c>
      <c r="L44" s="32" t="s">
        <v>27</v>
      </c>
      <c r="M44" s="33"/>
      <c r="N44" s="34" t="s">
        <v>27</v>
      </c>
      <c r="O44" s="35">
        <f>+O21+O43</f>
        <v>0</v>
      </c>
    </row>
    <row r="45" spans="5:16" x14ac:dyDescent="0.15">
      <c r="M45" s="36"/>
      <c r="O45" s="37"/>
    </row>
    <row r="46" spans="5:16" ht="15" thickTop="1" thickBot="1" x14ac:dyDescent="0.2">
      <c r="K46" s="38" t="s">
        <v>63</v>
      </c>
      <c r="O46" s="39">
        <f>+O44</f>
        <v>0</v>
      </c>
    </row>
    <row r="47" spans="5:16" ht="14.25" thickTop="1" x14ac:dyDescent="0.15"/>
    <row r="48" spans="5:16" s="1" customFormat="1" x14ac:dyDescent="0.15">
      <c r="K48" s="40" t="s">
        <v>64</v>
      </c>
      <c r="L48" s="41"/>
      <c r="M48" s="7"/>
      <c r="N48" s="42"/>
      <c r="O48" s="43"/>
      <c r="P48" s="7"/>
    </row>
    <row r="49" spans="11:16" s="1" customFormat="1" x14ac:dyDescent="0.15">
      <c r="K49" s="41" t="s">
        <v>65</v>
      </c>
      <c r="L49" s="41"/>
      <c r="M49" s="7"/>
      <c r="N49" s="42"/>
      <c r="O49" s="43"/>
      <c r="P49" s="7"/>
    </row>
    <row r="50" spans="11:16" s="1" customFormat="1" x14ac:dyDescent="0.15">
      <c r="K50" s="41" t="s">
        <v>66</v>
      </c>
      <c r="L50" s="41"/>
      <c r="M50" s="7"/>
      <c r="N50" s="42"/>
      <c r="O50" s="43"/>
      <c r="P50" s="7"/>
    </row>
  </sheetData>
  <sheetProtection algorithmName="SHA-512" hashValue="YOyrkJrUQTuqFw/J3bt0R+toryv1bqTwrfJRKNUY+1zMeLs1tyEM7nsSflQOkJaHtAc/52+TsRncJKKgwrHsjA==" saltValue="WKd2JZQG19uLkwvjg+xph+FRl8Kil1JSCXLkntx9yUoadulgaOCi0NWYmnPCVW4HMst6fL4jUQTdJV5BoNK0E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4" xr:uid="{00000000-0002-0000-0000-000000000000}"/>
    <dataValidation type="decimal" imeMode="off" allowBlank="1" showInputMessage="1" showErrorMessage="1" errorTitle="工事費内訳書" error="金額を入力してください。" sqref="O19 O45:O46 O48:O5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2026-06-11T06:56:35Z</dcterms:modified>
</cp:coreProperties>
</file>