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2.102\五農整共有_共有\05_農道ほ場整備課（R6新）\22経営体担当\30_宮野沢浦島地区機構関連(旧中里町)\02_委託\R8_12号委託（建物調査）\00_縦覧\"/>
    </mc:Choice>
  </mc:AlternateContent>
  <xr:revisionPtr revIDLastSave="0" documentId="13_ncr:1_{BFCDAE07-6B96-43D7-8AE9-4846791AB1EA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内訳書!$J$1:$O$53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内訳書!$O$49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" i="56" l="1"/>
  <c r="O28" i="56"/>
  <c r="O36" i="56"/>
  <c r="O38" i="56"/>
  <c r="O43" i="56"/>
  <c r="O25" i="56" l="1"/>
  <c r="O24" i="56" s="1"/>
  <c r="O23" i="56" s="1"/>
  <c r="O42" i="56"/>
  <c r="O41" i="56" s="1"/>
  <c r="O40" i="56" s="1"/>
  <c r="O35" i="56"/>
  <c r="O34" i="56" s="1"/>
  <c r="O33" i="56" s="1"/>
  <c r="O31" i="56" l="1"/>
  <c r="O22" i="56" s="1"/>
  <c r="O21" i="56" s="1"/>
  <c r="O47" i="56" s="1"/>
  <c r="O4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<sst xmlns="http://schemas.openxmlformats.org/spreadsheetml/2006/main" count="118" uniqueCount="69">
  <si>
    <t>#&amp;$SKHDIN_HINAGATA3#&amp;$</t>
  </si>
  <si>
    <t>西農水（整五委）第20号</t>
  </si>
  <si>
    <t>宮野沢浦島機構関連第12号委託</t>
  </si>
  <si>
    <t>積算内訳書</t>
  </si>
  <si>
    <t>20260609130314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</si>
  <si>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</si>
  <si>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</si>
  <si>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</si>
  <si>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</si>
  <si>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</si>
  <si>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</si>
  <si>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</si>
  <si>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</si>
  <si>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</si>
  <si>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</si>
  <si>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</si>
  <si>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</si>
  <si>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</si>
  <si>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</si>
  <si>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</si>
  <si>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</si>
  <si>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</si>
  <si>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</si>
  <si>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</si>
  <si>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</si>
  <si>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</si>
  <si>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</si>
  <si>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>用地調査業務</t>
  </si>
  <si>
    <t/>
  </si>
  <si>
    <t xml:space="preserve">  業務原価</t>
  </si>
  <si>
    <t>式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</si>
  <si>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</si>
  <si>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</si>
  <si>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</si>
  <si>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</si>
  <si>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現地調査</t>
  </si>
  <si>
    <t>業務</t>
  </si>
  <si>
    <t xml:space="preserve">        地盤変動影響調査等（現地踏査）</t>
  </si>
  <si>
    <t xml:space="preserve">       事前調査</t>
  </si>
  <si>
    <t xml:space="preserve">        事前調査（区分所有建物等）</t>
  </si>
  <si>
    <t>65㎡以上100㎡未満,建物内部の調査を行う場合</t>
  </si>
  <si>
    <t>戸</t>
  </si>
  <si>
    <t xml:space="preserve">        事前調査（木造建物）</t>
  </si>
  <si>
    <t>木造建物Ｃ,200㎡以上300㎡未満,建物内部の調査を行う場合</t>
  </si>
  <si>
    <t>棟</t>
  </si>
  <si>
    <t xml:space="preserve">    直接経費</t>
  </si>
  <si>
    <t xml:space="preserve">     材料費等</t>
  </si>
  <si>
    <t xml:space="preserve">     旅費交通費</t>
  </si>
  <si>
    <t xml:space="preserve">      旅費交通費</t>
  </si>
  <si>
    <t xml:space="preserve">       旅費交通費</t>
  </si>
  <si>
    <t xml:space="preserve">        旅費交通費（用地調査日帰用）</t>
  </si>
  <si>
    <t xml:space="preserve">         旅費交通費（用地調査外業日帰用）</t>
  </si>
  <si>
    <t xml:space="preserve">        打合せ</t>
  </si>
  <si>
    <t>回</t>
  </si>
  <si>
    <t xml:space="preserve">         用地調査基準日額</t>
  </si>
  <si>
    <t xml:space="preserve">     その他</t>
  </si>
  <si>
    <t xml:space="preserve">      報告書作成</t>
  </si>
  <si>
    <t xml:space="preserve">       報告書作成</t>
  </si>
  <si>
    <t xml:space="preserve">        報告書作成</t>
  </si>
  <si>
    <t xml:space="preserve">         電子納品版業務報告書作成</t>
  </si>
  <si>
    <t>2,Ａ－４,300,5㎝,2</t>
  </si>
  <si>
    <t xml:space="preserve">   その他原価</t>
  </si>
  <si>
    <t xml:space="preserve">  一般管理費等</t>
  </si>
  <si>
    <t xml:space="preserve"> 用地調査業務価格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</si>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</sst>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53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68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27</v>
      </c>
      <c r="L20" s="23" t="s">
        <v>28</v>
      </c>
      <c r="M20" s="24"/>
      <c r="N20" s="25" t="s">
        <v>28</v>
      </c>
      <c r="O20" s="26"/>
    </row>
    <row r="21" spans="5:17" x14ac:dyDescent="0.15">
      <c r="E21">
        <v>2</v>
      </c>
      <c r="F21">
        <v>197</v>
      </c>
      <c r="G21">
        <v>2</v>
      </c>
      <c r="K21" s="27" t="s">
        <v>29</v>
      </c>
      <c r="L21" s="27" t="s">
        <v>28</v>
      </c>
      <c r="M21" s="28">
        <v>1</v>
      </c>
      <c r="N21" s="29" t="s">
        <v>30</v>
      </c>
      <c r="O21" s="30">
        <f>+O22+O45</f>
        <v>0</v>
      </c>
    </row>
    <row r="22" spans="5:17" x14ac:dyDescent="0.15">
      <c r="E22">
        <v>3</v>
      </c>
      <c r="F22">
        <v>196</v>
      </c>
      <c r="G22">
        <v>3</v>
      </c>
      <c r="K22" s="27" t="s">
        <v>31</v>
      </c>
      <c r="L22" s="27" t="s">
        <v>28</v>
      </c>
      <c r="M22" s="28">
        <v>1</v>
      </c>
      <c r="N22" s="29" t="s">
        <v>30</v>
      </c>
      <c r="O22" s="30">
        <f>+O23+O31</f>
        <v>0</v>
      </c>
    </row>
    <row r="23" spans="5:17" x14ac:dyDescent="0.15">
      <c r="E23">
        <v>4</v>
      </c>
      <c r="F23">
        <v>76</v>
      </c>
      <c r="G23">
        <v>4</v>
      </c>
      <c r="K23" s="27" t="s">
        <v>32</v>
      </c>
      <c r="L23" s="27" t="s">
        <v>28</v>
      </c>
      <c r="M23" s="28">
        <v>1</v>
      </c>
      <c r="N23" s="29" t="s">
        <v>30</v>
      </c>
      <c r="O23" s="30">
        <f>+O24</f>
        <v>0</v>
      </c>
    </row>
    <row r="24" spans="5:17" x14ac:dyDescent="0.15">
      <c r="E24">
        <v>5</v>
      </c>
      <c r="G24">
        <v>9</v>
      </c>
      <c r="K24" s="27" t="s">
        <v>33</v>
      </c>
      <c r="L24" s="27" t="s">
        <v>28</v>
      </c>
      <c r="M24" s="28">
        <v>1</v>
      </c>
      <c r="N24" s="29" t="s">
        <v>30</v>
      </c>
      <c r="O24" s="30">
        <f>+O25</f>
        <v>0</v>
      </c>
    </row>
    <row r="25" spans="5:17" x14ac:dyDescent="0.15">
      <c r="E25">
        <v>6</v>
      </c>
      <c r="G25">
        <v>10</v>
      </c>
      <c r="K25" s="27" t="s">
        <v>34</v>
      </c>
      <c r="L25" s="27" t="s">
        <v>28</v>
      </c>
      <c r="M25" s="28">
        <v>1</v>
      </c>
      <c r="N25" s="29" t="s">
        <v>30</v>
      </c>
      <c r="O25" s="30">
        <f>+O26+O28</f>
        <v>0</v>
      </c>
    </row>
    <row r="26" spans="5:17" x14ac:dyDescent="0.15">
      <c r="E26">
        <v>7</v>
      </c>
      <c r="G26">
        <v>11</v>
      </c>
      <c r="K26" s="27" t="s">
        <v>35</v>
      </c>
      <c r="L26" s="27" t="s">
        <v>28</v>
      </c>
      <c r="M26" s="28">
        <v>1</v>
      </c>
      <c r="N26" s="29" t="s">
        <v>36</v>
      </c>
      <c r="O26" s="30">
        <f>+O27</f>
        <v>0</v>
      </c>
    </row>
    <row r="27" spans="5:17" x14ac:dyDescent="0.15">
      <c r="E27">
        <v>8</v>
      </c>
      <c r="G27">
        <v>12</v>
      </c>
      <c r="K27" s="27" t="s">
        <v>37</v>
      </c>
      <c r="L27" s="27" t="s">
        <v>28</v>
      </c>
      <c r="M27" s="28">
        <v>1</v>
      </c>
      <c r="N27" s="29" t="s">
        <v>36</v>
      </c>
      <c r="O27" s="31"/>
    </row>
    <row r="28" spans="5:17" x14ac:dyDescent="0.15">
      <c r="E28">
        <v>9</v>
      </c>
      <c r="G28">
        <v>11</v>
      </c>
      <c r="K28" s="27" t="s">
        <v>38</v>
      </c>
      <c r="L28" s="27" t="s">
        <v>28</v>
      </c>
      <c r="M28" s="28">
        <v>1</v>
      </c>
      <c r="N28" s="29" t="s">
        <v>30</v>
      </c>
      <c r="O28" s="30">
        <f>+O29+O30</f>
        <v>0</v>
      </c>
    </row>
    <row r="29" spans="5:17" ht="27" x14ac:dyDescent="0.15">
      <c r="E29">
        <v>10</v>
      </c>
      <c r="G29">
        <v>12</v>
      </c>
      <c r="K29" s="27" t="s">
        <v>39</v>
      </c>
      <c r="L29" s="27" t="s">
        <v>40</v>
      </c>
      <c r="M29" s="28">
        <v>16</v>
      </c>
      <c r="N29" s="29" t="s">
        <v>41</v>
      </c>
      <c r="O29" s="31"/>
    </row>
    <row r="30" spans="5:17" ht="27" x14ac:dyDescent="0.15">
      <c r="E30">
        <v>11</v>
      </c>
      <c r="G30">
        <v>12</v>
      </c>
      <c r="K30" s="27" t="s">
        <v>42</v>
      </c>
      <c r="L30" s="27" t="s">
        <v>43</v>
      </c>
      <c r="M30" s="28">
        <v>1</v>
      </c>
      <c r="N30" s="29" t="s">
        <v>44</v>
      </c>
      <c r="O30" s="31"/>
    </row>
    <row r="31" spans="5:17" x14ac:dyDescent="0.15">
      <c r="E31">
        <v>12</v>
      </c>
      <c r="F31">
        <v>77</v>
      </c>
      <c r="G31">
        <v>4</v>
      </c>
      <c r="K31" s="27" t="s">
        <v>45</v>
      </c>
      <c r="L31" s="27" t="s">
        <v>28</v>
      </c>
      <c r="M31" s="28">
        <v>1</v>
      </c>
      <c r="N31" s="29" t="s">
        <v>30</v>
      </c>
      <c r="O31" s="30">
        <f>+O32+O33+O40</f>
        <v>0</v>
      </c>
    </row>
    <row r="32" spans="5:17" x14ac:dyDescent="0.15">
      <c r="E32">
        <v>13</v>
      </c>
      <c r="F32">
        <v>170</v>
      </c>
      <c r="G32">
        <v>5</v>
      </c>
      <c r="K32" s="27" t="s">
        <v>46</v>
      </c>
      <c r="L32" s="27" t="s">
        <v>28</v>
      </c>
      <c r="M32" s="28">
        <v>1</v>
      </c>
      <c r="N32" s="29" t="s">
        <v>30</v>
      </c>
      <c r="O32" s="31"/>
    </row>
    <row r="33" spans="5:15" x14ac:dyDescent="0.15">
      <c r="E33">
        <v>14</v>
      </c>
      <c r="F33">
        <v>99</v>
      </c>
      <c r="G33">
        <v>5</v>
      </c>
      <c r="K33" s="27" t="s">
        <v>47</v>
      </c>
      <c r="L33" s="27" t="s">
        <v>28</v>
      </c>
      <c r="M33" s="28">
        <v>1</v>
      </c>
      <c r="N33" s="29" t="s">
        <v>30</v>
      </c>
      <c r="O33" s="30">
        <f>+O34</f>
        <v>0</v>
      </c>
    </row>
    <row r="34" spans="5:15" x14ac:dyDescent="0.15">
      <c r="E34">
        <v>15</v>
      </c>
      <c r="G34">
        <v>9</v>
      </c>
      <c r="K34" s="27" t="s">
        <v>48</v>
      </c>
      <c r="L34" s="27" t="s">
        <v>28</v>
      </c>
      <c r="M34" s="28">
        <v>1</v>
      </c>
      <c r="N34" s="29" t="s">
        <v>30</v>
      </c>
      <c r="O34" s="30">
        <f>+O35</f>
        <v>0</v>
      </c>
    </row>
    <row r="35" spans="5:15" x14ac:dyDescent="0.15">
      <c r="E35">
        <v>16</v>
      </c>
      <c r="G35">
        <v>10</v>
      </c>
      <c r="K35" s="27" t="s">
        <v>49</v>
      </c>
      <c r="L35" s="27" t="s">
        <v>28</v>
      </c>
      <c r="M35" s="28">
        <v>1</v>
      </c>
      <c r="N35" s="29" t="s">
        <v>30</v>
      </c>
      <c r="O35" s="30">
        <f>+O36+O38</f>
        <v>0</v>
      </c>
    </row>
    <row r="36" spans="5:15" x14ac:dyDescent="0.15">
      <c r="E36">
        <v>17</v>
      </c>
      <c r="G36">
        <v>11</v>
      </c>
      <c r="K36" s="27" t="s">
        <v>50</v>
      </c>
      <c r="L36" s="27" t="s">
        <v>28</v>
      </c>
      <c r="M36" s="28">
        <v>1</v>
      </c>
      <c r="N36" s="29" t="s">
        <v>30</v>
      </c>
      <c r="O36" s="30">
        <f>+O37</f>
        <v>0</v>
      </c>
    </row>
    <row r="37" spans="5:15" x14ac:dyDescent="0.15">
      <c r="E37">
        <v>18</v>
      </c>
      <c r="G37">
        <v>12</v>
      </c>
      <c r="K37" s="27" t="s">
        <v>51</v>
      </c>
      <c r="L37" s="27" t="s">
        <v>28</v>
      </c>
      <c r="M37" s="28">
        <v>1</v>
      </c>
      <c r="N37" s="29" t="s">
        <v>30</v>
      </c>
      <c r="O37" s="31"/>
    </row>
    <row r="38" spans="5:15" x14ac:dyDescent="0.15">
      <c r="E38">
        <v>19</v>
      </c>
      <c r="G38">
        <v>11</v>
      </c>
      <c r="K38" s="27" t="s">
        <v>52</v>
      </c>
      <c r="L38" s="27" t="s">
        <v>28</v>
      </c>
      <c r="M38" s="28">
        <v>3</v>
      </c>
      <c r="N38" s="29" t="s">
        <v>53</v>
      </c>
      <c r="O38" s="30">
        <f>+O39</f>
        <v>0</v>
      </c>
    </row>
    <row r="39" spans="5:15" x14ac:dyDescent="0.15">
      <c r="E39">
        <v>20</v>
      </c>
      <c r="G39">
        <v>12</v>
      </c>
      <c r="K39" s="27" t="s">
        <v>54</v>
      </c>
      <c r="L39" s="27" t="s">
        <v>28</v>
      </c>
      <c r="M39" s="28">
        <v>1</v>
      </c>
      <c r="N39" s="29" t="s">
        <v>30</v>
      </c>
      <c r="O39" s="31"/>
    </row>
    <row r="40" spans="5:15" x14ac:dyDescent="0.15">
      <c r="E40">
        <v>21</v>
      </c>
      <c r="F40">
        <v>160</v>
      </c>
      <c r="G40">
        <v>5</v>
      </c>
      <c r="K40" s="27" t="s">
        <v>55</v>
      </c>
      <c r="L40" s="27" t="s">
        <v>28</v>
      </c>
      <c r="M40" s="28">
        <v>1</v>
      </c>
      <c r="N40" s="29" t="s">
        <v>30</v>
      </c>
      <c r="O40" s="30">
        <f>+O41</f>
        <v>0</v>
      </c>
    </row>
    <row r="41" spans="5:15" x14ac:dyDescent="0.15">
      <c r="E41">
        <v>22</v>
      </c>
      <c r="G41">
        <v>9</v>
      </c>
      <c r="K41" s="27" t="s">
        <v>56</v>
      </c>
      <c r="L41" s="27" t="s">
        <v>28</v>
      </c>
      <c r="M41" s="28">
        <v>1</v>
      </c>
      <c r="N41" s="29" t="s">
        <v>30</v>
      </c>
      <c r="O41" s="30">
        <f>+O42</f>
        <v>0</v>
      </c>
    </row>
    <row r="42" spans="5:15" x14ac:dyDescent="0.15">
      <c r="E42">
        <v>23</v>
      </c>
      <c r="G42">
        <v>10</v>
      </c>
      <c r="K42" s="27" t="s">
        <v>57</v>
      </c>
      <c r="L42" s="27" t="s">
        <v>28</v>
      </c>
      <c r="M42" s="28">
        <v>1</v>
      </c>
      <c r="N42" s="29" t="s">
        <v>30</v>
      </c>
      <c r="O42" s="30">
        <f>+O43</f>
        <v>0</v>
      </c>
    </row>
    <row r="43" spans="5:15" x14ac:dyDescent="0.15">
      <c r="E43">
        <v>24</v>
      </c>
      <c r="G43">
        <v>11</v>
      </c>
      <c r="K43" s="27" t="s">
        <v>58</v>
      </c>
      <c r="L43" s="27" t="s">
        <v>28</v>
      </c>
      <c r="M43" s="28">
        <v>1</v>
      </c>
      <c r="N43" s="29" t="s">
        <v>30</v>
      </c>
      <c r="O43" s="30">
        <f>+O44</f>
        <v>0</v>
      </c>
    </row>
    <row r="44" spans="5:15" x14ac:dyDescent="0.15">
      <c r="E44">
        <v>25</v>
      </c>
      <c r="G44">
        <v>12</v>
      </c>
      <c r="K44" s="27" t="s">
        <v>59</v>
      </c>
      <c r="L44" s="27" t="s">
        <v>60</v>
      </c>
      <c r="M44" s="28">
        <v>1</v>
      </c>
      <c r="N44" s="29" t="s">
        <v>30</v>
      </c>
      <c r="O44" s="31"/>
    </row>
    <row r="45" spans="5:15" x14ac:dyDescent="0.15">
      <c r="E45">
        <v>26</v>
      </c>
      <c r="F45">
        <v>198</v>
      </c>
      <c r="G45">
        <v>3</v>
      </c>
      <c r="K45" s="27" t="s">
        <v>61</v>
      </c>
      <c r="L45" s="27" t="s">
        <v>28</v>
      </c>
      <c r="M45" s="28">
        <v>1</v>
      </c>
      <c r="N45" s="29" t="s">
        <v>30</v>
      </c>
      <c r="O45" s="31"/>
    </row>
    <row r="46" spans="5:15" x14ac:dyDescent="0.15">
      <c r="E46">
        <v>27</v>
      </c>
      <c r="F46">
        <v>25</v>
      </c>
      <c r="G46">
        <v>2</v>
      </c>
      <c r="K46" s="27" t="s">
        <v>62</v>
      </c>
      <c r="L46" s="27" t="s">
        <v>28</v>
      </c>
      <c r="M46" s="28">
        <v>1</v>
      </c>
      <c r="N46" s="29" t="s">
        <v>30</v>
      </c>
      <c r="O46" s="31"/>
    </row>
    <row r="47" spans="5:15" x14ac:dyDescent="0.15">
      <c r="E47">
        <v>1</v>
      </c>
      <c r="F47">
        <v>146</v>
      </c>
      <c r="G47">
        <v>1</v>
      </c>
      <c r="K47" s="32" t="s">
        <v>63</v>
      </c>
      <c r="L47" s="32" t="s">
        <v>28</v>
      </c>
      <c r="M47" s="33"/>
      <c r="N47" s="34" t="s">
        <v>28</v>
      </c>
      <c r="O47" s="35">
        <f>+O21+O46</f>
        <v>0</v>
      </c>
    </row>
    <row r="48" spans="5:15" x14ac:dyDescent="0.15">
      <c r="M48" s="36"/>
      <c r="O48" s="37"/>
    </row>
    <row r="49" spans="11:16" ht="15" thickTop="1" thickBot="1" x14ac:dyDescent="0.2">
      <c r="K49" s="38" t="s">
        <v>64</v>
      </c>
      <c r="O49" s="39">
        <f>+O47</f>
        <v>0</v>
      </c>
    </row>
    <row r="50" spans="11:16" ht="14.25" thickTop="1" x14ac:dyDescent="0.15"/>
    <row r="51" spans="11:16" s="1" customFormat="1" x14ac:dyDescent="0.15">
      <c r="K51" s="40" t="s">
        <v>65</v>
      </c>
      <c r="L51" s="41"/>
      <c r="M51" s="7"/>
      <c r="N51" s="42"/>
      <c r="O51" s="43"/>
      <c r="P51" s="7"/>
    </row>
    <row r="52" spans="11:16" s="1" customFormat="1" x14ac:dyDescent="0.15">
      <c r="K52" s="41" t="s">
        <v>66</v>
      </c>
      <c r="L52" s="41"/>
      <c r="M52" s="7"/>
      <c r="N52" s="42"/>
      <c r="O52" s="43"/>
      <c r="P52" s="7"/>
    </row>
    <row r="53" spans="11:16" s="1" customFormat="1" x14ac:dyDescent="0.15">
      <c r="K53" s="41" t="s">
        <v>67</v>
      </c>
      <c r="L53" s="41"/>
      <c r="M53" s="7"/>
      <c r="N53" s="42"/>
      <c r="O53" s="43"/>
      <c r="P53" s="7"/>
    </row>
  </sheetData>
  <sheetProtection algorithmName="SHA-512" hashValue="4cXDTKCdTZ9d45nnQMF9rwquUvPUbI+StEdMSCi25bGnmoZ09VWrqzWwJ34SRFo/I5qo6IYbDmMgnjkxiGwGGQ==" saltValue="lVbgKY0BZLpHJunnAphSwMx9TvRYTo7XMUMWM5BYqdZmuoADmNtI0/Nl7hvvUrh9WHYtkaRFwMmnDMfbLwaVU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47" xr:uid="{00000000-0002-0000-0000-000000000000}"/>
    <dataValidation type="decimal" imeMode="off" allowBlank="1" showInputMessage="1" showErrorMessage="1" errorTitle="工事費内訳書" error="金額を入力してください。" sqref="O19 O48:O49 O51:O5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工藤　慶貴</cp:lastModifiedBy>
  <cp:lastPrinted>2020-10-12T05:07:54Z</cp:lastPrinted>
  <dcterms:created xsi:type="dcterms:W3CDTF">2014-01-09T08:55:00Z</dcterms:created>
  <dcterms:modified xsi:type="dcterms:W3CDTF">2026-06-09T04:05:07Z</dcterms:modified>
</cp:coreProperties>
</file>