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580EE922-7AAB-4F40-B2A5-FA9C8EFDCC1F}" xr6:coauthVersionLast="47" xr6:coauthVersionMax="47" xr10:uidLastSave="{00000000-0000-0000-0000-000000000000}"/>
  <bookViews>
    <workbookView xWindow="2730" yWindow="720" windowWidth="21600" windowHeight="15480" tabRatio="818" xr2:uid="{00000000-000D-0000-FFFF-FFFF00000000}"/>
  </bookViews>
  <sheets>
    <sheet name="内訳書" sheetId="56" r:id="rId1"/>
  </sheets>
  <definedNames>
    <definedName name="_xlnm.Print_Area" localSheetId="0">内訳書!$J$1:$O$60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2" i="56"/>
  <c r="O31" i="56" s="1"/>
  <c r="O33" i="56"/>
  <c r="O40" i="56"/>
  <c r="O39" i="56" s="1"/>
  <c r="O38" i="56" s="1"/>
  <c r="O37" i="56" s="1"/>
  <c r="O49" i="56"/>
  <c r="O48" i="56" s="1"/>
  <c r="O47" i="56" s="1"/>
  <c r="O46" i="56" s="1"/>
  <c r="O45" i="56" s="1"/>
  <c r="O54" i="56" s="1"/>
  <c r="O22" i="56" l="1"/>
  <c r="O21" i="56" s="1"/>
  <c r="O43" i="56" s="1"/>
  <c r="O5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<sst xmlns="http://schemas.openxmlformats.org/spreadsheetml/2006/main" count="139" uniqueCount="67">
  <si>
    <t>#&amp;$SKHDIN_HINAGATA3#&amp;$</t>
  </si>
  <si>
    <t>上農水(整委)第６号</t>
  </si>
  <si>
    <t>四和ダム緊急浚渫第３号委託</t>
  </si>
  <si>
    <t>積算内訳書</t>
  </si>
  <si>
    <t>20260616080750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</si>
  <si>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</si>
  <si>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</si>
  <si>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</si>
  <si>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</si>
  <si>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</si>
  <si>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</si>
  <si>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</si>
  <si>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</si>
  <si>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</si>
  <si>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</si>
  <si>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</si>
  <si>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</si>
  <si>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</si>
  <si>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</si>
  <si>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</si>
  <si>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</si>
  <si>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</si>
  <si>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</si>
  <si>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</si>
  <si>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</si>
  <si>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</si>
  <si>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</si>
  <si>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</si>
  <si>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</si>
  <si>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</si>
  <si>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</si>
  <si>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</si>
  <si>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</si>
  <si>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基準点測量・応用測量等</t>
  </si>
  <si>
    <t>大字米田地内</t>
  </si>
  <si>
    <t xml:space="preserve">       基準点測量</t>
  </si>
  <si>
    <t xml:space="preserve">       応用測量</t>
  </si>
  <si>
    <t xml:space="preserve">       地形測量</t>
  </si>
  <si>
    <t xml:space="preserve">       用地測量</t>
  </si>
  <si>
    <t xml:space="preserve">       打合せ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</si>
  <si>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</si>
  <si>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</si>
  <si>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</si>
  <si>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</si>
  <si>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その他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</si>
  <si>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</si>
  <si>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</si>
  <si>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</si>
  <si>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</si>
  <si>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</si>
  <si>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</si>
  <si>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</si>
  <si>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</si>
  <si>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</si>
  <si>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</si>
  <si>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</si>
  <si>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</si>
  <si>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設計業務</t>
  </si>
  <si>
    <t xml:space="preserve">       浚渫実施設計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</si>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</sst>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0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+O22+O42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+O23+O31+O36+O37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34</v>
      </c>
      <c r="M25" s="30">
        <v>1</v>
      </c>
      <c r="N25" s="31" t="s">
        <v>29</v>
      </c>
      <c r="O25" s="32">
        <f>+O26+O27+O28+O29+O30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11</v>
      </c>
      <c r="K29" s="29" t="s">
        <v>38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11</v>
      </c>
      <c r="K30" s="29" t="s">
        <v>39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F31">
        <v>215</v>
      </c>
      <c r="G31">
        <v>4</v>
      </c>
      <c r="K31" s="29" t="s">
        <v>40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9</v>
      </c>
      <c r="K32" s="29" t="s">
        <v>41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10</v>
      </c>
      <c r="K33" s="29" t="s">
        <v>42</v>
      </c>
      <c r="L33" s="29" t="s">
        <v>27</v>
      </c>
      <c r="M33" s="30">
        <v>1</v>
      </c>
      <c r="N33" s="31" t="s">
        <v>29</v>
      </c>
      <c r="O33" s="32">
        <f>+O34+O35</f>
        <v>0</v>
      </c>
    </row>
    <row r="34" spans="5:15" x14ac:dyDescent="0.15">
      <c r="E34">
        <v>15</v>
      </c>
      <c r="G34">
        <v>11</v>
      </c>
      <c r="K34" s="29" t="s">
        <v>43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11</v>
      </c>
      <c r="K35" s="29" t="s">
        <v>44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200</v>
      </c>
      <c r="G36">
        <v>4</v>
      </c>
      <c r="K36" s="29" t="s">
        <v>45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F37">
        <v>19</v>
      </c>
      <c r="G37">
        <v>4</v>
      </c>
      <c r="K37" s="29" t="s">
        <v>46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F38">
        <v>89</v>
      </c>
      <c r="G38">
        <v>5</v>
      </c>
      <c r="K38" s="29" t="s">
        <v>47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9</v>
      </c>
      <c r="K39" s="29" t="s">
        <v>48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49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50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79</v>
      </c>
      <c r="G42">
        <v>3</v>
      </c>
      <c r="K42" s="29" t="s">
        <v>51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1</v>
      </c>
      <c r="F43">
        <v>81</v>
      </c>
      <c r="G43">
        <v>1</v>
      </c>
      <c r="K43" s="29" t="s">
        <v>52</v>
      </c>
      <c r="L43" s="29" t="s">
        <v>27</v>
      </c>
      <c r="M43" s="30"/>
      <c r="N43" s="31" t="s">
        <v>27</v>
      </c>
      <c r="O43" s="32">
        <f>+O21</f>
        <v>0</v>
      </c>
    </row>
    <row r="44" spans="5:15" x14ac:dyDescent="0.15">
      <c r="E44">
        <v>24</v>
      </c>
      <c r="G44">
        <v>0</v>
      </c>
      <c r="K44" s="25" t="s">
        <v>2</v>
      </c>
      <c r="L44" s="25" t="s">
        <v>27</v>
      </c>
      <c r="M44" s="26"/>
      <c r="N44" s="27" t="s">
        <v>27</v>
      </c>
      <c r="O44" s="28"/>
    </row>
    <row r="45" spans="5:15" x14ac:dyDescent="0.15">
      <c r="E45">
        <v>26</v>
      </c>
      <c r="F45">
        <v>197</v>
      </c>
      <c r="G45">
        <v>2</v>
      </c>
      <c r="K45" s="29" t="s">
        <v>53</v>
      </c>
      <c r="L45" s="29" t="s">
        <v>27</v>
      </c>
      <c r="M45" s="30">
        <v>1</v>
      </c>
      <c r="N45" s="31" t="s">
        <v>29</v>
      </c>
      <c r="O45" s="32">
        <f>+O46+O52</f>
        <v>0</v>
      </c>
    </row>
    <row r="46" spans="5:15" x14ac:dyDescent="0.15">
      <c r="E46">
        <v>27</v>
      </c>
      <c r="F46">
        <v>196</v>
      </c>
      <c r="G46">
        <v>3</v>
      </c>
      <c r="K46" s="29" t="s">
        <v>54</v>
      </c>
      <c r="L46" s="29" t="s">
        <v>27</v>
      </c>
      <c r="M46" s="30">
        <v>1</v>
      </c>
      <c r="N46" s="31" t="s">
        <v>29</v>
      </c>
      <c r="O46" s="32">
        <f>+O47+O51</f>
        <v>0</v>
      </c>
    </row>
    <row r="47" spans="5:15" x14ac:dyDescent="0.15">
      <c r="E47">
        <v>28</v>
      </c>
      <c r="F47">
        <v>76</v>
      </c>
      <c r="G47">
        <v>4</v>
      </c>
      <c r="K47" s="29" t="s">
        <v>55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9</v>
      </c>
      <c r="K48" s="29" t="s">
        <v>56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6" x14ac:dyDescent="0.15">
      <c r="E49">
        <v>30</v>
      </c>
      <c r="G49">
        <v>10</v>
      </c>
      <c r="K49" s="29" t="s">
        <v>57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G50">
        <v>11</v>
      </c>
      <c r="K50" s="29" t="s">
        <v>58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200</v>
      </c>
      <c r="G51">
        <v>4</v>
      </c>
      <c r="K51" s="29" t="s">
        <v>45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33</v>
      </c>
      <c r="F52">
        <v>198</v>
      </c>
      <c r="G52">
        <v>3</v>
      </c>
      <c r="K52" s="29" t="s">
        <v>59</v>
      </c>
      <c r="L52" s="29" t="s">
        <v>27</v>
      </c>
      <c r="M52" s="30">
        <v>1</v>
      </c>
      <c r="N52" s="31" t="s">
        <v>29</v>
      </c>
      <c r="O52" s="33"/>
    </row>
    <row r="53" spans="5:16" x14ac:dyDescent="0.15">
      <c r="E53">
        <v>34</v>
      </c>
      <c r="F53">
        <v>25</v>
      </c>
      <c r="G53">
        <v>2</v>
      </c>
      <c r="K53" s="29" t="s">
        <v>60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25</v>
      </c>
      <c r="F54">
        <v>73</v>
      </c>
      <c r="G54">
        <v>1</v>
      </c>
      <c r="K54" s="34" t="s">
        <v>61</v>
      </c>
      <c r="L54" s="34" t="s">
        <v>27</v>
      </c>
      <c r="M54" s="35"/>
      <c r="N54" s="36" t="s">
        <v>27</v>
      </c>
      <c r="O54" s="37">
        <f>+O45+O53</f>
        <v>0</v>
      </c>
    </row>
    <row r="55" spans="5:16" x14ac:dyDescent="0.15">
      <c r="M55" s="38"/>
      <c r="O55" s="39"/>
    </row>
    <row r="56" spans="5:16" ht="15" thickTop="1" thickBot="1" x14ac:dyDescent="0.2">
      <c r="K56" s="40" t="s">
        <v>62</v>
      </c>
      <c r="O56" s="41">
        <f>+O43+O54</f>
        <v>0</v>
      </c>
    </row>
    <row r="57" spans="5:16" ht="14.25" thickTop="1" x14ac:dyDescent="0.15"/>
    <row r="58" spans="5:16" s="1" customFormat="1" x14ac:dyDescent="0.15">
      <c r="K58" s="42" t="s">
        <v>63</v>
      </c>
      <c r="L58" s="43"/>
      <c r="M58" s="7"/>
      <c r="N58" s="44"/>
      <c r="O58" s="45"/>
      <c r="P58" s="7"/>
    </row>
    <row r="59" spans="5:16" s="1" customFormat="1" x14ac:dyDescent="0.15">
      <c r="K59" s="43" t="s">
        <v>64</v>
      </c>
      <c r="L59" s="43"/>
      <c r="M59" s="7"/>
      <c r="N59" s="44"/>
      <c r="O59" s="45"/>
      <c r="P59" s="7"/>
    </row>
    <row r="60" spans="5:16" s="1" customFormat="1" x14ac:dyDescent="0.15">
      <c r="K60" s="43" t="s">
        <v>65</v>
      </c>
      <c r="L60" s="43"/>
      <c r="M60" s="7"/>
      <c r="N60" s="44"/>
      <c r="O60" s="45"/>
      <c r="P60" s="7"/>
    </row>
  </sheetData>
  <sheetProtection algorithmName="SHA-512" hashValue="uudAzmwp2lblZIenRAJMvnMaE8OcTNMOZHnLDMGr2bw2IXbaTAS1jfgYewUiYqWjbv96nOXqQRI8LLzpnq2KpQ==" saltValue="2pzdYbs2MkbJRtiW0H6bFJ9sSAmNHkvBFlnntjP+OsPce0MeKW2LON1WEYNtNCtZrTYWw7C1c3hQbP2Rv0ekc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4" xr:uid="{00000000-0002-0000-0000-000000000000}"/>
    <dataValidation type="decimal" imeMode="off" allowBlank="1" showInputMessage="1" showErrorMessage="1" errorTitle="工事費内訳書" error="金額を入力してください。" sqref="O19 O55:O56 O58:O6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2026-06-15T23:08:41Z</dcterms:modified>
</cp:coreProperties>
</file>