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42923723-267E-4265-844B-1036A6914103}" xr6:coauthVersionLast="47" xr6:coauthVersionMax="47" xr10:uidLastSave="{00000000-0000-0000-0000-000000000000}"/>
  <bookViews>
    <workbookView xWindow="-120" yWindow="-120" windowWidth="38640" windowHeight="21120" tabRatio="818" xr2:uid="{00000000-000D-0000-FFFF-FFFF00000000}"/>
  </bookViews>
  <sheets>
    <sheet name="内訳書" sheetId="56" r:id="rId1"/>
  </sheets>
  <definedNames>
    <definedName name="_xlnm.Print_Area" localSheetId="0">内訳書!$J$1:$O$48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56" l="1"/>
  <c r="O23" i="56" s="1"/>
  <c r="O22" i="56" s="1"/>
  <c r="O21" i="56" s="1"/>
  <c r="O42" i="56" s="1"/>
  <c r="O44" i="56" s="1"/>
  <c r="O29" i="56"/>
  <c r="O35" i="56"/>
  <c r="O34" i="56" s="1"/>
  <c r="O32" i="56" s="1"/>
  <c r="O31" i="56" s="1"/>
  <c r="O37" i="56"/>
  <c r="O39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<sst xmlns="http://schemas.openxmlformats.org/spreadsheetml/2006/main" count="103" uniqueCount="56">
  <si>
    <t>#&amp;$SKHDIN_HINAGATA3#&amp;$</t>
  </si>
  <si>
    <t>火山補緊第1-2号</t>
  </si>
  <si>
    <t>令和7年度緊急予防治山工事</t>
  </si>
  <si>
    <t>工事費内訳書</t>
  </si>
  <si>
    <t>20260615090951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</si>
  <si>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</si>
  <si>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</si>
  <si>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</si>
  <si>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</si>
  <si>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</si>
  <si>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</si>
  <si>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</si>
  <si>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</si>
  <si>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</si>
  <si>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</si>
  <si>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</si>
  <si>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</si>
  <si>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</si>
  <si>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</si>
  <si>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</si>
  <si>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</si>
  <si>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</si>
  <si>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</si>
  <si>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</si>
  <si>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</si>
  <si>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</si>
  <si>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</si>
  <si>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</si>
  <si>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</si>
  <si>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</si>
  <si>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</si>
  <si>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直接工事費(諸経費対象)</t>
  </si>
  <si>
    <t xml:space="preserve">     山腹工</t>
  </si>
  <si>
    <t xml:space="preserve">      治山土工</t>
  </si>
  <si>
    <t xml:space="preserve">      山腹基礎工</t>
  </si>
  <si>
    <t xml:space="preserve">      山腹緑化工</t>
  </si>
  <si>
    <t xml:space="preserve">      水路工</t>
  </si>
  <si>
    <t xml:space="preserve">     仮設工</t>
  </si>
  <si>
    <t xml:space="preserve">      敷鉄板設置・撤去工</t>
  </si>
  <si>
    <t xml:space="preserve">   間接工事費</t>
  </si>
  <si>
    <t xml:space="preserve">    共通仮設費</t>
  </si>
  <si>
    <t xml:space="preserve">     共通仮設費（率計上）</t>
  </si>
  <si>
    <t xml:space="preserve">     運搬費</t>
  </si>
  <si>
    <t xml:space="preserve">      仮設材運搬費</t>
  </si>
  <si>
    <t xml:space="preserve">       敷鉄板運搬費</t>
  </si>
  <si>
    <t xml:space="preserve">     現場環境改善費</t>
  </si>
  <si>
    <t xml:space="preserve">      現場環境改善費(率計上)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</si>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</sst>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8"/>
  <sheetViews>
    <sheetView showGridLines="0" tabSelected="1" topLeftCell="J1" zoomScale="90" zoomScaleNormal="90" workbookViewId="0">
      <selection activeCell="S26" sqref="S2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55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+O22+O31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F23">
        <v>131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+O24+O29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+O25+O26+O27+O28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G26">
        <v>10</v>
      </c>
      <c r="K26" s="29" t="s">
        <v>34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10</v>
      </c>
      <c r="K27" s="29" t="s">
        <v>35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10</v>
      </c>
      <c r="K28" s="29" t="s">
        <v>36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9</v>
      </c>
      <c r="K29" s="29" t="s">
        <v>37</v>
      </c>
      <c r="L29" s="29" t="s">
        <v>27</v>
      </c>
      <c r="M29" s="30">
        <v>1</v>
      </c>
      <c r="N29" s="31" t="s">
        <v>29</v>
      </c>
      <c r="O29" s="32">
        <f>+O30</f>
        <v>0</v>
      </c>
    </row>
    <row r="30" spans="5:17" x14ac:dyDescent="0.15">
      <c r="E30">
        <v>11</v>
      </c>
      <c r="G30">
        <v>10</v>
      </c>
      <c r="K30" s="29" t="s">
        <v>38</v>
      </c>
      <c r="L30" s="29" t="s">
        <v>27</v>
      </c>
      <c r="M30" s="30">
        <v>1</v>
      </c>
      <c r="N30" s="31" t="s">
        <v>29</v>
      </c>
      <c r="O30" s="33"/>
    </row>
    <row r="31" spans="5:17" x14ac:dyDescent="0.15">
      <c r="E31">
        <v>12</v>
      </c>
      <c r="F31">
        <v>8</v>
      </c>
      <c r="G31">
        <v>3</v>
      </c>
      <c r="K31" s="29" t="s">
        <v>39</v>
      </c>
      <c r="L31" s="29" t="s">
        <v>27</v>
      </c>
      <c r="M31" s="30">
        <v>1</v>
      </c>
      <c r="N31" s="31" t="s">
        <v>29</v>
      </c>
      <c r="O31" s="32">
        <f>+O32+O39</f>
        <v>0</v>
      </c>
    </row>
    <row r="32" spans="5:17" x14ac:dyDescent="0.15">
      <c r="E32">
        <v>13</v>
      </c>
      <c r="F32">
        <v>9</v>
      </c>
      <c r="G32">
        <v>4</v>
      </c>
      <c r="K32" s="29" t="s">
        <v>40</v>
      </c>
      <c r="L32" s="29" t="s">
        <v>27</v>
      </c>
      <c r="M32" s="30">
        <v>1</v>
      </c>
      <c r="N32" s="31" t="s">
        <v>29</v>
      </c>
      <c r="O32" s="32">
        <f>+O33+O34+O37</f>
        <v>0</v>
      </c>
    </row>
    <row r="33" spans="5:16" x14ac:dyDescent="0.15">
      <c r="E33">
        <v>14</v>
      </c>
      <c r="F33">
        <v>701</v>
      </c>
      <c r="G33">
        <v>5</v>
      </c>
      <c r="K33" s="29" t="s">
        <v>41</v>
      </c>
      <c r="L33" s="29" t="s">
        <v>27</v>
      </c>
      <c r="M33" s="30">
        <v>1</v>
      </c>
      <c r="N33" s="31" t="s">
        <v>29</v>
      </c>
      <c r="O33" s="33"/>
    </row>
    <row r="34" spans="5:16" x14ac:dyDescent="0.15">
      <c r="E34">
        <v>15</v>
      </c>
      <c r="F34">
        <v>15</v>
      </c>
      <c r="G34">
        <v>5</v>
      </c>
      <c r="K34" s="29" t="s">
        <v>42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6" x14ac:dyDescent="0.15">
      <c r="E35">
        <v>16</v>
      </c>
      <c r="G35">
        <v>9</v>
      </c>
      <c r="K35" s="29" t="s">
        <v>43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6" x14ac:dyDescent="0.15">
      <c r="E36">
        <v>17</v>
      </c>
      <c r="G36">
        <v>10</v>
      </c>
      <c r="K36" s="29" t="s">
        <v>44</v>
      </c>
      <c r="L36" s="29" t="s">
        <v>27</v>
      </c>
      <c r="M36" s="30">
        <v>1</v>
      </c>
      <c r="N36" s="31" t="s">
        <v>29</v>
      </c>
      <c r="O36" s="33"/>
    </row>
    <row r="37" spans="5:16" x14ac:dyDescent="0.15">
      <c r="E37">
        <v>18</v>
      </c>
      <c r="F37">
        <v>715</v>
      </c>
      <c r="G37">
        <v>5</v>
      </c>
      <c r="K37" s="29" t="s">
        <v>45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6" x14ac:dyDescent="0.15">
      <c r="E38">
        <v>19</v>
      </c>
      <c r="F38">
        <v>716</v>
      </c>
      <c r="G38">
        <v>6</v>
      </c>
      <c r="K38" s="29" t="s">
        <v>46</v>
      </c>
      <c r="L38" s="29" t="s">
        <v>27</v>
      </c>
      <c r="M38" s="30">
        <v>1</v>
      </c>
      <c r="N38" s="31" t="s">
        <v>29</v>
      </c>
      <c r="O38" s="33"/>
    </row>
    <row r="39" spans="5:16" x14ac:dyDescent="0.15">
      <c r="E39">
        <v>20</v>
      </c>
      <c r="F39">
        <v>23</v>
      </c>
      <c r="G39">
        <v>4</v>
      </c>
      <c r="K39" s="29" t="s">
        <v>47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6" x14ac:dyDescent="0.15">
      <c r="E40">
        <v>21</v>
      </c>
      <c r="F40">
        <v>220</v>
      </c>
      <c r="G40">
        <v>5</v>
      </c>
      <c r="K40" s="29" t="s">
        <v>48</v>
      </c>
      <c r="L40" s="29" t="s">
        <v>27</v>
      </c>
      <c r="M40" s="30">
        <v>1</v>
      </c>
      <c r="N40" s="31" t="s">
        <v>29</v>
      </c>
      <c r="O40" s="33"/>
    </row>
    <row r="41" spans="5:16" x14ac:dyDescent="0.15">
      <c r="E41">
        <v>22</v>
      </c>
      <c r="F41">
        <v>25</v>
      </c>
      <c r="G41">
        <v>2</v>
      </c>
      <c r="K41" s="29" t="s">
        <v>49</v>
      </c>
      <c r="L41" s="29" t="s">
        <v>27</v>
      </c>
      <c r="M41" s="30">
        <v>1</v>
      </c>
      <c r="N41" s="31" t="s">
        <v>29</v>
      </c>
      <c r="O41" s="33"/>
    </row>
    <row r="42" spans="5:16" x14ac:dyDescent="0.15">
      <c r="E42">
        <v>1</v>
      </c>
      <c r="F42">
        <v>4</v>
      </c>
      <c r="G42">
        <v>1</v>
      </c>
      <c r="K42" s="34" t="s">
        <v>50</v>
      </c>
      <c r="L42" s="34" t="s">
        <v>27</v>
      </c>
      <c r="M42" s="35"/>
      <c r="N42" s="36" t="s">
        <v>27</v>
      </c>
      <c r="O42" s="37">
        <f>+O21+O41</f>
        <v>0</v>
      </c>
    </row>
    <row r="43" spans="5:16" x14ac:dyDescent="0.15">
      <c r="M43" s="38"/>
      <c r="O43" s="39"/>
    </row>
    <row r="44" spans="5:16" ht="15" thickTop="1" thickBot="1" x14ac:dyDescent="0.2">
      <c r="K44" s="40" t="s">
        <v>51</v>
      </c>
      <c r="O44" s="41">
        <f>+O42</f>
        <v>0</v>
      </c>
    </row>
    <row r="45" spans="5:16" ht="14.25" thickTop="1" x14ac:dyDescent="0.15"/>
    <row r="46" spans="5:16" s="1" customFormat="1" x14ac:dyDescent="0.15">
      <c r="K46" s="42" t="s">
        <v>52</v>
      </c>
      <c r="L46" s="43"/>
      <c r="M46" s="7"/>
      <c r="N46" s="44"/>
      <c r="O46" s="45"/>
      <c r="P46" s="7"/>
    </row>
    <row r="47" spans="5:16" s="1" customFormat="1" x14ac:dyDescent="0.15">
      <c r="K47" s="43" t="s">
        <v>53</v>
      </c>
      <c r="L47" s="43"/>
      <c r="M47" s="7"/>
      <c r="N47" s="44"/>
      <c r="O47" s="45"/>
      <c r="P47" s="7"/>
    </row>
    <row r="48" spans="5:16" s="1" customFormat="1" x14ac:dyDescent="0.15">
      <c r="K48" s="43" t="s">
        <v>54</v>
      </c>
      <c r="L48" s="43"/>
      <c r="M48" s="7"/>
      <c r="N48" s="44"/>
      <c r="O48" s="45"/>
      <c r="P48" s="7"/>
    </row>
  </sheetData>
  <sheetProtection algorithmName="SHA-512" hashValue="8IP3iLK/ofv8UvlGTA0p6w79kF560peXelsklIZSRchW5EpONZZcUPLkBLD8aKklBTlLgqEFYURhhAy5I2UTXw==" saltValue="eNe8yo7YKkkTsv3ToKJJrD4zWxfGUSItDh42CnM1VNbNeBvEo5U7LT7PjUCkD3RS6ca0W5fiwe5DsnV6RUF8l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2" xr:uid="{00000000-0002-0000-0000-000000000000}"/>
    <dataValidation type="decimal" imeMode="off" allowBlank="1" showInputMessage="1" showErrorMessage="1" errorTitle="工事費内訳書" error="金額を入力してください。" sqref="O19 O43:O44 O46:O4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2026-06-15T00:10:35Z</dcterms:modified>
</cp:coreProperties>
</file>