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<sst xmlns="http://schemas.openxmlformats.org/spreadsheetml/2006/main" count="267" uniqueCount="77">
  <si>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</si>
  <si>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</si>
  <si>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</si>
  <si>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</si>
  <si>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</si>
  <si>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</si>
  <si>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</si>
  <si>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</si>
  <si>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第9991-1号</t>
  </si>
  <si>
    <t xml:space="preserve">　業務名</t>
  </si>
  <si>
    <t>3・4・11号八戸大通り線道路改築地質調査業務委託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</si>
  <si>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</si>
  <si>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</si>
  <si>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</si>
  <si>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</si>
  <si>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</si>
  <si>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</si>
  <si>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</si>
  <si>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</si>
  <si>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</si>
  <si>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</si>
  <si>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</si>
  <si>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≪一般調査業務費≫委託数量　Ｎ＝　2　本</t>
  </si>
  <si>
    <t>一般調査</t>
  </si>
  <si>
    <t/>
  </si>
  <si>
    <t>式</t>
  </si>
  <si>
    <t>直接調査費</t>
  </si>
  <si>
    <t>機械ﾎﾞｰﾘﾝｸﾞ</t>
  </si>
  <si>
    <t>土質ﾎﾞｰﾘﾝｸﾞ(ﾉﾝｺｱﾎﾞｰﾘﾝｸﾞ)</t>
  </si>
  <si>
    <t>粘性土･ｼﾙﾄ,50m以下,鉛直下方,φ86mm</t>
  </si>
  <si>
    <t>m</t>
  </si>
  <si>
    <t>土質ﾎﾞｰﾘﾝｸﾞ(ｵｰﾙｺｱﾎﾞｰﾘﾝｸﾞ)</t>
  </si>
  <si>
    <t>粘性土･ｼﾙﾄ,50m以下,鉛直下方,φ66mm</t>
  </si>
  <si>
    <t>砂･砂質土,50m以下,鉛直下方,φ66mm</t>
  </si>
  <si>
    <t>礫混じり土砂,50m以下,鉛直下方,φ66mm</t>
  </si>
  <si>
    <t>ｻﾝﾌﾟﾘﾝｸﾞ</t>
  </si>
  <si>
    <t>固定ﾋﾟｽﾄﾝ式ｼﾝｳｫｰﾙｻﾝﾌﾟﾗｰ</t>
  </si>
  <si>
    <t>本</t>
  </si>
  <si>
    <t>ｻｳﾝﾃﾞｨﾝｸﾞ及び原位置試験</t>
  </si>
  <si>
    <t>標準貫入試験</t>
  </si>
  <si>
    <t>粘性土･ｼﾙﾄ</t>
  </si>
  <si>
    <t>回</t>
  </si>
  <si>
    <t>砂･砂質土</t>
  </si>
  <si>
    <t>礫混じり土砂</t>
  </si>
  <si>
    <t>室内試験</t>
  </si>
  <si>
    <t>総合解析</t>
  </si>
  <si>
    <t>解析等調査</t>
  </si>
  <si>
    <t>電子成果品作成費</t>
  </si>
  <si>
    <t>電子成果品作成費(機械ﾎﾞｰﾘﾝｸﾞ)</t>
  </si>
  <si>
    <t>検定費等</t>
  </si>
  <si>
    <t>間接調査費</t>
  </si>
  <si>
    <t>運搬費</t>
  </si>
  <si>
    <t>準備費</t>
  </si>
  <si>
    <t>準備及び跡片付け</t>
  </si>
  <si>
    <t>調査孔閉塞</t>
  </si>
  <si>
    <t>仮設費</t>
  </si>
  <si>
    <t>足場仮設</t>
  </si>
  <si>
    <t>旅費交通費</t>
  </si>
  <si>
    <t>旅費(率計上･宿泊無)</t>
  </si>
  <si>
    <t>純調査費</t>
  </si>
  <si>
    <t>間接費</t>
  </si>
  <si>
    <t>諸経費</t>
  </si>
  <si>
    <t>一般調査業務費</t>
  </si>
  <si>
    <t>≪解析等調査業務費≫委託数量　Ｎ＝　1　式</t>
  </si>
  <si>
    <t>直接業務費</t>
  </si>
  <si>
    <t>打合せ</t>
  </si>
  <si>
    <t>直接原価（その他原価除く）</t>
  </si>
  <si>
    <t>その他原価</t>
  </si>
  <si>
    <t>一般管理費等</t>
  </si>
  <si>
    <t>解析等調査業務費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</si>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</sst>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G23+G83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G26+G41+G47+G59+G65+G71+G77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G29+G32+G35+G38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10.0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40.0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31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33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30</v>
      </c>
      <c r="F37" s="23" t="n">
        <v>8.0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31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34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30</v>
      </c>
      <c r="F40" s="23" t="n">
        <v>2.0</v>
      </c>
      <c r="G40" s="27"/>
      <c r="H40" s="29"/>
      <c r="J40" s="30"/>
      <c r="K40" s="31"/>
    </row>
    <row r="41" ht="15.0" customHeight="true">
      <c r="A41" s="14"/>
      <c r="B41" s="15"/>
      <c r="C41" s="15" t="s">
        <v>35</v>
      </c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36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37</v>
      </c>
      <c r="F46" s="23" t="n">
        <v>2.0</v>
      </c>
      <c r="G46" s="27"/>
      <c r="H46" s="29"/>
      <c r="J46" s="30"/>
      <c r="K46" s="31"/>
    </row>
    <row r="47" ht="15.0" customHeight="true">
      <c r="A47" s="14"/>
      <c r="B47" s="15"/>
      <c r="C47" s="15" t="s">
        <v>38</v>
      </c>
      <c r="D47" s="16"/>
      <c r="E47" s="20"/>
      <c r="F47" s="22"/>
      <c r="G47" s="26">
        <f>G50+G53+G56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39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40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41</v>
      </c>
      <c r="F52" s="23" t="n">
        <v>40.0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39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42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41</v>
      </c>
      <c r="F55" s="23" t="n">
        <v>8.0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39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43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41</v>
      </c>
      <c r="F58" s="23" t="n">
        <v>2.0</v>
      </c>
      <c r="G58" s="27"/>
      <c r="H58" s="29"/>
      <c r="J58" s="30"/>
      <c r="K58" s="31"/>
    </row>
    <row r="59" ht="15.0" customHeight="true">
      <c r="A59" s="14"/>
      <c r="B59" s="15"/>
      <c r="C59" s="15" t="s">
        <v>44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44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/>
      <c r="C65" s="15" t="s">
        <v>45</v>
      </c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3.0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/>
      <c r="D68" s="16" t="s">
        <v>46</v>
      </c>
      <c r="E68" s="20"/>
      <c r="F68" s="22"/>
      <c r="G68" s="27"/>
      <c r="H68" s="28" t="s">
        <v>24</v>
      </c>
      <c r="J68" s="30" t="n">
        <v>17.0</v>
      </c>
      <c r="K68" s="31" t="n">
        <v>4.0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/>
      <c r="B71" s="15"/>
      <c r="C71" s="15" t="s">
        <v>47</v>
      </c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48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/>
      <c r="B77" s="15"/>
      <c r="C77" s="15" t="s">
        <v>49</v>
      </c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49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37</v>
      </c>
      <c r="F82" s="23" t="n">
        <v>2.0</v>
      </c>
      <c r="G82" s="27"/>
      <c r="H82" s="29"/>
      <c r="J82" s="30"/>
      <c r="K82" s="31"/>
    </row>
    <row r="83" ht="15.0" customHeight="true">
      <c r="A83" s="14"/>
      <c r="B83" s="15" t="s">
        <v>50</v>
      </c>
      <c r="C83" s="15"/>
      <c r="D83" s="16"/>
      <c r="E83" s="20"/>
      <c r="F83" s="22"/>
      <c r="G83" s="26">
        <f>G86+G92+G101+G107</f>
      </c>
      <c r="H83" s="28" t="s">
        <v>24</v>
      </c>
      <c r="J83" s="30" t="n">
        <v>22.0</v>
      </c>
      <c r="K83" s="31" t="n">
        <v>2.0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 t="s">
        <v>51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51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/>
      <c r="C92" s="15" t="s">
        <v>52</v>
      </c>
      <c r="D92" s="16"/>
      <c r="E92" s="20"/>
      <c r="F92" s="22"/>
      <c r="G92" s="26">
        <f>G95+G98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53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/>
      <c r="C98" s="15"/>
      <c r="D98" s="16" t="s">
        <v>54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/>
      <c r="C101" s="15" t="s">
        <v>55</v>
      </c>
      <c r="D101" s="16"/>
      <c r="E101" s="20"/>
      <c r="F101" s="22"/>
      <c r="G101" s="26">
        <f>G104</f>
      </c>
      <c r="H101" s="28" t="s">
        <v>24</v>
      </c>
      <c r="J101" s="30" t="n">
        <v>28.0</v>
      </c>
      <c r="K101" s="31" t="n">
        <v>3.0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56</v>
      </c>
      <c r="E104" s="20"/>
      <c r="F104" s="22"/>
      <c r="G104" s="27"/>
      <c r="H104" s="28" t="s">
        <v>24</v>
      </c>
      <c r="J104" s="30" t="n">
        <v>29.0</v>
      </c>
      <c r="K104" s="31" t="n">
        <v>4.0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57</v>
      </c>
      <c r="D107" s="16"/>
      <c r="E107" s="20"/>
      <c r="F107" s="22"/>
      <c r="G107" s="26">
        <f>G110</f>
      </c>
      <c r="H107" s="28" t="s">
        <v>24</v>
      </c>
      <c r="J107" s="30" t="n">
        <v>30.0</v>
      </c>
      <c r="K107" s="31" t="n">
        <v>3.0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/>
      <c r="D110" s="16" t="s">
        <v>58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 t="s">
        <v>59</v>
      </c>
      <c r="B113" s="15"/>
      <c r="C113" s="15"/>
      <c r="D113" s="16"/>
      <c r="E113" s="20"/>
      <c r="F113" s="22"/>
      <c r="G113" s="26">
        <f>G17+G20</f>
      </c>
      <c r="H113" s="28" t="s">
        <v>24</v>
      </c>
      <c r="J113" s="30" t="n">
        <v>32.0</v>
      </c>
      <c r="K113" s="31"/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 t="s">
        <v>60</v>
      </c>
      <c r="B116" s="15"/>
      <c r="C116" s="15"/>
      <c r="D116" s="16"/>
      <c r="E116" s="20"/>
      <c r="F116" s="22"/>
      <c r="G116" s="26">
        <f>G119</f>
      </c>
      <c r="H116" s="28" t="s">
        <v>24</v>
      </c>
      <c r="J116" s="30" t="n">
        <v>33.0</v>
      </c>
      <c r="K116" s="31"/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 t="s">
        <v>61</v>
      </c>
      <c r="C119" s="15"/>
      <c r="D119" s="16"/>
      <c r="E119" s="20"/>
      <c r="F119" s="22"/>
      <c r="G119" s="27"/>
      <c r="H119" s="28" t="s">
        <v>24</v>
      </c>
      <c r="J119" s="30" t="n">
        <v>34.0</v>
      </c>
      <c r="K119" s="31"/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7"/>
      <c r="H121" s="29"/>
      <c r="J121" s="30"/>
      <c r="K121" s="31"/>
    </row>
    <row r="122" ht="15.0" customHeight="true">
      <c r="A122" s="14" t="s">
        <v>62</v>
      </c>
      <c r="B122" s="15"/>
      <c r="C122" s="15"/>
      <c r="D122" s="16"/>
      <c r="E122" s="20"/>
      <c r="F122" s="22"/>
      <c r="G122" s="26">
        <f>G113+G116</f>
      </c>
      <c r="H122" s="28" t="s">
        <v>24</v>
      </c>
      <c r="J122" s="30" t="n">
        <v>35.0</v>
      </c>
      <c r="K122" s="31"/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>
      <c r="A125" s="11" t="s">
        <v>63</v>
      </c>
      <c r="H125" s="13"/>
    </row>
    <row r="126">
      <c r="A126" s="11"/>
      <c r="H126" s="13"/>
    </row>
    <row r="127">
      <c r="A127" s="12"/>
      <c r="B127" s="12"/>
      <c r="C127" s="12"/>
      <c r="D127" s="12"/>
      <c r="E127" s="12"/>
      <c r="F127" s="12"/>
      <c r="G127" s="12"/>
      <c r="H127" s="13"/>
    </row>
    <row r="128" ht="15.0" customHeight="true">
      <c r="A128" s="14" t="s">
        <v>46</v>
      </c>
      <c r="B128" s="15"/>
      <c r="C128" s="15"/>
      <c r="D128" s="16"/>
      <c r="E128" s="20"/>
      <c r="F128" s="22"/>
      <c r="G128" s="26">
        <f>G131</f>
      </c>
      <c r="H128" s="28" t="s">
        <v>24</v>
      </c>
      <c r="J128" s="30" t="n">
        <v>36.0</v>
      </c>
      <c r="K128" s="31" t="n">
        <v>1.0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 t="s">
        <v>64</v>
      </c>
      <c r="C131" s="15"/>
      <c r="D131" s="16"/>
      <c r="E131" s="20"/>
      <c r="F131" s="22"/>
      <c r="G131" s="26">
        <f>G134+G140</f>
      </c>
      <c r="H131" s="28" t="s">
        <v>24</v>
      </c>
      <c r="J131" s="30" t="n">
        <v>37.0</v>
      </c>
      <c r="K131" s="31" t="n">
        <v>2.0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 t="s">
        <v>46</v>
      </c>
      <c r="D134" s="16"/>
      <c r="E134" s="20"/>
      <c r="F134" s="22"/>
      <c r="G134" s="26">
        <f>G137</f>
      </c>
      <c r="H134" s="28" t="s">
        <v>24</v>
      </c>
      <c r="J134" s="30" t="n">
        <v>38.0</v>
      </c>
      <c r="K134" s="31" t="n">
        <v>3.0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/>
      <c r="D137" s="16" t="s">
        <v>46</v>
      </c>
      <c r="E137" s="20"/>
      <c r="F137" s="22"/>
      <c r="G137" s="27"/>
      <c r="H137" s="28" t="s">
        <v>24</v>
      </c>
      <c r="J137" s="30" t="n">
        <v>39.0</v>
      </c>
      <c r="K137" s="31" t="n">
        <v>4.0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7"/>
      <c r="H139" s="29"/>
      <c r="J139" s="30"/>
      <c r="K139" s="31"/>
    </row>
    <row r="140" ht="15.0" customHeight="true">
      <c r="A140" s="14"/>
      <c r="B140" s="15"/>
      <c r="C140" s="15" t="s">
        <v>65</v>
      </c>
      <c r="D140" s="16"/>
      <c r="E140" s="20"/>
      <c r="F140" s="22"/>
      <c r="G140" s="26">
        <f>G143</f>
      </c>
      <c r="H140" s="28" t="s">
        <v>24</v>
      </c>
      <c r="J140" s="30" t="n">
        <v>40.0</v>
      </c>
      <c r="K140" s="31" t="n">
        <v>3.0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/>
      <c r="C143" s="15"/>
      <c r="D143" s="16" t="s">
        <v>65</v>
      </c>
      <c r="E143" s="20"/>
      <c r="F143" s="22"/>
      <c r="G143" s="27"/>
      <c r="H143" s="28" t="s">
        <v>24</v>
      </c>
      <c r="J143" s="30" t="n">
        <v>41.0</v>
      </c>
      <c r="K143" s="31" t="n">
        <v>4.0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7"/>
      <c r="H145" s="29"/>
      <c r="J145" s="30"/>
      <c r="K145" s="31"/>
    </row>
    <row r="146" ht="15.0" customHeight="true">
      <c r="A146" s="14" t="s">
        <v>66</v>
      </c>
      <c r="B146" s="15"/>
      <c r="C146" s="15"/>
      <c r="D146" s="16"/>
      <c r="E146" s="20"/>
      <c r="F146" s="22"/>
      <c r="G146" s="26">
        <f>G125+G128</f>
      </c>
      <c r="H146" s="28" t="s">
        <v>24</v>
      </c>
      <c r="J146" s="30" t="n">
        <v>42.0</v>
      </c>
      <c r="K146" s="31"/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 t="s">
        <v>67</v>
      </c>
      <c r="B149" s="15"/>
      <c r="C149" s="15"/>
      <c r="D149" s="16"/>
      <c r="E149" s="20"/>
      <c r="F149" s="22"/>
      <c r="G149" s="27"/>
      <c r="H149" s="28" t="s">
        <v>24</v>
      </c>
      <c r="J149" s="30" t="n">
        <v>43.0</v>
      </c>
      <c r="K149" s="31"/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 t="s">
        <v>68</v>
      </c>
      <c r="B152" s="15"/>
      <c r="C152" s="15"/>
      <c r="D152" s="16"/>
      <c r="E152" s="20"/>
      <c r="F152" s="22"/>
      <c r="G152" s="27"/>
      <c r="H152" s="28" t="s">
        <v>24</v>
      </c>
      <c r="J152" s="30" t="n">
        <v>44.0</v>
      </c>
      <c r="K152" s="31"/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 t="s">
        <v>69</v>
      </c>
      <c r="B155" s="15"/>
      <c r="C155" s="15"/>
      <c r="D155" s="16"/>
      <c r="E155" s="20"/>
      <c r="F155" s="22"/>
      <c r="G155" s="26">
        <f>G146+G149+G152</f>
      </c>
      <c r="H155" s="28" t="s">
        <v>24</v>
      </c>
      <c r="J155" s="30" t="n">
        <v>45.0</v>
      </c>
      <c r="K155" s="31"/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32" t="s">
        <v>70</v>
      </c>
      <c r="B158" s="33"/>
      <c r="C158" s="33"/>
      <c r="D158" s="34"/>
      <c r="E158" s="41"/>
      <c r="F158" s="44"/>
      <c r="G158" s="50">
        <f>G122+G155</f>
      </c>
      <c r="H158" s="51" t="s">
        <v>24</v>
      </c>
      <c r="J158" s="55" t="n">
        <v>46.0</v>
      </c>
      <c r="K158" s="55" t="n">
        <v>30.0</v>
      </c>
    </row>
    <row r="159" ht="15.0" customHeight="true">
      <c r="A159" s="35"/>
      <c r="B159" s="36"/>
      <c r="C159" s="36"/>
      <c r="D159" s="37"/>
      <c r="E159" s="42" t="s">
        <v>24</v>
      </c>
      <c r="F159" s="45"/>
      <c r="G159" s="50"/>
      <c r="H159" s="52" t="s">
        <v>24</v>
      </c>
    </row>
    <row r="160" ht="15.0" customHeight="true">
      <c r="A160" s="38"/>
      <c r="B160" s="39"/>
      <c r="C160" s="39"/>
      <c r="D160" s="40"/>
      <c r="E160" s="43" t="s">
        <v>25</v>
      </c>
      <c r="F160" s="46" t="n">
        <v>1.0</v>
      </c>
      <c r="G160" s="50"/>
      <c r="H160" s="53"/>
    </row>
    <row r="161">
      <c r="A161" s="56" t="s">
        <v>71</v>
      </c>
      <c r="B161" s="57" t="s">
        <v>72</v>
      </c>
      <c r="J161" s="30" t="n">
        <v>99999.0</v>
      </c>
    </row>
    <row r="162">
      <c r="A162" s="56" t="s">
        <v>73</v>
      </c>
      <c r="B162" s="57" t="s">
        <v>74</v>
      </c>
    </row>
    <row r="163">
      <c r="A163" s="56" t="s">
        <v>75</v>
      </c>
      <c r="B163" s="57" t="s">
        <v>76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A125:H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6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2026-06-01T10:28:55Z</dcterms:created>
  <dc:creator>Apache POI</dc:creator>
</cp:coreProperties>
</file>