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2555\Desktop\"/>
    </mc:Choice>
  </mc:AlternateContent>
  <xr:revisionPtr revIDLastSave="0" documentId="13_ncr:1_{D913CF3B-FB5C-41E6-975E-A55B1206CEF3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9" i="56"/>
  <c r="O33" i="56"/>
  <c r="O35" i="56"/>
  <c r="O39" i="56"/>
  <c r="O38" i="56" s="1"/>
  <c r="O43" i="56"/>
  <c r="O42" i="56" s="1"/>
  <c r="O47" i="56"/>
  <c r="O49" i="56"/>
  <c r="O52" i="56"/>
  <c r="O51" i="56" s="1"/>
  <c r="O56" i="56"/>
  <c r="O61" i="56"/>
  <c r="O60" i="56" s="1"/>
  <c r="O66" i="56"/>
  <c r="O65" i="56" s="1"/>
  <c r="O71" i="56"/>
  <c r="O73" i="56"/>
  <c r="O76" i="56"/>
  <c r="O75" i="56" s="1"/>
  <c r="O79" i="56"/>
  <c r="O82" i="56"/>
  <c r="O86" i="56"/>
  <c r="O85" i="56" s="1"/>
  <c r="O89" i="56"/>
  <c r="O88" i="56" s="1"/>
  <c r="O93" i="56"/>
  <c r="O100" i="56"/>
  <c r="O104" i="56"/>
  <c r="O103" i="56" s="1"/>
  <c r="O112" i="56"/>
  <c r="O111" i="56" s="1"/>
  <c r="O116" i="56"/>
  <c r="O115" i="56" s="1"/>
  <c r="O120" i="56"/>
  <c r="O119" i="56" s="1"/>
  <c r="O123" i="56"/>
  <c r="O122" i="56" s="1"/>
  <c r="O127" i="56"/>
  <c r="O134" i="56"/>
  <c r="O133" i="56" s="1"/>
  <c r="O132" i="56" s="1"/>
  <c r="O130" i="56" s="1"/>
  <c r="O129" i="56" s="1"/>
  <c r="O138" i="56"/>
  <c r="O137" i="56" s="1"/>
  <c r="O136" i="56" s="1"/>
  <c r="O140" i="56"/>
  <c r="O142" i="56"/>
  <c r="O118" i="56" l="1"/>
  <c r="O23" i="56"/>
  <c r="O22" i="56" s="1"/>
  <c r="O21" i="56" s="1"/>
  <c r="O145" i="56" s="1"/>
  <c r="O14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<sst xmlns="http://schemas.openxmlformats.org/spreadsheetml/2006/main" count="412" uniqueCount="169">
  <si>
    <t>#&amp;$SKHDIN_HINAGATA3#&amp;$</t>
  </si>
  <si>
    <t>三農水（整工）第26号</t>
  </si>
  <si>
    <t>ふるさと新郷中山間第４３号工事</t>
  </si>
  <si>
    <t>工事費内訳書</t>
  </si>
  <si>
    <t>20260611172707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</si>
  <si>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</si>
  <si>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</si>
  <si>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</si>
  <si>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</si>
  <si>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</si>
  <si>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</si>
  <si>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</si>
  <si>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</si>
  <si>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</si>
  <si>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</si>
  <si>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</si>
  <si>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</si>
  <si>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</si>
  <si>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</si>
  <si>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</si>
  <si>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</si>
  <si>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</si>
  <si>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</si>
  <si>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</si>
  <si>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</si>
  <si>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</si>
  <si>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</si>
  <si>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</si>
  <si>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</si>
  <si>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</si>
  <si>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</si>
  <si>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</si>
  <si>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</si>
  <si>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>本線</t>
  </si>
  <si>
    <t xml:space="preserve">      掘削工</t>
  </si>
  <si>
    <t xml:space="preserve">       掘削</t>
  </si>
  <si>
    <t>不良土</t>
  </si>
  <si>
    <t>m3</t>
  </si>
  <si>
    <t>機械掘削</t>
  </si>
  <si>
    <t xml:space="preserve">      盛土工</t>
  </si>
  <si>
    <t xml:space="preserve">       路肩盛土</t>
  </si>
  <si>
    <t>一次施工(下層路肩)</t>
  </si>
  <si>
    <t xml:space="preserve">       路体盛土</t>
  </si>
  <si>
    <t>施工幅2.5m未満</t>
  </si>
  <si>
    <t xml:space="preserve">       路床盛土</t>
  </si>
  <si>
    <t xml:space="preserve">      整形仕上げ工</t>
  </si>
  <si>
    <t xml:space="preserve">       法面整形</t>
  </si>
  <si>
    <t>切土法面</t>
  </si>
  <si>
    <t>㎡</t>
  </si>
  <si>
    <t xml:space="preserve">      作業残土処理工</t>
  </si>
  <si>
    <t xml:space="preserve">       土砂等運搬</t>
  </si>
  <si>
    <t xml:space="preserve">       整地</t>
  </si>
  <si>
    <t xml:space="preserve">     法面工</t>
  </si>
  <si>
    <t xml:space="preserve">      植生工</t>
  </si>
  <si>
    <t xml:space="preserve">       筋芝工</t>
  </si>
  <si>
    <t xml:space="preserve">       人工芝付</t>
  </si>
  <si>
    <t>人工芝(幅100cm程度)</t>
  </si>
  <si>
    <t xml:space="preserve">     小型水路工</t>
  </si>
  <si>
    <t xml:space="preserve">      作業土工</t>
  </si>
  <si>
    <t xml:space="preserve">       床掘り</t>
  </si>
  <si>
    <t xml:space="preserve">       埋戻</t>
  </si>
  <si>
    <t>流用土埋戻</t>
  </si>
  <si>
    <t xml:space="preserve">       基面整正</t>
  </si>
  <si>
    <t xml:space="preserve">      側溝工</t>
  </si>
  <si>
    <t xml:space="preserve">       鉄筋コンクリートU形</t>
  </si>
  <si>
    <t>U-300A</t>
  </si>
  <si>
    <t>ｍ</t>
  </si>
  <si>
    <t xml:space="preserve">      小口止工</t>
  </si>
  <si>
    <t xml:space="preserve">       小口止工</t>
  </si>
  <si>
    <t>箇所</t>
  </si>
  <si>
    <t xml:space="preserve">     舗装工</t>
  </si>
  <si>
    <t xml:space="preserve">      路盤工</t>
  </si>
  <si>
    <t xml:space="preserve">       下層路盤</t>
  </si>
  <si>
    <t>RC-40,t=12cm</t>
  </si>
  <si>
    <t xml:space="preserve">       凍上抑制層</t>
  </si>
  <si>
    <t>山砂,t=48cm</t>
  </si>
  <si>
    <t xml:space="preserve">       置換工</t>
  </si>
  <si>
    <t xml:space="preserve">      取付・進入路工</t>
  </si>
  <si>
    <t xml:space="preserve">       下層路盤工（取付道路）</t>
  </si>
  <si>
    <t>RC-40　t=20cm</t>
  </si>
  <si>
    <t xml:space="preserve">       下層路盤工（進入路）</t>
  </si>
  <si>
    <t xml:space="preserve">       下層路盤工（進入路(砂利舗装部)）</t>
  </si>
  <si>
    <t xml:space="preserve">     路面排水工</t>
  </si>
  <si>
    <t xml:space="preserve">       鉄筋コンクリートL型側溝</t>
  </si>
  <si>
    <t>250A（標準型）</t>
  </si>
  <si>
    <t>250A（乗入型）</t>
  </si>
  <si>
    <t>250A（切下型）</t>
  </si>
  <si>
    <t xml:space="preserve">     付帯施設工</t>
  </si>
  <si>
    <t xml:space="preserve">      付帯施設工</t>
  </si>
  <si>
    <t xml:space="preserve">       ガードレール</t>
  </si>
  <si>
    <t>塗装品　C-4E</t>
  </si>
  <si>
    <t xml:space="preserve">       視線誘導標</t>
  </si>
  <si>
    <t>土中建込用</t>
  </si>
  <si>
    <t>本</t>
  </si>
  <si>
    <t>Co建込</t>
  </si>
  <si>
    <t>防護柵用</t>
  </si>
  <si>
    <t xml:space="preserve">      標識工</t>
  </si>
  <si>
    <t>警戒標識</t>
  </si>
  <si>
    <t xml:space="preserve">       警戒標識</t>
  </si>
  <si>
    <t>曲柱式</t>
  </si>
  <si>
    <t>基</t>
  </si>
  <si>
    <t xml:space="preserve">      境界工</t>
  </si>
  <si>
    <t xml:space="preserve">       境界杭</t>
  </si>
  <si>
    <t>12×12</t>
  </si>
  <si>
    <t>流末処理工</t>
  </si>
  <si>
    <t>盛土法面</t>
  </si>
  <si>
    <t>U-300C</t>
  </si>
  <si>
    <t xml:space="preserve">       鉄筋コンクリート落蓋式U形</t>
  </si>
  <si>
    <t xml:space="preserve">       自由勾配側溝（縦断用）</t>
  </si>
  <si>
    <t>B300×H500</t>
  </si>
  <si>
    <t xml:space="preserve">       ボックスカルバート</t>
  </si>
  <si>
    <t>B300×H300</t>
  </si>
  <si>
    <t xml:space="preserve">       グレーチング落蓋</t>
  </si>
  <si>
    <t>B300,グレーチング蓋（T-14）</t>
  </si>
  <si>
    <t>枚</t>
  </si>
  <si>
    <t xml:space="preserve">      集水桝工</t>
  </si>
  <si>
    <t xml:space="preserve">       プレキャスト集水桝</t>
  </si>
  <si>
    <t>600×600×800</t>
  </si>
  <si>
    <t xml:space="preserve">       現場打ち集水桝</t>
  </si>
  <si>
    <t>1000×600×440</t>
  </si>
  <si>
    <t xml:space="preserve">     構造物撤去工</t>
  </si>
  <si>
    <t xml:space="preserve">      構造物取壊工</t>
  </si>
  <si>
    <t xml:space="preserve">       コンクリート構造物取壊し</t>
  </si>
  <si>
    <t>有筋</t>
  </si>
  <si>
    <t xml:space="preserve">       舗装版切断</t>
  </si>
  <si>
    <t xml:space="preserve">       舗装版破砕</t>
  </si>
  <si>
    <t xml:space="preserve">       殻運搬・処理</t>
  </si>
  <si>
    <t>As殻</t>
  </si>
  <si>
    <t>ton</t>
  </si>
  <si>
    <t>Co殻</t>
  </si>
  <si>
    <t xml:space="preserve">       汚泥運搬・処理</t>
  </si>
  <si>
    <t xml:space="preserve">       表層</t>
  </si>
  <si>
    <t>アスファルト舗装　t=5cm</t>
  </si>
  <si>
    <t xml:space="preserve">       下層路盤工</t>
  </si>
  <si>
    <t>RC-40　t=25cm</t>
  </si>
  <si>
    <t xml:space="preserve">    直接工事費（仮設工）</t>
  </si>
  <si>
    <t xml:space="preserve">     除雪工</t>
  </si>
  <si>
    <t xml:space="preserve">      除雪工</t>
  </si>
  <si>
    <t xml:space="preserve">       機械除雪</t>
  </si>
  <si>
    <t xml:space="preserve">     仮設道路</t>
  </si>
  <si>
    <t xml:space="preserve">      仮設設置</t>
  </si>
  <si>
    <t xml:space="preserve">       路体（築堤）盛土・埋戻</t>
  </si>
  <si>
    <t>2.5m≦B＜4.0m</t>
  </si>
  <si>
    <t xml:space="preserve">       敷鉄板</t>
  </si>
  <si>
    <t xml:space="preserve">       安定シート</t>
  </si>
  <si>
    <t>ブルーシート</t>
  </si>
  <si>
    <t xml:space="preserve">      仮設撤去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</si>
  <si>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</si>
  <si>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</si>
  <si>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</si>
  <si>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</si>
  <si>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</si>
  <si>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</si>
  <si>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輸送費</t>
  </si>
  <si>
    <t xml:space="preserve">     役務費</t>
  </si>
  <si>
    <t xml:space="preserve">      共通仮設（積み上げ）</t>
  </si>
  <si>
    <t xml:space="preserve">       準備費</t>
  </si>
  <si>
    <t xml:space="preserve">        木材等処分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</si>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</sst>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1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+O22+O129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+O23+O118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+O24+O38+O42+O51+O60+O65+O75+O85+O88+O103+O111+O115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33</v>
      </c>
      <c r="M24" s="28">
        <v>1</v>
      </c>
      <c r="N24" s="29" t="s">
        <v>29</v>
      </c>
      <c r="O24" s="30">
        <f>+O25+O29+O33+O35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27</v>
      </c>
      <c r="M25" s="28">
        <v>1</v>
      </c>
      <c r="N25" s="29" t="s">
        <v>29</v>
      </c>
      <c r="O25" s="30">
        <f>+O26+O27+O28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36</v>
      </c>
      <c r="M26" s="28">
        <v>600</v>
      </c>
      <c r="N26" s="29" t="s">
        <v>37</v>
      </c>
      <c r="O26" s="31"/>
    </row>
    <row r="27" spans="5:17" x14ac:dyDescent="0.15">
      <c r="E27">
        <v>8</v>
      </c>
      <c r="G27">
        <v>11</v>
      </c>
      <c r="K27" s="27" t="s">
        <v>35</v>
      </c>
      <c r="L27" s="27" t="s">
        <v>38</v>
      </c>
      <c r="M27" s="28">
        <v>2100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35</v>
      </c>
      <c r="L28" s="27" t="s">
        <v>38</v>
      </c>
      <c r="M28" s="28">
        <v>106</v>
      </c>
      <c r="N28" s="29" t="s">
        <v>37</v>
      </c>
      <c r="O28" s="31"/>
    </row>
    <row r="29" spans="5:17" x14ac:dyDescent="0.15">
      <c r="E29">
        <v>10</v>
      </c>
      <c r="G29">
        <v>10</v>
      </c>
      <c r="K29" s="27" t="s">
        <v>39</v>
      </c>
      <c r="L29" s="27" t="s">
        <v>27</v>
      </c>
      <c r="M29" s="28">
        <v>1</v>
      </c>
      <c r="N29" s="29" t="s">
        <v>29</v>
      </c>
      <c r="O29" s="30">
        <f>+O30+O31+O32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41</v>
      </c>
      <c r="M30" s="28">
        <v>11</v>
      </c>
      <c r="N30" s="29" t="s">
        <v>37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43</v>
      </c>
      <c r="M31" s="28">
        <v>72</v>
      </c>
      <c r="N31" s="29" t="s">
        <v>37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43</v>
      </c>
      <c r="M32" s="28">
        <v>41</v>
      </c>
      <c r="N32" s="29" t="s">
        <v>37</v>
      </c>
      <c r="O32" s="31"/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47</v>
      </c>
      <c r="M34" s="28">
        <v>1318</v>
      </c>
      <c r="N34" s="29" t="s">
        <v>48</v>
      </c>
      <c r="O34" s="31"/>
    </row>
    <row r="35" spans="5:15" x14ac:dyDescent="0.15">
      <c r="E35">
        <v>16</v>
      </c>
      <c r="G35">
        <v>10</v>
      </c>
      <c r="K35" s="27" t="s">
        <v>49</v>
      </c>
      <c r="L35" s="27" t="s">
        <v>27</v>
      </c>
      <c r="M35" s="28">
        <v>1</v>
      </c>
      <c r="N35" s="29" t="s">
        <v>29</v>
      </c>
      <c r="O35" s="30">
        <f>+O36+O37</f>
        <v>0</v>
      </c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2600</v>
      </c>
      <c r="N36" s="29" t="s">
        <v>37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2600</v>
      </c>
      <c r="N37" s="29" t="s">
        <v>37</v>
      </c>
      <c r="O37" s="31"/>
    </row>
    <row r="38" spans="5:15" x14ac:dyDescent="0.15">
      <c r="E38">
        <v>19</v>
      </c>
      <c r="G38">
        <v>9</v>
      </c>
      <c r="K38" s="27" t="s">
        <v>52</v>
      </c>
      <c r="L38" s="27" t="s">
        <v>33</v>
      </c>
      <c r="M38" s="28">
        <v>1</v>
      </c>
      <c r="N38" s="29" t="s">
        <v>29</v>
      </c>
      <c r="O38" s="30">
        <f>+O39</f>
        <v>0</v>
      </c>
    </row>
    <row r="39" spans="5:15" x14ac:dyDescent="0.15">
      <c r="E39">
        <v>20</v>
      </c>
      <c r="G39">
        <v>10</v>
      </c>
      <c r="K39" s="27" t="s">
        <v>53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255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56</v>
      </c>
      <c r="M41" s="28">
        <v>1318</v>
      </c>
      <c r="N41" s="29" t="s">
        <v>48</v>
      </c>
      <c r="O41" s="31"/>
    </row>
    <row r="42" spans="5:15" x14ac:dyDescent="0.15">
      <c r="E42">
        <v>23</v>
      </c>
      <c r="G42">
        <v>9</v>
      </c>
      <c r="K42" s="27" t="s">
        <v>57</v>
      </c>
      <c r="L42" s="27" t="s">
        <v>33</v>
      </c>
      <c r="M42" s="28">
        <v>1</v>
      </c>
      <c r="N42" s="29" t="s">
        <v>29</v>
      </c>
      <c r="O42" s="30">
        <f>+O43+O47+O49</f>
        <v>0</v>
      </c>
    </row>
    <row r="43" spans="5:15" x14ac:dyDescent="0.15">
      <c r="E43">
        <v>24</v>
      </c>
      <c r="G43">
        <v>10</v>
      </c>
      <c r="K43" s="27" t="s">
        <v>58</v>
      </c>
      <c r="L43" s="27" t="s">
        <v>27</v>
      </c>
      <c r="M43" s="28">
        <v>1</v>
      </c>
      <c r="N43" s="29" t="s">
        <v>29</v>
      </c>
      <c r="O43" s="30">
        <f>+O44+O45+O46</f>
        <v>0</v>
      </c>
    </row>
    <row r="44" spans="5:15" x14ac:dyDescent="0.15">
      <c r="E44">
        <v>25</v>
      </c>
      <c r="G44">
        <v>11</v>
      </c>
      <c r="K44" s="27" t="s">
        <v>59</v>
      </c>
      <c r="L44" s="27" t="s">
        <v>27</v>
      </c>
      <c r="M44" s="28">
        <v>14</v>
      </c>
      <c r="N44" s="29" t="s">
        <v>37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61</v>
      </c>
      <c r="M45" s="28">
        <v>26</v>
      </c>
      <c r="N45" s="29" t="s">
        <v>37</v>
      </c>
      <c r="O45" s="31"/>
    </row>
    <row r="46" spans="5:15" x14ac:dyDescent="0.15">
      <c r="E46">
        <v>27</v>
      </c>
      <c r="G46">
        <v>11</v>
      </c>
      <c r="K46" s="27" t="s">
        <v>62</v>
      </c>
      <c r="L46" s="27" t="s">
        <v>27</v>
      </c>
      <c r="M46" s="28">
        <v>33</v>
      </c>
      <c r="N46" s="29" t="s">
        <v>37</v>
      </c>
      <c r="O46" s="31"/>
    </row>
    <row r="47" spans="5:15" x14ac:dyDescent="0.15">
      <c r="E47">
        <v>28</v>
      </c>
      <c r="G47">
        <v>10</v>
      </c>
      <c r="K47" s="27" t="s">
        <v>63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11</v>
      </c>
      <c r="K48" s="27" t="s">
        <v>64</v>
      </c>
      <c r="L48" s="27" t="s">
        <v>65</v>
      </c>
      <c r="M48" s="28">
        <v>85.4</v>
      </c>
      <c r="N48" s="29" t="s">
        <v>66</v>
      </c>
      <c r="O48" s="31"/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1</v>
      </c>
      <c r="N50" s="29" t="s">
        <v>69</v>
      </c>
      <c r="O50" s="31"/>
    </row>
    <row r="51" spans="5:15" x14ac:dyDescent="0.15">
      <c r="E51">
        <v>32</v>
      </c>
      <c r="G51">
        <v>9</v>
      </c>
      <c r="K51" s="27" t="s">
        <v>70</v>
      </c>
      <c r="L51" s="27" t="s">
        <v>33</v>
      </c>
      <c r="M51" s="28">
        <v>1</v>
      </c>
      <c r="N51" s="29" t="s">
        <v>29</v>
      </c>
      <c r="O51" s="30">
        <f>+O52+O56</f>
        <v>0</v>
      </c>
    </row>
    <row r="52" spans="5:15" x14ac:dyDescent="0.15">
      <c r="E52">
        <v>33</v>
      </c>
      <c r="G52">
        <v>10</v>
      </c>
      <c r="K52" s="27" t="s">
        <v>71</v>
      </c>
      <c r="L52" s="27" t="s">
        <v>33</v>
      </c>
      <c r="M52" s="28">
        <v>1</v>
      </c>
      <c r="N52" s="29" t="s">
        <v>29</v>
      </c>
      <c r="O52" s="30">
        <f>+O53+O54+O55</f>
        <v>0</v>
      </c>
    </row>
    <row r="53" spans="5:15" x14ac:dyDescent="0.15">
      <c r="E53">
        <v>34</v>
      </c>
      <c r="G53">
        <v>11</v>
      </c>
      <c r="K53" s="27" t="s">
        <v>72</v>
      </c>
      <c r="L53" s="27" t="s">
        <v>73</v>
      </c>
      <c r="M53" s="28">
        <v>944</v>
      </c>
      <c r="N53" s="29" t="s">
        <v>48</v>
      </c>
      <c r="O53" s="31"/>
    </row>
    <row r="54" spans="5:15" x14ac:dyDescent="0.15">
      <c r="E54">
        <v>35</v>
      </c>
      <c r="G54">
        <v>11</v>
      </c>
      <c r="K54" s="27" t="s">
        <v>74</v>
      </c>
      <c r="L54" s="27" t="s">
        <v>75</v>
      </c>
      <c r="M54" s="28">
        <v>1169</v>
      </c>
      <c r="N54" s="29" t="s">
        <v>48</v>
      </c>
      <c r="O54" s="31"/>
    </row>
    <row r="55" spans="5:15" x14ac:dyDescent="0.15">
      <c r="E55">
        <v>36</v>
      </c>
      <c r="G55">
        <v>11</v>
      </c>
      <c r="K55" s="27" t="s">
        <v>76</v>
      </c>
      <c r="L55" s="27" t="s">
        <v>27</v>
      </c>
      <c r="M55" s="28">
        <v>1169</v>
      </c>
      <c r="N55" s="29" t="s">
        <v>48</v>
      </c>
      <c r="O55" s="31"/>
    </row>
    <row r="56" spans="5:15" x14ac:dyDescent="0.15">
      <c r="E56">
        <v>37</v>
      </c>
      <c r="G56">
        <v>10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+O57+O58+O59</f>
        <v>0</v>
      </c>
    </row>
    <row r="57" spans="5:15" x14ac:dyDescent="0.15">
      <c r="E57">
        <v>38</v>
      </c>
      <c r="G57">
        <v>11</v>
      </c>
      <c r="K57" s="27" t="s">
        <v>78</v>
      </c>
      <c r="L57" s="27" t="s">
        <v>79</v>
      </c>
      <c r="M57" s="28">
        <v>43</v>
      </c>
      <c r="N57" s="29" t="s">
        <v>48</v>
      </c>
      <c r="O57" s="31"/>
    </row>
    <row r="58" spans="5:15" x14ac:dyDescent="0.15">
      <c r="E58">
        <v>39</v>
      </c>
      <c r="G58">
        <v>11</v>
      </c>
      <c r="K58" s="27" t="s">
        <v>80</v>
      </c>
      <c r="L58" s="27" t="s">
        <v>79</v>
      </c>
      <c r="M58" s="28">
        <v>77</v>
      </c>
      <c r="N58" s="29" t="s">
        <v>48</v>
      </c>
      <c r="O58" s="31"/>
    </row>
    <row r="59" spans="5:15" x14ac:dyDescent="0.15">
      <c r="E59">
        <v>40</v>
      </c>
      <c r="G59">
        <v>11</v>
      </c>
      <c r="K59" s="27" t="s">
        <v>81</v>
      </c>
      <c r="L59" s="27" t="s">
        <v>79</v>
      </c>
      <c r="M59" s="28">
        <v>54</v>
      </c>
      <c r="N59" s="29" t="s">
        <v>48</v>
      </c>
      <c r="O59" s="31"/>
    </row>
    <row r="60" spans="5:15" x14ac:dyDescent="0.15">
      <c r="E60">
        <v>41</v>
      </c>
      <c r="G60">
        <v>9</v>
      </c>
      <c r="K60" s="27" t="s">
        <v>82</v>
      </c>
      <c r="L60" s="27" t="s">
        <v>33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63</v>
      </c>
      <c r="L61" s="27" t="s">
        <v>27</v>
      </c>
      <c r="M61" s="28">
        <v>1</v>
      </c>
      <c r="N61" s="29" t="s">
        <v>29</v>
      </c>
      <c r="O61" s="30">
        <f>+O62+O63+O64</f>
        <v>0</v>
      </c>
    </row>
    <row r="62" spans="5:15" x14ac:dyDescent="0.15">
      <c r="E62">
        <v>43</v>
      </c>
      <c r="G62">
        <v>11</v>
      </c>
      <c r="K62" s="27" t="s">
        <v>83</v>
      </c>
      <c r="L62" s="27" t="s">
        <v>84</v>
      </c>
      <c r="M62" s="28">
        <v>379.8</v>
      </c>
      <c r="N62" s="29" t="s">
        <v>66</v>
      </c>
      <c r="O62" s="31"/>
    </row>
    <row r="63" spans="5:15" x14ac:dyDescent="0.15">
      <c r="E63">
        <v>44</v>
      </c>
      <c r="G63">
        <v>11</v>
      </c>
      <c r="K63" s="27" t="s">
        <v>83</v>
      </c>
      <c r="L63" s="27" t="s">
        <v>85</v>
      </c>
      <c r="M63" s="28">
        <v>36</v>
      </c>
      <c r="N63" s="29" t="s">
        <v>66</v>
      </c>
      <c r="O63" s="31"/>
    </row>
    <row r="64" spans="5:15" x14ac:dyDescent="0.15">
      <c r="E64">
        <v>45</v>
      </c>
      <c r="G64">
        <v>11</v>
      </c>
      <c r="K64" s="27" t="s">
        <v>83</v>
      </c>
      <c r="L64" s="27" t="s">
        <v>86</v>
      </c>
      <c r="M64" s="28">
        <v>8.4</v>
      </c>
      <c r="N64" s="29" t="s">
        <v>66</v>
      </c>
      <c r="O64" s="31"/>
    </row>
    <row r="65" spans="5:15" x14ac:dyDescent="0.15">
      <c r="E65">
        <v>46</v>
      </c>
      <c r="G65">
        <v>9</v>
      </c>
      <c r="K65" s="27" t="s">
        <v>87</v>
      </c>
      <c r="L65" s="27" t="s">
        <v>33</v>
      </c>
      <c r="M65" s="28">
        <v>1</v>
      </c>
      <c r="N65" s="29" t="s">
        <v>29</v>
      </c>
      <c r="O65" s="30">
        <f>+O66+O71+O73</f>
        <v>0</v>
      </c>
    </row>
    <row r="66" spans="5:15" x14ac:dyDescent="0.15">
      <c r="E66">
        <v>47</v>
      </c>
      <c r="G66">
        <v>10</v>
      </c>
      <c r="K66" s="27" t="s">
        <v>88</v>
      </c>
      <c r="L66" s="27" t="s">
        <v>27</v>
      </c>
      <c r="M66" s="28">
        <v>1</v>
      </c>
      <c r="N66" s="29" t="s">
        <v>29</v>
      </c>
      <c r="O66" s="30">
        <f>+O67+O68+O69+O70</f>
        <v>0</v>
      </c>
    </row>
    <row r="67" spans="5:15" x14ac:dyDescent="0.15">
      <c r="E67">
        <v>48</v>
      </c>
      <c r="G67">
        <v>11</v>
      </c>
      <c r="K67" s="27" t="s">
        <v>89</v>
      </c>
      <c r="L67" s="27" t="s">
        <v>90</v>
      </c>
      <c r="M67" s="28">
        <v>79</v>
      </c>
      <c r="N67" s="29" t="s">
        <v>66</v>
      </c>
      <c r="O67" s="31"/>
    </row>
    <row r="68" spans="5:15" x14ac:dyDescent="0.15">
      <c r="E68">
        <v>49</v>
      </c>
      <c r="G68">
        <v>11</v>
      </c>
      <c r="K68" s="27" t="s">
        <v>91</v>
      </c>
      <c r="L68" s="27" t="s">
        <v>92</v>
      </c>
      <c r="M68" s="28">
        <v>12</v>
      </c>
      <c r="N68" s="29" t="s">
        <v>93</v>
      </c>
      <c r="O68" s="31"/>
    </row>
    <row r="69" spans="5:15" x14ac:dyDescent="0.15">
      <c r="E69">
        <v>50</v>
      </c>
      <c r="G69">
        <v>11</v>
      </c>
      <c r="K69" s="27" t="s">
        <v>91</v>
      </c>
      <c r="L69" s="27" t="s">
        <v>94</v>
      </c>
      <c r="M69" s="28">
        <v>3</v>
      </c>
      <c r="N69" s="29" t="s">
        <v>93</v>
      </c>
      <c r="O69" s="31"/>
    </row>
    <row r="70" spans="5:15" x14ac:dyDescent="0.15">
      <c r="E70">
        <v>51</v>
      </c>
      <c r="G70">
        <v>11</v>
      </c>
      <c r="K70" s="27" t="s">
        <v>91</v>
      </c>
      <c r="L70" s="27" t="s">
        <v>95</v>
      </c>
      <c r="M70" s="28">
        <v>2</v>
      </c>
      <c r="N70" s="29" t="s">
        <v>93</v>
      </c>
      <c r="O70" s="31"/>
    </row>
    <row r="71" spans="5:15" x14ac:dyDescent="0.15">
      <c r="E71">
        <v>52</v>
      </c>
      <c r="G71">
        <v>10</v>
      </c>
      <c r="K71" s="27" t="s">
        <v>96</v>
      </c>
      <c r="L71" s="27" t="s">
        <v>97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11</v>
      </c>
      <c r="K72" s="27" t="s">
        <v>98</v>
      </c>
      <c r="L72" s="27" t="s">
        <v>99</v>
      </c>
      <c r="M72" s="28">
        <v>1</v>
      </c>
      <c r="N72" s="29" t="s">
        <v>100</v>
      </c>
      <c r="O72" s="31"/>
    </row>
    <row r="73" spans="5:15" x14ac:dyDescent="0.15">
      <c r="E73">
        <v>54</v>
      </c>
      <c r="G73">
        <v>10</v>
      </c>
      <c r="K73" s="27" t="s">
        <v>101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11</v>
      </c>
      <c r="K74" s="27" t="s">
        <v>102</v>
      </c>
      <c r="L74" s="27" t="s">
        <v>103</v>
      </c>
      <c r="M74" s="28">
        <v>49</v>
      </c>
      <c r="N74" s="29" t="s">
        <v>93</v>
      </c>
      <c r="O74" s="31"/>
    </row>
    <row r="75" spans="5:15" x14ac:dyDescent="0.15">
      <c r="E75">
        <v>56</v>
      </c>
      <c r="G75">
        <v>9</v>
      </c>
      <c r="K75" s="27" t="s">
        <v>32</v>
      </c>
      <c r="L75" s="27" t="s">
        <v>104</v>
      </c>
      <c r="M75" s="28">
        <v>1</v>
      </c>
      <c r="N75" s="29" t="s">
        <v>29</v>
      </c>
      <c r="O75" s="30">
        <f>+O76+O79+O82</f>
        <v>0</v>
      </c>
    </row>
    <row r="76" spans="5:15" x14ac:dyDescent="0.15">
      <c r="E76">
        <v>57</v>
      </c>
      <c r="G76">
        <v>10</v>
      </c>
      <c r="K76" s="27" t="s">
        <v>34</v>
      </c>
      <c r="L76" s="27" t="s">
        <v>27</v>
      </c>
      <c r="M76" s="28">
        <v>1</v>
      </c>
      <c r="N76" s="29" t="s">
        <v>29</v>
      </c>
      <c r="O76" s="30">
        <f>+O77+O78</f>
        <v>0</v>
      </c>
    </row>
    <row r="77" spans="5:15" x14ac:dyDescent="0.15">
      <c r="E77">
        <v>58</v>
      </c>
      <c r="G77">
        <v>11</v>
      </c>
      <c r="K77" s="27" t="s">
        <v>35</v>
      </c>
      <c r="L77" s="27" t="s">
        <v>36</v>
      </c>
      <c r="M77" s="28">
        <v>92</v>
      </c>
      <c r="N77" s="29" t="s">
        <v>37</v>
      </c>
      <c r="O77" s="31"/>
    </row>
    <row r="78" spans="5:15" x14ac:dyDescent="0.15">
      <c r="E78">
        <v>59</v>
      </c>
      <c r="G78">
        <v>11</v>
      </c>
      <c r="K78" s="27" t="s">
        <v>35</v>
      </c>
      <c r="L78" s="27" t="s">
        <v>38</v>
      </c>
      <c r="M78" s="28">
        <v>40</v>
      </c>
      <c r="N78" s="29" t="s">
        <v>37</v>
      </c>
      <c r="O78" s="31"/>
    </row>
    <row r="79" spans="5:15" x14ac:dyDescent="0.15">
      <c r="E79">
        <v>60</v>
      </c>
      <c r="G79">
        <v>10</v>
      </c>
      <c r="K79" s="27" t="s">
        <v>45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46</v>
      </c>
      <c r="L80" s="27" t="s">
        <v>105</v>
      </c>
      <c r="M80" s="28">
        <v>1</v>
      </c>
      <c r="N80" s="29" t="s">
        <v>48</v>
      </c>
      <c r="O80" s="31"/>
    </row>
    <row r="81" spans="5:15" x14ac:dyDescent="0.15">
      <c r="E81">
        <v>62</v>
      </c>
      <c r="G81">
        <v>11</v>
      </c>
      <c r="K81" s="27" t="s">
        <v>46</v>
      </c>
      <c r="L81" s="27" t="s">
        <v>47</v>
      </c>
      <c r="M81" s="28">
        <v>363</v>
      </c>
      <c r="N81" s="29" t="s">
        <v>48</v>
      </c>
      <c r="O81" s="31"/>
    </row>
    <row r="82" spans="5:15" x14ac:dyDescent="0.15">
      <c r="E82">
        <v>63</v>
      </c>
      <c r="G82">
        <v>10</v>
      </c>
      <c r="K82" s="27" t="s">
        <v>49</v>
      </c>
      <c r="L82" s="27" t="s">
        <v>27</v>
      </c>
      <c r="M82" s="28">
        <v>1</v>
      </c>
      <c r="N82" s="29" t="s">
        <v>29</v>
      </c>
      <c r="O82" s="30">
        <f>+O83+O84</f>
        <v>0</v>
      </c>
    </row>
    <row r="83" spans="5:15" x14ac:dyDescent="0.15">
      <c r="E83">
        <v>64</v>
      </c>
      <c r="G83">
        <v>11</v>
      </c>
      <c r="K83" s="27" t="s">
        <v>50</v>
      </c>
      <c r="L83" s="27" t="s">
        <v>27</v>
      </c>
      <c r="M83" s="28">
        <v>166</v>
      </c>
      <c r="N83" s="29" t="s">
        <v>37</v>
      </c>
      <c r="O83" s="31"/>
    </row>
    <row r="84" spans="5:15" x14ac:dyDescent="0.15">
      <c r="E84">
        <v>65</v>
      </c>
      <c r="G84">
        <v>11</v>
      </c>
      <c r="K84" s="27" t="s">
        <v>51</v>
      </c>
      <c r="L84" s="27" t="s">
        <v>27</v>
      </c>
      <c r="M84" s="28">
        <v>166</v>
      </c>
      <c r="N84" s="29" t="s">
        <v>37</v>
      </c>
      <c r="O84" s="31"/>
    </row>
    <row r="85" spans="5:15" x14ac:dyDescent="0.15">
      <c r="E85">
        <v>66</v>
      </c>
      <c r="G85">
        <v>9</v>
      </c>
      <c r="K85" s="27" t="s">
        <v>52</v>
      </c>
      <c r="L85" s="27" t="s">
        <v>104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10</v>
      </c>
      <c r="K86" s="27" t="s">
        <v>53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55</v>
      </c>
      <c r="L87" s="27" t="s">
        <v>56</v>
      </c>
      <c r="M87" s="28">
        <v>364</v>
      </c>
      <c r="N87" s="29" t="s">
        <v>48</v>
      </c>
      <c r="O87" s="31"/>
    </row>
    <row r="88" spans="5:15" x14ac:dyDescent="0.15">
      <c r="E88">
        <v>69</v>
      </c>
      <c r="G88">
        <v>9</v>
      </c>
      <c r="K88" s="27" t="s">
        <v>57</v>
      </c>
      <c r="L88" s="27" t="s">
        <v>104</v>
      </c>
      <c r="M88" s="28">
        <v>1</v>
      </c>
      <c r="N88" s="29" t="s">
        <v>29</v>
      </c>
      <c r="O88" s="30">
        <f>+O89+O93+O100</f>
        <v>0</v>
      </c>
    </row>
    <row r="89" spans="5:15" x14ac:dyDescent="0.15">
      <c r="E89">
        <v>70</v>
      </c>
      <c r="G89">
        <v>10</v>
      </c>
      <c r="K89" s="27" t="s">
        <v>58</v>
      </c>
      <c r="L89" s="27" t="s">
        <v>27</v>
      </c>
      <c r="M89" s="28">
        <v>1</v>
      </c>
      <c r="N89" s="29" t="s">
        <v>29</v>
      </c>
      <c r="O89" s="30">
        <f>+O90+O91+O92</f>
        <v>0</v>
      </c>
    </row>
    <row r="90" spans="5:15" x14ac:dyDescent="0.15">
      <c r="E90">
        <v>71</v>
      </c>
      <c r="G90">
        <v>11</v>
      </c>
      <c r="K90" s="27" t="s">
        <v>59</v>
      </c>
      <c r="L90" s="27" t="s">
        <v>27</v>
      </c>
      <c r="M90" s="28">
        <v>55</v>
      </c>
      <c r="N90" s="29" t="s">
        <v>37</v>
      </c>
      <c r="O90" s="31"/>
    </row>
    <row r="91" spans="5:15" x14ac:dyDescent="0.15">
      <c r="E91">
        <v>72</v>
      </c>
      <c r="G91">
        <v>11</v>
      </c>
      <c r="K91" s="27" t="s">
        <v>60</v>
      </c>
      <c r="L91" s="27" t="s">
        <v>61</v>
      </c>
      <c r="M91" s="28">
        <v>19</v>
      </c>
      <c r="N91" s="29" t="s">
        <v>37</v>
      </c>
      <c r="O91" s="31"/>
    </row>
    <row r="92" spans="5:15" x14ac:dyDescent="0.15">
      <c r="E92">
        <v>73</v>
      </c>
      <c r="G92">
        <v>11</v>
      </c>
      <c r="K92" s="27" t="s">
        <v>62</v>
      </c>
      <c r="L92" s="27" t="s">
        <v>27</v>
      </c>
      <c r="M92" s="28">
        <v>45</v>
      </c>
      <c r="N92" s="29" t="s">
        <v>37</v>
      </c>
      <c r="O92" s="31"/>
    </row>
    <row r="93" spans="5:15" x14ac:dyDescent="0.15">
      <c r="E93">
        <v>74</v>
      </c>
      <c r="G93">
        <v>10</v>
      </c>
      <c r="K93" s="27" t="s">
        <v>63</v>
      </c>
      <c r="L93" s="27" t="s">
        <v>27</v>
      </c>
      <c r="M93" s="28">
        <v>1</v>
      </c>
      <c r="N93" s="29" t="s">
        <v>29</v>
      </c>
      <c r="O93" s="30">
        <f>+O94+O95+O96+O97+O98+O99</f>
        <v>0</v>
      </c>
    </row>
    <row r="94" spans="5:15" x14ac:dyDescent="0.15">
      <c r="E94">
        <v>75</v>
      </c>
      <c r="G94">
        <v>11</v>
      </c>
      <c r="K94" s="27" t="s">
        <v>64</v>
      </c>
      <c r="L94" s="27" t="s">
        <v>65</v>
      </c>
      <c r="M94" s="28">
        <v>85.3</v>
      </c>
      <c r="N94" s="29" t="s">
        <v>66</v>
      </c>
      <c r="O94" s="31"/>
    </row>
    <row r="95" spans="5:15" x14ac:dyDescent="0.15">
      <c r="E95">
        <v>76</v>
      </c>
      <c r="G95">
        <v>11</v>
      </c>
      <c r="K95" s="27" t="s">
        <v>64</v>
      </c>
      <c r="L95" s="27" t="s">
        <v>106</v>
      </c>
      <c r="M95" s="28">
        <v>2</v>
      </c>
      <c r="N95" s="29" t="s">
        <v>66</v>
      </c>
      <c r="O95" s="31"/>
    </row>
    <row r="96" spans="5:15" x14ac:dyDescent="0.15">
      <c r="E96">
        <v>77</v>
      </c>
      <c r="G96">
        <v>11</v>
      </c>
      <c r="K96" s="27" t="s">
        <v>107</v>
      </c>
      <c r="L96" s="27" t="s">
        <v>27</v>
      </c>
      <c r="M96" s="28">
        <v>3</v>
      </c>
      <c r="N96" s="29" t="s">
        <v>66</v>
      </c>
      <c r="O96" s="31"/>
    </row>
    <row r="97" spans="5:15" x14ac:dyDescent="0.15">
      <c r="E97">
        <v>78</v>
      </c>
      <c r="G97">
        <v>11</v>
      </c>
      <c r="K97" s="27" t="s">
        <v>108</v>
      </c>
      <c r="L97" s="27" t="s">
        <v>109</v>
      </c>
      <c r="M97" s="28">
        <v>2</v>
      </c>
      <c r="N97" s="29" t="s">
        <v>66</v>
      </c>
      <c r="O97" s="31"/>
    </row>
    <row r="98" spans="5:15" x14ac:dyDescent="0.15">
      <c r="E98">
        <v>79</v>
      </c>
      <c r="G98">
        <v>11</v>
      </c>
      <c r="K98" s="27" t="s">
        <v>110</v>
      </c>
      <c r="L98" s="27" t="s">
        <v>111</v>
      </c>
      <c r="M98" s="28">
        <v>9.9</v>
      </c>
      <c r="N98" s="29" t="s">
        <v>66</v>
      </c>
      <c r="O98" s="31"/>
    </row>
    <row r="99" spans="5:15" x14ac:dyDescent="0.15">
      <c r="E99">
        <v>80</v>
      </c>
      <c r="G99">
        <v>11</v>
      </c>
      <c r="K99" s="27" t="s">
        <v>112</v>
      </c>
      <c r="L99" s="27" t="s">
        <v>113</v>
      </c>
      <c r="M99" s="28">
        <v>3</v>
      </c>
      <c r="N99" s="29" t="s">
        <v>114</v>
      </c>
      <c r="O99" s="31"/>
    </row>
    <row r="100" spans="5:15" x14ac:dyDescent="0.15">
      <c r="E100">
        <v>81</v>
      </c>
      <c r="G100">
        <v>10</v>
      </c>
      <c r="K100" s="27" t="s">
        <v>115</v>
      </c>
      <c r="L100" s="27" t="s">
        <v>27</v>
      </c>
      <c r="M100" s="28">
        <v>1</v>
      </c>
      <c r="N100" s="29" t="s">
        <v>29</v>
      </c>
      <c r="O100" s="30">
        <f>+O101+O102</f>
        <v>0</v>
      </c>
    </row>
    <row r="101" spans="5:15" x14ac:dyDescent="0.15">
      <c r="E101">
        <v>82</v>
      </c>
      <c r="G101">
        <v>11</v>
      </c>
      <c r="K101" s="27" t="s">
        <v>116</v>
      </c>
      <c r="L101" s="27" t="s">
        <v>117</v>
      </c>
      <c r="M101" s="28">
        <v>1</v>
      </c>
      <c r="N101" s="29" t="s">
        <v>100</v>
      </c>
      <c r="O101" s="31"/>
    </row>
    <row r="102" spans="5:15" x14ac:dyDescent="0.15">
      <c r="E102">
        <v>83</v>
      </c>
      <c r="G102">
        <v>11</v>
      </c>
      <c r="K102" s="27" t="s">
        <v>118</v>
      </c>
      <c r="L102" s="27" t="s">
        <v>119</v>
      </c>
      <c r="M102" s="28">
        <v>1</v>
      </c>
      <c r="N102" s="29" t="s">
        <v>100</v>
      </c>
      <c r="O102" s="31"/>
    </row>
    <row r="103" spans="5:15" x14ac:dyDescent="0.15">
      <c r="E103">
        <v>84</v>
      </c>
      <c r="G103">
        <v>9</v>
      </c>
      <c r="K103" s="27" t="s">
        <v>120</v>
      </c>
      <c r="L103" s="27" t="s">
        <v>104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10</v>
      </c>
      <c r="K104" s="27" t="s">
        <v>121</v>
      </c>
      <c r="L104" s="27" t="s">
        <v>27</v>
      </c>
      <c r="M104" s="28">
        <v>1</v>
      </c>
      <c r="N104" s="29" t="s">
        <v>29</v>
      </c>
      <c r="O104" s="30">
        <f>+O105+O106+O107+O108+O109+O110</f>
        <v>0</v>
      </c>
    </row>
    <row r="105" spans="5:15" x14ac:dyDescent="0.15">
      <c r="E105">
        <v>86</v>
      </c>
      <c r="G105">
        <v>11</v>
      </c>
      <c r="K105" s="27" t="s">
        <v>122</v>
      </c>
      <c r="L105" s="27" t="s">
        <v>123</v>
      </c>
      <c r="M105" s="28">
        <v>1.3</v>
      </c>
      <c r="N105" s="29" t="s">
        <v>37</v>
      </c>
      <c r="O105" s="31"/>
    </row>
    <row r="106" spans="5:15" x14ac:dyDescent="0.15">
      <c r="E106">
        <v>87</v>
      </c>
      <c r="G106">
        <v>11</v>
      </c>
      <c r="K106" s="27" t="s">
        <v>124</v>
      </c>
      <c r="L106" s="27" t="s">
        <v>27</v>
      </c>
      <c r="M106" s="28">
        <v>76</v>
      </c>
      <c r="N106" s="29" t="s">
        <v>66</v>
      </c>
      <c r="O106" s="31"/>
    </row>
    <row r="107" spans="5:15" x14ac:dyDescent="0.15">
      <c r="E107">
        <v>88</v>
      </c>
      <c r="G107">
        <v>11</v>
      </c>
      <c r="K107" s="27" t="s">
        <v>125</v>
      </c>
      <c r="L107" s="27" t="s">
        <v>27</v>
      </c>
      <c r="M107" s="28">
        <v>54</v>
      </c>
      <c r="N107" s="29" t="s">
        <v>48</v>
      </c>
      <c r="O107" s="31"/>
    </row>
    <row r="108" spans="5:15" x14ac:dyDescent="0.15">
      <c r="E108">
        <v>89</v>
      </c>
      <c r="G108">
        <v>11</v>
      </c>
      <c r="K108" s="27" t="s">
        <v>126</v>
      </c>
      <c r="L108" s="27" t="s">
        <v>127</v>
      </c>
      <c r="M108" s="28">
        <v>6.3</v>
      </c>
      <c r="N108" s="29" t="s">
        <v>128</v>
      </c>
      <c r="O108" s="31"/>
    </row>
    <row r="109" spans="5:15" x14ac:dyDescent="0.15">
      <c r="E109">
        <v>90</v>
      </c>
      <c r="G109">
        <v>11</v>
      </c>
      <c r="K109" s="27" t="s">
        <v>126</v>
      </c>
      <c r="L109" s="27" t="s">
        <v>129</v>
      </c>
      <c r="M109" s="28">
        <v>3.2</v>
      </c>
      <c r="N109" s="29" t="s">
        <v>128</v>
      </c>
      <c r="O109" s="31"/>
    </row>
    <row r="110" spans="5:15" x14ac:dyDescent="0.15">
      <c r="E110">
        <v>91</v>
      </c>
      <c r="G110">
        <v>11</v>
      </c>
      <c r="K110" s="27" t="s">
        <v>130</v>
      </c>
      <c r="L110" s="27" t="s">
        <v>27</v>
      </c>
      <c r="M110" s="28">
        <v>0.26</v>
      </c>
      <c r="N110" s="29" t="s">
        <v>37</v>
      </c>
      <c r="O110" s="31"/>
    </row>
    <row r="111" spans="5:15" x14ac:dyDescent="0.15">
      <c r="E111">
        <v>92</v>
      </c>
      <c r="G111">
        <v>9</v>
      </c>
      <c r="K111" s="27" t="s">
        <v>70</v>
      </c>
      <c r="L111" s="27" t="s">
        <v>104</v>
      </c>
      <c r="M111" s="28">
        <v>1</v>
      </c>
      <c r="N111" s="29" t="s">
        <v>29</v>
      </c>
      <c r="O111" s="30">
        <f>+O112</f>
        <v>0</v>
      </c>
    </row>
    <row r="112" spans="5:15" x14ac:dyDescent="0.15">
      <c r="E112">
        <v>93</v>
      </c>
      <c r="G112">
        <v>10</v>
      </c>
      <c r="K112" s="27" t="s">
        <v>71</v>
      </c>
      <c r="L112" s="27" t="s">
        <v>104</v>
      </c>
      <c r="M112" s="28">
        <v>1</v>
      </c>
      <c r="N112" s="29" t="s">
        <v>29</v>
      </c>
      <c r="O112" s="30">
        <f>+O113+O114</f>
        <v>0</v>
      </c>
    </row>
    <row r="113" spans="5:15" x14ac:dyDescent="0.15">
      <c r="E113">
        <v>94</v>
      </c>
      <c r="G113">
        <v>11</v>
      </c>
      <c r="K113" s="27" t="s">
        <v>131</v>
      </c>
      <c r="L113" s="27" t="s">
        <v>132</v>
      </c>
      <c r="M113" s="28">
        <v>73</v>
      </c>
      <c r="N113" s="29" t="s">
        <v>48</v>
      </c>
      <c r="O113" s="31"/>
    </row>
    <row r="114" spans="5:15" x14ac:dyDescent="0.15">
      <c r="E114">
        <v>95</v>
      </c>
      <c r="G114">
        <v>11</v>
      </c>
      <c r="K114" s="27" t="s">
        <v>133</v>
      </c>
      <c r="L114" s="27" t="s">
        <v>134</v>
      </c>
      <c r="M114" s="28">
        <v>67</v>
      </c>
      <c r="N114" s="29" t="s">
        <v>48</v>
      </c>
      <c r="O114" s="31"/>
    </row>
    <row r="115" spans="5:15" x14ac:dyDescent="0.15">
      <c r="E115">
        <v>96</v>
      </c>
      <c r="G115">
        <v>9</v>
      </c>
      <c r="K115" s="27" t="s">
        <v>87</v>
      </c>
      <c r="L115" s="27" t="s">
        <v>104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10</v>
      </c>
      <c r="K116" s="27" t="s">
        <v>101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5" x14ac:dyDescent="0.15">
      <c r="E117">
        <v>98</v>
      </c>
      <c r="G117">
        <v>11</v>
      </c>
      <c r="K117" s="27" t="s">
        <v>102</v>
      </c>
      <c r="L117" s="27" t="s">
        <v>103</v>
      </c>
      <c r="M117" s="28">
        <v>10</v>
      </c>
      <c r="N117" s="29" t="s">
        <v>93</v>
      </c>
      <c r="O117" s="31"/>
    </row>
    <row r="118" spans="5:15" x14ac:dyDescent="0.15">
      <c r="E118">
        <v>99</v>
      </c>
      <c r="F118">
        <v>169</v>
      </c>
      <c r="G118">
        <v>4</v>
      </c>
      <c r="K118" s="27" t="s">
        <v>135</v>
      </c>
      <c r="L118" s="27" t="s">
        <v>27</v>
      </c>
      <c r="M118" s="28">
        <v>1</v>
      </c>
      <c r="N118" s="29" t="s">
        <v>29</v>
      </c>
      <c r="O118" s="30">
        <f>+O119+O122</f>
        <v>0</v>
      </c>
    </row>
    <row r="119" spans="5:15" x14ac:dyDescent="0.15">
      <c r="E119">
        <v>100</v>
      </c>
      <c r="G119">
        <v>9</v>
      </c>
      <c r="K119" s="27" t="s">
        <v>136</v>
      </c>
      <c r="L119" s="27" t="s">
        <v>27</v>
      </c>
      <c r="M119" s="28">
        <v>1</v>
      </c>
      <c r="N119" s="29" t="s">
        <v>29</v>
      </c>
      <c r="O119" s="30">
        <f>+O120</f>
        <v>0</v>
      </c>
    </row>
    <row r="120" spans="5:15" x14ac:dyDescent="0.15">
      <c r="E120">
        <v>101</v>
      </c>
      <c r="G120">
        <v>10</v>
      </c>
      <c r="K120" s="27" t="s">
        <v>137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5" x14ac:dyDescent="0.15">
      <c r="E121">
        <v>102</v>
      </c>
      <c r="G121">
        <v>11</v>
      </c>
      <c r="K121" s="27" t="s">
        <v>138</v>
      </c>
      <c r="L121" s="27" t="s">
        <v>27</v>
      </c>
      <c r="M121" s="28">
        <v>1</v>
      </c>
      <c r="N121" s="29" t="s">
        <v>29</v>
      </c>
      <c r="O121" s="31"/>
    </row>
    <row r="122" spans="5:15" x14ac:dyDescent="0.15">
      <c r="E122">
        <v>103</v>
      </c>
      <c r="G122">
        <v>9</v>
      </c>
      <c r="K122" s="27" t="s">
        <v>139</v>
      </c>
      <c r="L122" s="27" t="s">
        <v>27</v>
      </c>
      <c r="M122" s="28">
        <v>1</v>
      </c>
      <c r="N122" s="29" t="s">
        <v>29</v>
      </c>
      <c r="O122" s="30">
        <f>+O123+O127</f>
        <v>0</v>
      </c>
    </row>
    <row r="123" spans="5:15" x14ac:dyDescent="0.15">
      <c r="E123">
        <v>104</v>
      </c>
      <c r="G123">
        <v>10</v>
      </c>
      <c r="K123" s="27" t="s">
        <v>140</v>
      </c>
      <c r="L123" s="27" t="s">
        <v>27</v>
      </c>
      <c r="M123" s="28">
        <v>1</v>
      </c>
      <c r="N123" s="29" t="s">
        <v>29</v>
      </c>
      <c r="O123" s="30">
        <f>+O124+O125+O126</f>
        <v>0</v>
      </c>
    </row>
    <row r="124" spans="5:15" x14ac:dyDescent="0.15">
      <c r="E124">
        <v>105</v>
      </c>
      <c r="G124">
        <v>11</v>
      </c>
      <c r="K124" s="27" t="s">
        <v>141</v>
      </c>
      <c r="L124" s="27" t="s">
        <v>142</v>
      </c>
      <c r="M124" s="28">
        <v>32</v>
      </c>
      <c r="N124" s="29" t="s">
        <v>37</v>
      </c>
      <c r="O124" s="31"/>
    </row>
    <row r="125" spans="5:15" x14ac:dyDescent="0.15">
      <c r="E125">
        <v>106</v>
      </c>
      <c r="G125">
        <v>11</v>
      </c>
      <c r="K125" s="27" t="s">
        <v>143</v>
      </c>
      <c r="L125" s="27" t="s">
        <v>27</v>
      </c>
      <c r="M125" s="28">
        <v>158</v>
      </c>
      <c r="N125" s="29" t="s">
        <v>48</v>
      </c>
      <c r="O125" s="31"/>
    </row>
    <row r="126" spans="5:15" x14ac:dyDescent="0.15">
      <c r="E126">
        <v>107</v>
      </c>
      <c r="G126">
        <v>11</v>
      </c>
      <c r="K126" s="27" t="s">
        <v>144</v>
      </c>
      <c r="L126" s="27" t="s">
        <v>145</v>
      </c>
      <c r="M126" s="28">
        <v>158</v>
      </c>
      <c r="N126" s="29" t="s">
        <v>48</v>
      </c>
      <c r="O126" s="31"/>
    </row>
    <row r="127" spans="5:15" x14ac:dyDescent="0.15">
      <c r="E127">
        <v>108</v>
      </c>
      <c r="G127">
        <v>10</v>
      </c>
      <c r="K127" s="27" t="s">
        <v>146</v>
      </c>
      <c r="L127" s="27" t="s">
        <v>27</v>
      </c>
      <c r="M127" s="28">
        <v>1</v>
      </c>
      <c r="N127" s="29" t="s">
        <v>29</v>
      </c>
      <c r="O127" s="30">
        <f>+O128</f>
        <v>0</v>
      </c>
    </row>
    <row r="128" spans="5:15" x14ac:dyDescent="0.15">
      <c r="E128">
        <v>109</v>
      </c>
      <c r="G128">
        <v>11</v>
      </c>
      <c r="K128" s="27" t="s">
        <v>35</v>
      </c>
      <c r="L128" s="27" t="s">
        <v>27</v>
      </c>
      <c r="M128" s="28">
        <v>32</v>
      </c>
      <c r="N128" s="29" t="s">
        <v>37</v>
      </c>
      <c r="O128" s="31"/>
    </row>
    <row r="129" spans="5:15" x14ac:dyDescent="0.15">
      <c r="E129">
        <v>110</v>
      </c>
      <c r="F129">
        <v>8</v>
      </c>
      <c r="G129">
        <v>3</v>
      </c>
      <c r="K129" s="27" t="s">
        <v>147</v>
      </c>
      <c r="L129" s="27" t="s">
        <v>27</v>
      </c>
      <c r="M129" s="28">
        <v>1</v>
      </c>
      <c r="N129" s="29" t="s">
        <v>29</v>
      </c>
      <c r="O129" s="30">
        <f>+O130+O142</f>
        <v>0</v>
      </c>
    </row>
    <row r="130" spans="5:15" x14ac:dyDescent="0.15">
      <c r="E130">
        <v>111</v>
      </c>
      <c r="F130">
        <v>9</v>
      </c>
      <c r="G130">
        <v>4</v>
      </c>
      <c r="K130" s="27" t="s">
        <v>148</v>
      </c>
      <c r="L130" s="27" t="s">
        <v>27</v>
      </c>
      <c r="M130" s="28">
        <v>1</v>
      </c>
      <c r="N130" s="29" t="s">
        <v>29</v>
      </c>
      <c r="O130" s="30">
        <f>+O131+O132+O136+O140</f>
        <v>0</v>
      </c>
    </row>
    <row r="131" spans="5:15" x14ac:dyDescent="0.15">
      <c r="E131">
        <v>112</v>
      </c>
      <c r="F131">
        <v>14</v>
      </c>
      <c r="G131">
        <v>5</v>
      </c>
      <c r="K131" s="27" t="s">
        <v>149</v>
      </c>
      <c r="L131" s="27" t="s">
        <v>27</v>
      </c>
      <c r="M131" s="28">
        <v>1</v>
      </c>
      <c r="N131" s="29" t="s">
        <v>29</v>
      </c>
      <c r="O131" s="31"/>
    </row>
    <row r="132" spans="5:15" x14ac:dyDescent="0.15">
      <c r="E132">
        <v>113</v>
      </c>
      <c r="F132">
        <v>15</v>
      </c>
      <c r="G132">
        <v>5</v>
      </c>
      <c r="K132" s="27" t="s">
        <v>150</v>
      </c>
      <c r="L132" s="27" t="s">
        <v>27</v>
      </c>
      <c r="M132" s="28">
        <v>1</v>
      </c>
      <c r="N132" s="29" t="s">
        <v>29</v>
      </c>
      <c r="O132" s="30">
        <f>+O133</f>
        <v>0</v>
      </c>
    </row>
    <row r="133" spans="5:15" x14ac:dyDescent="0.15">
      <c r="E133">
        <v>114</v>
      </c>
      <c r="G133">
        <v>9</v>
      </c>
      <c r="K133" s="27" t="s">
        <v>151</v>
      </c>
      <c r="L133" s="27" t="s">
        <v>27</v>
      </c>
      <c r="M133" s="28">
        <v>1</v>
      </c>
      <c r="N133" s="29" t="s">
        <v>29</v>
      </c>
      <c r="O133" s="30">
        <f>+O134</f>
        <v>0</v>
      </c>
    </row>
    <row r="134" spans="5:15" x14ac:dyDescent="0.15">
      <c r="E134">
        <v>115</v>
      </c>
      <c r="G134">
        <v>10</v>
      </c>
      <c r="K134" s="27" t="s">
        <v>152</v>
      </c>
      <c r="L134" s="27" t="s">
        <v>27</v>
      </c>
      <c r="M134" s="28">
        <v>1</v>
      </c>
      <c r="N134" s="29" t="s">
        <v>29</v>
      </c>
      <c r="O134" s="30">
        <f>+O135</f>
        <v>0</v>
      </c>
    </row>
    <row r="135" spans="5:15" x14ac:dyDescent="0.15">
      <c r="E135">
        <v>116</v>
      </c>
      <c r="G135">
        <v>11</v>
      </c>
      <c r="K135" s="27" t="s">
        <v>153</v>
      </c>
      <c r="L135" s="27" t="s">
        <v>27</v>
      </c>
      <c r="M135" s="28">
        <v>27.3</v>
      </c>
      <c r="N135" s="29" t="s">
        <v>128</v>
      </c>
      <c r="O135" s="31"/>
    </row>
    <row r="136" spans="5:15" x14ac:dyDescent="0.15">
      <c r="E136">
        <v>117</v>
      </c>
      <c r="F136">
        <v>18</v>
      </c>
      <c r="G136">
        <v>5</v>
      </c>
      <c r="K136" s="27" t="s">
        <v>154</v>
      </c>
      <c r="L136" s="27" t="s">
        <v>27</v>
      </c>
      <c r="M136" s="28">
        <v>1</v>
      </c>
      <c r="N136" s="29" t="s">
        <v>29</v>
      </c>
      <c r="O136" s="30">
        <f>+O137</f>
        <v>0</v>
      </c>
    </row>
    <row r="137" spans="5:15" x14ac:dyDescent="0.15">
      <c r="E137">
        <v>118</v>
      </c>
      <c r="G137">
        <v>9</v>
      </c>
      <c r="K137" s="27" t="s">
        <v>155</v>
      </c>
      <c r="L137" s="27" t="s">
        <v>27</v>
      </c>
      <c r="M137" s="28">
        <v>1</v>
      </c>
      <c r="N137" s="29" t="s">
        <v>29</v>
      </c>
      <c r="O137" s="30">
        <f>+O138</f>
        <v>0</v>
      </c>
    </row>
    <row r="138" spans="5:15" x14ac:dyDescent="0.15">
      <c r="E138">
        <v>119</v>
      </c>
      <c r="G138">
        <v>10</v>
      </c>
      <c r="K138" s="27" t="s">
        <v>156</v>
      </c>
      <c r="L138" s="27" t="s">
        <v>27</v>
      </c>
      <c r="M138" s="28">
        <v>1</v>
      </c>
      <c r="N138" s="29" t="s">
        <v>29</v>
      </c>
      <c r="O138" s="30">
        <f>+O139</f>
        <v>0</v>
      </c>
    </row>
    <row r="139" spans="5:15" x14ac:dyDescent="0.15">
      <c r="E139">
        <v>120</v>
      </c>
      <c r="G139">
        <v>11</v>
      </c>
      <c r="K139" s="27" t="s">
        <v>157</v>
      </c>
      <c r="L139" s="27" t="s">
        <v>27</v>
      </c>
      <c r="M139" s="28">
        <v>50</v>
      </c>
      <c r="N139" s="29" t="s">
        <v>128</v>
      </c>
      <c r="O139" s="31"/>
    </row>
    <row r="140" spans="5:15" x14ac:dyDescent="0.15">
      <c r="E140">
        <v>121</v>
      </c>
      <c r="F140">
        <v>203</v>
      </c>
      <c r="G140">
        <v>5</v>
      </c>
      <c r="K140" s="27" t="s">
        <v>158</v>
      </c>
      <c r="L140" s="27" t="s">
        <v>27</v>
      </c>
      <c r="M140" s="28">
        <v>1</v>
      </c>
      <c r="N140" s="29" t="s">
        <v>29</v>
      </c>
      <c r="O140" s="30">
        <f>+O141</f>
        <v>0</v>
      </c>
    </row>
    <row r="141" spans="5:15" x14ac:dyDescent="0.15">
      <c r="E141">
        <v>122</v>
      </c>
      <c r="F141">
        <v>204</v>
      </c>
      <c r="G141">
        <v>6</v>
      </c>
      <c r="K141" s="27" t="s">
        <v>159</v>
      </c>
      <c r="L141" s="27" t="s">
        <v>27</v>
      </c>
      <c r="M141" s="28">
        <v>1</v>
      </c>
      <c r="N141" s="29" t="s">
        <v>29</v>
      </c>
      <c r="O141" s="31"/>
    </row>
    <row r="142" spans="5:15" x14ac:dyDescent="0.15">
      <c r="E142">
        <v>123</v>
      </c>
      <c r="F142">
        <v>23</v>
      </c>
      <c r="G142">
        <v>4</v>
      </c>
      <c r="K142" s="27" t="s">
        <v>160</v>
      </c>
      <c r="L142" s="27" t="s">
        <v>27</v>
      </c>
      <c r="M142" s="28">
        <v>1</v>
      </c>
      <c r="N142" s="29" t="s">
        <v>29</v>
      </c>
      <c r="O142" s="30">
        <f>+O143</f>
        <v>0</v>
      </c>
    </row>
    <row r="143" spans="5:15" x14ac:dyDescent="0.15">
      <c r="E143">
        <v>124</v>
      </c>
      <c r="F143">
        <v>220</v>
      </c>
      <c r="G143">
        <v>5</v>
      </c>
      <c r="K143" s="27" t="s">
        <v>161</v>
      </c>
      <c r="L143" s="27" t="s">
        <v>27</v>
      </c>
      <c r="M143" s="28">
        <v>1</v>
      </c>
      <c r="N143" s="29" t="s">
        <v>29</v>
      </c>
      <c r="O143" s="31"/>
    </row>
    <row r="144" spans="5:15" x14ac:dyDescent="0.15">
      <c r="E144">
        <v>125</v>
      </c>
      <c r="F144">
        <v>25</v>
      </c>
      <c r="G144">
        <v>2</v>
      </c>
      <c r="K144" s="27" t="s">
        <v>162</v>
      </c>
      <c r="L144" s="27" t="s">
        <v>27</v>
      </c>
      <c r="M144" s="28">
        <v>1</v>
      </c>
      <c r="N144" s="29" t="s">
        <v>29</v>
      </c>
      <c r="O144" s="31"/>
    </row>
    <row r="145" spans="5:16" x14ac:dyDescent="0.15">
      <c r="E145">
        <v>1</v>
      </c>
      <c r="F145">
        <v>4</v>
      </c>
      <c r="G145">
        <v>1</v>
      </c>
      <c r="K145" s="32" t="s">
        <v>163</v>
      </c>
      <c r="L145" s="32" t="s">
        <v>27</v>
      </c>
      <c r="M145" s="33"/>
      <c r="N145" s="34" t="s">
        <v>27</v>
      </c>
      <c r="O145" s="35">
        <f>+O21+O144</f>
        <v>0</v>
      </c>
    </row>
    <row r="146" spans="5:16" x14ac:dyDescent="0.15">
      <c r="M146" s="36"/>
      <c r="O146" s="37"/>
    </row>
    <row r="147" spans="5:16" ht="15" thickTop="1" thickBot="1" x14ac:dyDescent="0.2">
      <c r="K147" s="38" t="s">
        <v>164</v>
      </c>
      <c r="O147" s="39">
        <f>+O145</f>
        <v>0</v>
      </c>
    </row>
    <row r="148" spans="5:16" ht="14.25" thickTop="1" x14ac:dyDescent="0.15"/>
    <row r="149" spans="5:16" s="1" customFormat="1" x14ac:dyDescent="0.15">
      <c r="K149" s="40" t="s">
        <v>165</v>
      </c>
      <c r="L149" s="41"/>
      <c r="M149" s="7"/>
      <c r="N149" s="42"/>
      <c r="O149" s="43"/>
      <c r="P149" s="7"/>
    </row>
    <row r="150" spans="5:16" s="1" customFormat="1" x14ac:dyDescent="0.15">
      <c r="K150" s="41" t="s">
        <v>166</v>
      </c>
      <c r="L150" s="41"/>
      <c r="M150" s="7"/>
      <c r="N150" s="42"/>
      <c r="O150" s="43"/>
      <c r="P150" s="7"/>
    </row>
    <row r="151" spans="5:16" s="1" customFormat="1" x14ac:dyDescent="0.15">
      <c r="K151" s="41" t="s">
        <v>167</v>
      </c>
      <c r="L151" s="41"/>
      <c r="M151" s="7"/>
      <c r="N151" s="42"/>
      <c r="O151" s="43"/>
      <c r="P151" s="7"/>
    </row>
  </sheetData>
  <sheetProtection algorithmName="SHA-512" hashValue="pH+xKrgg/ZwECXD4CYzkbOxPu8BGRZTwcir0U2hRTkGIgE8nN4DMv65RBc/BEI1nD/453lKpqgxh4nN06QLbFg==" saltValue="lVf89Tl1jAeSy5OP6dVjjpa5tDGoh/jZQikGSoRbmD4RMya7xsxaDlvNatGj9N/UP4rcqjxajJjsrodsuxW8c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5" xr:uid="{00000000-0002-0000-0000-000000000000}"/>
    <dataValidation type="decimal" imeMode="off" allowBlank="1" showInputMessage="1" showErrorMessage="1" errorTitle="工事費内訳書" error="金額を入力してください。" sqref="O19 O146:O147 O149:O15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温美</cp:lastModifiedBy>
  <cp:lastPrinted>2020-10-12T05:07:54Z</cp:lastPrinted>
  <dcterms:created xsi:type="dcterms:W3CDTF">2014-01-09T08:55:00Z</dcterms:created>
  <dcterms:modified xsi:type="dcterms:W3CDTF">2026-06-11T08:27:34Z</dcterms:modified>
</cp:coreProperties>
</file>