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LS520DA94\Public\share\02 治山事業\13設計書・図面・入札縦覧資料（年度別）\R8_設計書・図面等・入札縦覧資料\【交付金】予防治山（交火山予第2号：丁塚）\02_縦覧資料\"/>
    </mc:Choice>
  </mc:AlternateContent>
  <xr:revisionPtr revIDLastSave="0" documentId="13_ncr:1_{CE6FFF58-B003-4BB3-8DF7-1134D3081B38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6" r:id="rId1"/>
  </sheets>
  <definedNames>
    <definedName name="_xlnm.Print_Area" localSheetId="0">内訳書!$J$1:$O$56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31" i="56"/>
  <c r="O34" i="56"/>
  <c r="O43" i="56"/>
  <c r="O42" i="56" s="1"/>
  <c r="O40" i="56" s="1"/>
  <c r="O39" i="56" s="1"/>
  <c r="O45" i="56"/>
  <c r="O47" i="56"/>
  <c r="O21" i="56" l="1"/>
  <c r="O50" i="56" s="1"/>
  <c r="O5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<sst xmlns="http://schemas.openxmlformats.org/spreadsheetml/2006/main" count="127" uniqueCount="64">
  <si>
    <t>#&amp;$SKHDIN_HINAGATA3#&amp;$</t>
  </si>
  <si>
    <t>交火山予第4号</t>
  </si>
  <si>
    <t>令和8年度県営予防治山工事</t>
  </si>
  <si>
    <t>工事費内訳書</t>
  </si>
  <si>
    <t>20260615091220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</si>
  <si>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</si>
  <si>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</si>
  <si>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</si>
  <si>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</si>
  <si>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</si>
  <si>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</si>
  <si>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</si>
  <si>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</si>
  <si>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</si>
  <si>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</si>
  <si>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</si>
  <si>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</si>
  <si>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</si>
  <si>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</si>
  <si>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</si>
  <si>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</si>
  <si>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</si>
  <si>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</si>
  <si>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</si>
  <si>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</si>
  <si>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</si>
  <si>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</si>
  <si>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</si>
  <si>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</si>
  <si>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</si>
  <si>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</si>
  <si>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直接工事費(諸経費対象)</t>
  </si>
  <si>
    <t xml:space="preserve">     谷止工</t>
  </si>
  <si>
    <t xml:space="preserve">      作業土工</t>
  </si>
  <si>
    <t xml:space="preserve">      本堤工</t>
  </si>
  <si>
    <t xml:space="preserve">      間詰工</t>
  </si>
  <si>
    <t xml:space="preserve">      洗掘防止工</t>
  </si>
  <si>
    <t xml:space="preserve">      緑化工</t>
  </si>
  <si>
    <t xml:space="preserve">      渓間工付属物設置工</t>
  </si>
  <si>
    <t xml:space="preserve">     山腹工</t>
  </si>
  <si>
    <t xml:space="preserve">      山腹基礎工</t>
  </si>
  <si>
    <t xml:space="preserve">      支障木伐採工</t>
  </si>
  <si>
    <t xml:space="preserve">     仮設工</t>
  </si>
  <si>
    <t xml:space="preserve">      コンクリート工</t>
  </si>
  <si>
    <t xml:space="preserve">      足場工</t>
  </si>
  <si>
    <t xml:space="preserve">      水替工</t>
  </si>
  <si>
    <t xml:space="preserve">      敷鉄板設置・撤去工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</si>
  <si>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</si>
  <si>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</si>
  <si>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</si>
  <si>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</si>
  <si>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仮設材運搬費</t>
  </si>
  <si>
    <t xml:space="preserve">       敷鉄板運搬費</t>
  </si>
  <si>
    <t xml:space="preserve">     現場環境改善費</t>
  </si>
  <si>
    <t xml:space="preserve">      現場環境改善費(率計上)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</si>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</sst>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+O22+O39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131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+O24+O31+O34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+O25+O26+O27+O28+O29+O30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G26">
        <v>10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10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10</v>
      </c>
      <c r="K28" s="29" t="s">
        <v>36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10</v>
      </c>
      <c r="K29" s="29" t="s">
        <v>37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10</v>
      </c>
      <c r="K30" s="29" t="s">
        <v>38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9</v>
      </c>
      <c r="K31" s="29" t="s">
        <v>39</v>
      </c>
      <c r="L31" s="29" t="s">
        <v>27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10</v>
      </c>
      <c r="K32" s="29" t="s">
        <v>40</v>
      </c>
      <c r="L32" s="29" t="s">
        <v>27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10</v>
      </c>
      <c r="K33" s="29" t="s">
        <v>41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9</v>
      </c>
      <c r="K34" s="29" t="s">
        <v>42</v>
      </c>
      <c r="L34" s="29" t="s">
        <v>27</v>
      </c>
      <c r="M34" s="30">
        <v>1</v>
      </c>
      <c r="N34" s="31" t="s">
        <v>29</v>
      </c>
      <c r="O34" s="32">
        <f>+O35+O36+O37+O38</f>
        <v>0</v>
      </c>
    </row>
    <row r="35" spans="5:15" x14ac:dyDescent="0.15">
      <c r="E35">
        <v>16</v>
      </c>
      <c r="G35">
        <v>10</v>
      </c>
      <c r="K35" s="29" t="s">
        <v>43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10</v>
      </c>
      <c r="K36" s="29" t="s">
        <v>44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G37">
        <v>10</v>
      </c>
      <c r="K37" s="29" t="s">
        <v>45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10</v>
      </c>
      <c r="K38" s="29" t="s">
        <v>46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F39">
        <v>8</v>
      </c>
      <c r="G39">
        <v>3</v>
      </c>
      <c r="K39" s="29" t="s">
        <v>47</v>
      </c>
      <c r="L39" s="29" t="s">
        <v>27</v>
      </c>
      <c r="M39" s="30">
        <v>1</v>
      </c>
      <c r="N39" s="31" t="s">
        <v>29</v>
      </c>
      <c r="O39" s="32">
        <f>+O40+O47</f>
        <v>0</v>
      </c>
    </row>
    <row r="40" spans="5:15" x14ac:dyDescent="0.15">
      <c r="E40">
        <v>21</v>
      </c>
      <c r="F40">
        <v>9</v>
      </c>
      <c r="G40">
        <v>4</v>
      </c>
      <c r="K40" s="29" t="s">
        <v>48</v>
      </c>
      <c r="L40" s="29" t="s">
        <v>27</v>
      </c>
      <c r="M40" s="30">
        <v>1</v>
      </c>
      <c r="N40" s="31" t="s">
        <v>29</v>
      </c>
      <c r="O40" s="32">
        <f>+O41+O42+O45</f>
        <v>0</v>
      </c>
    </row>
    <row r="41" spans="5:15" x14ac:dyDescent="0.15">
      <c r="E41">
        <v>22</v>
      </c>
      <c r="F41">
        <v>701</v>
      </c>
      <c r="G41">
        <v>5</v>
      </c>
      <c r="K41" s="29" t="s">
        <v>49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15</v>
      </c>
      <c r="G42">
        <v>5</v>
      </c>
      <c r="K42" s="29" t="s">
        <v>50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9</v>
      </c>
      <c r="K43" s="29" t="s">
        <v>51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10</v>
      </c>
      <c r="K44" s="29" t="s">
        <v>52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715</v>
      </c>
      <c r="G45">
        <v>5</v>
      </c>
      <c r="K45" s="29" t="s">
        <v>53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716</v>
      </c>
      <c r="G46">
        <v>6</v>
      </c>
      <c r="K46" s="29" t="s">
        <v>54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55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F48">
        <v>220</v>
      </c>
      <c r="G48">
        <v>5</v>
      </c>
      <c r="K48" s="29" t="s">
        <v>56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>
        <v>25</v>
      </c>
      <c r="G49">
        <v>2</v>
      </c>
      <c r="K49" s="29" t="s">
        <v>57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1</v>
      </c>
      <c r="F50">
        <v>4</v>
      </c>
      <c r="G50">
        <v>1</v>
      </c>
      <c r="K50" s="34" t="s">
        <v>58</v>
      </c>
      <c r="L50" s="34" t="s">
        <v>27</v>
      </c>
      <c r="M50" s="35"/>
      <c r="N50" s="36" t="s">
        <v>27</v>
      </c>
      <c r="O50" s="37">
        <f>+O21+O49</f>
        <v>0</v>
      </c>
    </row>
    <row r="51" spans="5:16" x14ac:dyDescent="0.15">
      <c r="M51" s="38"/>
      <c r="O51" s="39"/>
    </row>
    <row r="52" spans="5:16" ht="15" thickTop="1" thickBot="1" x14ac:dyDescent="0.2">
      <c r="K52" s="40" t="s">
        <v>59</v>
      </c>
      <c r="O52" s="41">
        <f>+O50</f>
        <v>0</v>
      </c>
    </row>
    <row r="53" spans="5:16" ht="14.25" thickTop="1" x14ac:dyDescent="0.15"/>
    <row r="54" spans="5:16" s="1" customFormat="1" x14ac:dyDescent="0.15">
      <c r="K54" s="42" t="s">
        <v>60</v>
      </c>
      <c r="L54" s="43"/>
      <c r="M54" s="7"/>
      <c r="N54" s="44"/>
      <c r="O54" s="45"/>
      <c r="P54" s="7"/>
    </row>
    <row r="55" spans="5:16" s="1" customFormat="1" x14ac:dyDescent="0.15">
      <c r="K55" s="43" t="s">
        <v>61</v>
      </c>
      <c r="L55" s="43"/>
      <c r="M55" s="7"/>
      <c r="N55" s="44"/>
      <c r="O55" s="45"/>
      <c r="P55" s="7"/>
    </row>
    <row r="56" spans="5:16" s="1" customFormat="1" x14ac:dyDescent="0.15">
      <c r="K56" s="43" t="s">
        <v>62</v>
      </c>
      <c r="L56" s="43"/>
      <c r="M56" s="7"/>
      <c r="N56" s="44"/>
      <c r="O56" s="45"/>
      <c r="P56" s="7"/>
    </row>
  </sheetData>
  <sheetProtection algorithmName="SHA-512" hashValue="t7YXFXheANTpWrEr86W+cYCXmjOUSpZKjR3kJj9l1z4xN5vINtBdUVvHWas/pEEtrJdI+PYvX2x9iehRDnROaw==" saltValue="pzY88ysEH0C2f6SlQMCVcnxLOqpVnRLcZV/oac/SOciUBhLS0WlT84S5rBrDohDLi8fPwEFTzXFNF5p2d9YDR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0" xr:uid="{00000000-0002-0000-0000-000000000000}"/>
    <dataValidation type="decimal" imeMode="off" allowBlank="1" showInputMessage="1" showErrorMessage="1" errorTitle="工事費内訳書" error="金額を入力してください。" sqref="O19 O51:O52 O54:O5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2026-06-15T00:13:08Z</cp:lastPrinted>
  <dcterms:created xsi:type="dcterms:W3CDTF">2014-01-09T08:55:00Z</dcterms:created>
  <dcterms:modified xsi:type="dcterms:W3CDTF">2026-06-15T00:13:11Z</dcterms:modified>
</cp:coreProperties>
</file>