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6D0C8EE6-3054-47B0-8D9A-10F78F822750}" xr6:coauthVersionLast="47" xr6:coauthVersionMax="47" xr10:uidLastSave="{00000000-0000-0000-0000-000000000000}"/>
  <bookViews>
    <workbookView xWindow="-19680" yWindow="330" windowWidth="17235" windowHeight="15030" tabRatio="818" xr2:uid="{00000000-000D-0000-FFFF-FFFF00000000}"/>
  </bookViews>
  <sheets>
    <sheet name="内訳書" sheetId="56" r:id="rId1"/>
  </sheets>
  <definedNames>
    <definedName name="_xlnm.Print_Area" localSheetId="0">内訳書!$J$1:$O$148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3" i="56" l="1"/>
  <c r="O22" i="56" s="1"/>
  <c r="O21" i="56" s="1"/>
  <c r="O24" i="56"/>
  <c r="O25" i="56"/>
  <c r="O34" i="56"/>
  <c r="O33" i="56" s="1"/>
  <c r="O32" i="56" s="1"/>
  <c r="O38" i="56"/>
  <c r="O37" i="56" s="1"/>
  <c r="O36" i="56" s="1"/>
  <c r="O45" i="56"/>
  <c r="O49" i="56"/>
  <c r="O57" i="56"/>
  <c r="O63" i="56"/>
  <c r="O62" i="56" s="1"/>
  <c r="O61" i="56" s="1"/>
  <c r="O68" i="56"/>
  <c r="O87" i="56"/>
  <c r="O101" i="56"/>
  <c r="O112" i="56"/>
  <c r="O111" i="56" s="1"/>
  <c r="O110" i="56" s="1"/>
  <c r="O133" i="56"/>
  <c r="O132" i="56" s="1"/>
  <c r="O137" i="56"/>
  <c r="O136" i="56" s="1"/>
  <c r="O31" i="56" l="1"/>
  <c r="O30" i="56" s="1"/>
  <c r="O29" i="56" s="1"/>
  <c r="O28" i="56" s="1"/>
  <c r="O142" i="56" s="1"/>
  <c r="O14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<sst xmlns="http://schemas.openxmlformats.org/spreadsheetml/2006/main" count="403" uniqueCount="201">
  <si>
    <t>#&amp;$SKHDIN_HINAGATA3#&amp;$</t>
  </si>
  <si>
    <t>三農水（整工）第4号</t>
  </si>
  <si>
    <t>花木ダム防ダム第7号工事</t>
  </si>
  <si>
    <t>工事費内訳書</t>
  </si>
  <si>
    <t>20260604150436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</si>
  <si>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</si>
  <si>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</si>
  <si>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</si>
  <si>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</si>
  <si>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</si>
  <si>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</si>
  <si>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</si>
  <si>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</si>
  <si>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</si>
  <si>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</si>
  <si>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</si>
  <si>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</si>
  <si>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</si>
  <si>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</si>
  <si>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</si>
  <si>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</si>
  <si>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</si>
  <si>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</si>
  <si>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</si>
  <si>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</si>
  <si>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</si>
  <si>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</si>
  <si>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</si>
  <si>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</si>
  <si>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</si>
  <si>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</si>
  <si>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電気設備工</t>
  </si>
  <si>
    <t xml:space="preserve">     電気設備工</t>
  </si>
  <si>
    <t xml:space="preserve">      電気設備工(機器単体費）</t>
  </si>
  <si>
    <t xml:space="preserve">       非常用発電装置</t>
  </si>
  <si>
    <t>屋内用、パッケージ型50kVA</t>
  </si>
  <si>
    <t>台</t>
  </si>
  <si>
    <t xml:space="preserve">       燃料小出槽</t>
  </si>
  <si>
    <t>630ﾘｯﾄﾙ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</si>
  <si>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</si>
  <si>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</si>
  <si>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</si>
  <si>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</si>
  <si>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</si>
  <si>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</si>
  <si>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</si>
  <si>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 xml:space="preserve">         輸送費（電気通信設備）</t>
  </si>
  <si>
    <t>1.49ton,1146km</t>
  </si>
  <si>
    <t xml:space="preserve">      撤去工</t>
  </si>
  <si>
    <t xml:space="preserve">       撤去工</t>
  </si>
  <si>
    <t xml:space="preserve">        産業廃棄物処分費(施設機械)</t>
  </si>
  <si>
    <t xml:space="preserve">         金属くず</t>
  </si>
  <si>
    <t>ton</t>
  </si>
  <si>
    <t xml:space="preserve">         輸送費（修繕工事）</t>
  </si>
  <si>
    <t>ダム管理設備,1.56ton,53.6km</t>
  </si>
  <si>
    <t xml:space="preserve">         コンクリート殻（有筋）</t>
  </si>
  <si>
    <t xml:space="preserve">         SP 殻運搬</t>
  </si>
  <si>
    <t>ｺﾝｸﾘｰﾄ(鉄筋)構造物とりこわし,機械積込,無し,18.5km以下,</t>
  </si>
  <si>
    <t>m3</t>
  </si>
  <si>
    <t xml:space="preserve">         コンクリート殻（無筋）</t>
  </si>
  <si>
    <t>ｺﾝｸﾘｰﾄ(無筋)構造物とりこわし,機械積込,無し,18.5km以下,</t>
  </si>
  <si>
    <t xml:space="preserve">        設備撤去工</t>
  </si>
  <si>
    <t xml:space="preserve">         非常用発電装置撤去工</t>
  </si>
  <si>
    <t xml:space="preserve">         排気管通気管撤去工</t>
  </si>
  <si>
    <t xml:space="preserve">         給気ファン撤去工</t>
  </si>
  <si>
    <t xml:space="preserve">        配管・配線撤去工</t>
  </si>
  <si>
    <t xml:space="preserve">         ケーブル撤去工（600V CV 60sq-3c）</t>
  </si>
  <si>
    <t>再使用しない場合,ピット配線,40mm以下,0.00,600V CV 60sq-3c</t>
  </si>
  <si>
    <t>ｍ</t>
  </si>
  <si>
    <t xml:space="preserve">         ケーブル撤去工（600V CV 5.5sq-2c）</t>
  </si>
  <si>
    <t>再使用しない場合,ピット配線,20mm以下,0.00,600V CV 5.5sq-2c</t>
  </si>
  <si>
    <t xml:space="preserve">         ケーブル撤去工（CVV1.25sq-2c）</t>
  </si>
  <si>
    <t>再使用しない場合,管内配線,5mm以下,0.00,CVV1.25sq-2c</t>
  </si>
  <si>
    <t>再使用しない場合,ラック・ダクト配線,40mm以下,0.00,600V CV 60sq-3c</t>
  </si>
  <si>
    <t>再使用しない場合,ラック・ダクト配線,20mm以下,0.00,600V CV 5.5sq-2c</t>
  </si>
  <si>
    <t>再使用しない場合,ラック・ダクト配線,5mm以下,0.00,CVV1.25sq-2c</t>
  </si>
  <si>
    <t xml:space="preserve">         電線管撤去（ねじ無し25㎜）</t>
  </si>
  <si>
    <t>再使用しない場合,硬質ビニル管,-,28,屋外･屋内(露出),0.00,無,無,無,</t>
  </si>
  <si>
    <t xml:space="preserve">        基礎撤去工</t>
  </si>
  <si>
    <t xml:space="preserve">         【構造物取壊し】</t>
  </si>
  <si>
    <t>有筋,なし,人力,昼間施工,</t>
  </si>
  <si>
    <t>無筋,なし,人力,昼間施工,</t>
  </si>
  <si>
    <t xml:space="preserve">         コンクリートはつり(人力)</t>
  </si>
  <si>
    <t>床,t≦3cm</t>
  </si>
  <si>
    <t>㎡</t>
  </si>
  <si>
    <t xml:space="preserve">      電気設備据付・調整工</t>
  </si>
  <si>
    <t xml:space="preserve">       電気設備据付・調整工</t>
  </si>
  <si>
    <t xml:space="preserve">        電気設備据付・調整工</t>
  </si>
  <si>
    <t xml:space="preserve">         非常用発電設備据付工（燃料小出槽含）</t>
  </si>
  <si>
    <t>ﾊﾟｯｹｰｼﾞ形,,,50kVA以下,別置型 1000L以下,無</t>
  </si>
  <si>
    <t xml:space="preserve">         非常用発電設備調整工</t>
  </si>
  <si>
    <t>ﾊﾟｯｹｰｼﾞ形,,,50kVA以下,無</t>
  </si>
  <si>
    <t xml:space="preserve">         排気管通気管据付工</t>
  </si>
  <si>
    <t xml:space="preserve">         給気ファン据付工</t>
  </si>
  <si>
    <t xml:space="preserve">        配管・配線工</t>
  </si>
  <si>
    <t xml:space="preserve">         低圧電力ケーブル・電線配線工（標準）</t>
  </si>
  <si>
    <t>ピット,CVｹｰﾌﾞﾙ,600V,３心,60mm2,屋外･屋内</t>
  </si>
  <si>
    <t>ピット,CVｹｰﾌﾞﾙ,600V,２心,5.5mm2,屋外･屋内</t>
  </si>
  <si>
    <t xml:space="preserve">         制御ケーブル配線工CVV-S1.25sq-2c</t>
  </si>
  <si>
    <t>ピット,CVV-Sｹｰﾌﾞﾙ,2心,2mm2,屋外･屋内</t>
  </si>
  <si>
    <t>ピット,IV,600V,-,14mm2,屋外･屋内</t>
  </si>
  <si>
    <t>管　内,CVｹｰﾌﾞﾙ,600V,３心,60mm2,地中･屋外･屋内</t>
  </si>
  <si>
    <t>管　内,CVｹｰﾌﾞﾙ,600V,２心,5.5mm2,地中･屋外･屋内</t>
  </si>
  <si>
    <t>管　内,CVV-Sｹｰﾌﾞﾙ,2心,2mm2,地中･屋外･屋内</t>
  </si>
  <si>
    <t>管　内,IV,600V,-,14mm2,地中･屋外･屋内</t>
  </si>
  <si>
    <t>ラック・ダクト内,CVｹｰﾌﾞﾙ,600V,３心,60mm2,屋外･屋内</t>
  </si>
  <si>
    <t>ラック・ダクト内,CVｹｰﾌﾞﾙ,600V,２心,5.5mm2,屋外･屋内</t>
  </si>
  <si>
    <t>ラック・ダクト内,CVV-Sｹｰﾌﾞﾙ,2心,2mm2,屋外･屋内</t>
  </si>
  <si>
    <t>ラック・ダクト内,IV,600V,-,14mm2,屋外･屋内</t>
  </si>
  <si>
    <t xml:space="preserve">         鋼電線管　ねじ無し25mm</t>
  </si>
  <si>
    <t>厚鋼電線管,-,28,屋外･屋内(露出),0.00,0.00,無,無,無,</t>
  </si>
  <si>
    <t xml:space="preserve">         電線管敷設工</t>
  </si>
  <si>
    <t>厚鋼電線管,-,70,屋外･屋内(露出),0.00,0.00,無,無,無,</t>
  </si>
  <si>
    <t>厚鋼電線管,-,22,屋外･屋内(露出),0.00,0.00,無,無,無,</t>
  </si>
  <si>
    <t xml:space="preserve">         コンビネーションカップ</t>
  </si>
  <si>
    <t>JACP-25</t>
  </si>
  <si>
    <t>個</t>
  </si>
  <si>
    <t xml:space="preserve">         ブッシング</t>
  </si>
  <si>
    <t>G70</t>
  </si>
  <si>
    <t>G22</t>
  </si>
  <si>
    <t xml:space="preserve">        据付材料</t>
  </si>
  <si>
    <t xml:space="preserve">         キャンパスダクト</t>
  </si>
  <si>
    <t>□660</t>
  </si>
  <si>
    <t xml:space="preserve">         フランジ</t>
  </si>
  <si>
    <t>JIS　10K　80A</t>
  </si>
  <si>
    <t xml:space="preserve">         炭素鋼鋼管</t>
  </si>
  <si>
    <t>SGP　80A</t>
  </si>
  <si>
    <t xml:space="preserve">         伸縮継手</t>
  </si>
  <si>
    <t xml:space="preserve">         ロックウール断熱</t>
  </si>
  <si>
    <t>75t、シルバーカラー鋼板仕上</t>
  </si>
  <si>
    <t xml:space="preserve">         ステンレス鋼板</t>
  </si>
  <si>
    <t>SUS304□200×200　1.5t</t>
  </si>
  <si>
    <t>SGP　15A</t>
  </si>
  <si>
    <t xml:space="preserve">         仕切弁</t>
  </si>
  <si>
    <t>JIS　10K　15A</t>
  </si>
  <si>
    <t xml:space="preserve">         フレキシブル継手</t>
  </si>
  <si>
    <t>SGP　32A</t>
  </si>
  <si>
    <t xml:space="preserve">         ソケット</t>
  </si>
  <si>
    <t>JIS　10K　32A</t>
  </si>
  <si>
    <t xml:space="preserve">         給気ファン</t>
  </si>
  <si>
    <t>734×734×265</t>
  </si>
  <si>
    <t xml:space="preserve">        基礎工（発動発電機）</t>
  </si>
  <si>
    <t xml:space="preserve">         SP コンクリート</t>
  </si>
  <si>
    <t>小型構造物,人力打設,計上する,-,一般養生,-,無し,-,,21-8-25(20)(普通) W/C60%</t>
  </si>
  <si>
    <t>小型構造物,人力打設,計上する,-,一般養生,-,無し,-,,18-8-40(普通) W/C65%</t>
  </si>
  <si>
    <t>無筋･鉄筋構造物,人力打設,計上する,-,一般養生,-,無し,-,,18-8-40(普通) W/C65%</t>
  </si>
  <si>
    <t xml:space="preserve">         モルタル工</t>
  </si>
  <si>
    <t>防水モルタル,床,30mm</t>
  </si>
  <si>
    <t>防水モルタル,壁,25mm</t>
  </si>
  <si>
    <t xml:space="preserve">         SP 型枠</t>
  </si>
  <si>
    <t>一般型枠,均しｺﾝｸﾘｰﾄ</t>
  </si>
  <si>
    <t>一般型枠,小型構造物</t>
  </si>
  <si>
    <t xml:space="preserve">         【鉄筋工】</t>
  </si>
  <si>
    <t>SD295,D13,一般構造物,10t未満,－,無し,一般構造物（切梁無し）,10%未満</t>
  </si>
  <si>
    <t xml:space="preserve">      仮設工</t>
  </si>
  <si>
    <t xml:space="preserve">       仮設工</t>
  </si>
  <si>
    <t xml:space="preserve">        発動発電機</t>
  </si>
  <si>
    <t xml:space="preserve">         非常用発電設備据付工</t>
  </si>
  <si>
    <t>ﾊﾟｯｹｰｼﾞ形,,,50kVA以下,搭載型,無</t>
  </si>
  <si>
    <t xml:space="preserve">         非常用発電設備撤去工</t>
  </si>
  <si>
    <t xml:space="preserve">         発動発電機[Ｄ駆動･～超低･排対型(～3次)]</t>
  </si>
  <si>
    <t>定格容量60kva</t>
  </si>
  <si>
    <t>日</t>
  </si>
  <si>
    <t xml:space="preserve">         600V架橋PE絶縁ﾋﾞﾆﾙｼｰｽｹｰﾌﾞﾙ(CV)</t>
  </si>
  <si>
    <t>3心　 断面積60</t>
  </si>
  <si>
    <t xml:space="preserve">         制御用絶縁ﾋﾞﾆﾙｼｰｽｹｰﾌﾞﾙ(CVV)</t>
  </si>
  <si>
    <t>4心　 断面積1.25</t>
  </si>
  <si>
    <t xml:space="preserve">         ６００Ｖビニル絶縁電線（ＩＶ）</t>
  </si>
  <si>
    <t>より線　断面積14</t>
  </si>
  <si>
    <t xml:space="preserve">         波付硬質合成樹脂管</t>
  </si>
  <si>
    <t>波付ポリエチレン電線管（FEP）　径65</t>
  </si>
  <si>
    <t>波付ポリエチレン電線管（FEP）　径30</t>
  </si>
  <si>
    <t xml:space="preserve">         ケーブル撤去工</t>
  </si>
  <si>
    <t>再使用しない場合,管内配線,40mm以下,0.00,600V CV 60sq-3c</t>
  </si>
  <si>
    <t xml:space="preserve">         制御ケーブル配線工CVV1.25sq-4c</t>
  </si>
  <si>
    <t>管　内,CVVｹｰﾌﾞﾙ,4心,2mm2,地中･屋外･屋内</t>
  </si>
  <si>
    <t>再使用しない場合,管内配線,20mm以下,0.00,CVV-1.25SQ-4C</t>
  </si>
  <si>
    <t>再使用しない場合,管内配線,10mm以下,0.00,IV14sq</t>
  </si>
  <si>
    <t xml:space="preserve">         電線管敷設（FEP65）</t>
  </si>
  <si>
    <t>波付硬質合成樹脂管,-,65,地　中　(構内),0.00,0.00,無,無,無,</t>
  </si>
  <si>
    <t xml:space="preserve">         電線管撤去工</t>
  </si>
  <si>
    <t>再使用しない場合,波付硬質合成樹脂管,-,65,地　中　(構内),0.00,無,無,無,</t>
  </si>
  <si>
    <t xml:space="preserve">         電線管敷設（FEP30）</t>
  </si>
  <si>
    <t>波付硬質合成樹脂管,-,30,地　中　(構内),0.00,0.00,無,無,無,</t>
  </si>
  <si>
    <t>再使用しない場合,波付硬質合成樹脂管,-,30,地　中　(構内),0.00,無,無,無,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</si>
  <si>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</si>
  <si>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</si>
  <si>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</si>
  <si>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</si>
  <si>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機器間接費</t>
  </si>
  <si>
    <t xml:space="preserve">      技術者間接費</t>
  </si>
  <si>
    <t xml:space="preserve">       技術者間接費（技術者）</t>
  </si>
  <si>
    <t xml:space="preserve">       技術者間接費（技術員）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</si>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</sst>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8"/>
  <sheetViews>
    <sheetView showGridLines="0" tabSelected="1" topLeftCell="J1" zoomScale="90" zoomScaleNormal="90" workbookViewId="0">
      <selection activeCell="N32" sqref="N3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200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3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10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11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</f>
        <v>0</v>
      </c>
    </row>
    <row r="26" spans="5:17" x14ac:dyDescent="0.15">
      <c r="E26">
        <v>7</v>
      </c>
      <c r="G26">
        <v>12</v>
      </c>
      <c r="K26" s="29" t="s">
        <v>34</v>
      </c>
      <c r="L26" s="29" t="s">
        <v>35</v>
      </c>
      <c r="M26" s="30">
        <v>1</v>
      </c>
      <c r="N26" s="31" t="s">
        <v>36</v>
      </c>
      <c r="O26" s="33"/>
    </row>
    <row r="27" spans="5:17" x14ac:dyDescent="0.15">
      <c r="E27">
        <v>8</v>
      </c>
      <c r="G27">
        <v>12</v>
      </c>
      <c r="K27" s="29" t="s">
        <v>37</v>
      </c>
      <c r="L27" s="29" t="s">
        <v>38</v>
      </c>
      <c r="M27" s="30">
        <v>1</v>
      </c>
      <c r="N27" s="31" t="s">
        <v>36</v>
      </c>
      <c r="O27" s="33"/>
    </row>
    <row r="28" spans="5:17" x14ac:dyDescent="0.15">
      <c r="E28">
        <v>9</v>
      </c>
      <c r="F28">
        <v>30</v>
      </c>
      <c r="G28">
        <v>2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+O29+O141</f>
        <v>0</v>
      </c>
    </row>
    <row r="29" spans="5:17" x14ac:dyDescent="0.15">
      <c r="E29">
        <v>10</v>
      </c>
      <c r="F29">
        <v>31</v>
      </c>
      <c r="G29">
        <v>3</v>
      </c>
      <c r="K29" s="29" t="s">
        <v>40</v>
      </c>
      <c r="L29" s="29" t="s">
        <v>27</v>
      </c>
      <c r="M29" s="30">
        <v>1</v>
      </c>
      <c r="N29" s="31" t="s">
        <v>29</v>
      </c>
      <c r="O29" s="32">
        <f>+O30+O132</f>
        <v>0</v>
      </c>
    </row>
    <row r="30" spans="5:17" x14ac:dyDescent="0.15">
      <c r="E30">
        <v>11</v>
      </c>
      <c r="F30">
        <v>6</v>
      </c>
      <c r="G30">
        <v>4</v>
      </c>
      <c r="K30" s="29" t="s">
        <v>41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F31">
        <v>171</v>
      </c>
      <c r="G31">
        <v>5</v>
      </c>
      <c r="K31" s="29" t="s">
        <v>42</v>
      </c>
      <c r="L31" s="29" t="s">
        <v>27</v>
      </c>
      <c r="M31" s="30">
        <v>1</v>
      </c>
      <c r="N31" s="31" t="s">
        <v>29</v>
      </c>
      <c r="O31" s="32">
        <f>+O32+O36+O61+O110</f>
        <v>0</v>
      </c>
    </row>
    <row r="32" spans="5:17" x14ac:dyDescent="0.15">
      <c r="E32">
        <v>13</v>
      </c>
      <c r="G32">
        <v>9</v>
      </c>
      <c r="K32" s="29" t="s">
        <v>43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10</v>
      </c>
      <c r="K33" s="29" t="s">
        <v>44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45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12</v>
      </c>
      <c r="K35" s="29" t="s">
        <v>46</v>
      </c>
      <c r="L35" s="29" t="s">
        <v>47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9</v>
      </c>
      <c r="K36" s="29" t="s">
        <v>48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10</v>
      </c>
      <c r="K37" s="29" t="s">
        <v>49</v>
      </c>
      <c r="L37" s="29" t="s">
        <v>27</v>
      </c>
      <c r="M37" s="30">
        <v>1</v>
      </c>
      <c r="N37" s="31" t="s">
        <v>29</v>
      </c>
      <c r="O37" s="32">
        <f>+O38+O45+O49+O57</f>
        <v>0</v>
      </c>
    </row>
    <row r="38" spans="5:15" x14ac:dyDescent="0.15">
      <c r="E38">
        <v>19</v>
      </c>
      <c r="G38">
        <v>11</v>
      </c>
      <c r="K38" s="29" t="s">
        <v>50</v>
      </c>
      <c r="L38" s="29" t="s">
        <v>27</v>
      </c>
      <c r="M38" s="30">
        <v>1</v>
      </c>
      <c r="N38" s="31" t="s">
        <v>29</v>
      </c>
      <c r="O38" s="32">
        <f>+O39+O40+O41+O42+O43+O44</f>
        <v>0</v>
      </c>
    </row>
    <row r="39" spans="5:15" x14ac:dyDescent="0.15">
      <c r="E39">
        <v>20</v>
      </c>
      <c r="G39">
        <v>12</v>
      </c>
      <c r="K39" s="29" t="s">
        <v>51</v>
      </c>
      <c r="L39" s="29" t="s">
        <v>27</v>
      </c>
      <c r="M39" s="30">
        <v>1.56</v>
      </c>
      <c r="N39" s="31" t="s">
        <v>52</v>
      </c>
      <c r="O39" s="33"/>
    </row>
    <row r="40" spans="5:15" x14ac:dyDescent="0.15">
      <c r="E40">
        <v>21</v>
      </c>
      <c r="G40">
        <v>12</v>
      </c>
      <c r="K40" s="29" t="s">
        <v>53</v>
      </c>
      <c r="L40" s="29" t="s">
        <v>54</v>
      </c>
      <c r="M40" s="30">
        <v>1</v>
      </c>
      <c r="N40" s="31" t="s">
        <v>29</v>
      </c>
      <c r="O40" s="33"/>
    </row>
    <row r="41" spans="5:15" x14ac:dyDescent="0.15">
      <c r="E41">
        <v>22</v>
      </c>
      <c r="G41">
        <v>12</v>
      </c>
      <c r="K41" s="29" t="s">
        <v>55</v>
      </c>
      <c r="L41" s="29" t="s">
        <v>27</v>
      </c>
      <c r="M41" s="30">
        <v>2.8</v>
      </c>
      <c r="N41" s="31" t="s">
        <v>52</v>
      </c>
      <c r="O41" s="33"/>
    </row>
    <row r="42" spans="5:15" ht="27" x14ac:dyDescent="0.15">
      <c r="E42">
        <v>23</v>
      </c>
      <c r="G42">
        <v>12</v>
      </c>
      <c r="K42" s="29" t="s">
        <v>56</v>
      </c>
      <c r="L42" s="29" t="s">
        <v>57</v>
      </c>
      <c r="M42" s="30">
        <v>1.2</v>
      </c>
      <c r="N42" s="31" t="s">
        <v>58</v>
      </c>
      <c r="O42" s="33"/>
    </row>
    <row r="43" spans="5:15" x14ac:dyDescent="0.15">
      <c r="E43">
        <v>24</v>
      </c>
      <c r="G43">
        <v>12</v>
      </c>
      <c r="K43" s="29" t="s">
        <v>59</v>
      </c>
      <c r="L43" s="29" t="s">
        <v>27</v>
      </c>
      <c r="M43" s="30">
        <v>1.4</v>
      </c>
      <c r="N43" s="31" t="s">
        <v>52</v>
      </c>
      <c r="O43" s="33"/>
    </row>
    <row r="44" spans="5:15" ht="27" x14ac:dyDescent="0.15">
      <c r="E44">
        <v>25</v>
      </c>
      <c r="G44">
        <v>12</v>
      </c>
      <c r="K44" s="29" t="s">
        <v>56</v>
      </c>
      <c r="L44" s="29" t="s">
        <v>60</v>
      </c>
      <c r="M44" s="30">
        <v>0.6</v>
      </c>
      <c r="N44" s="31" t="s">
        <v>58</v>
      </c>
      <c r="O44" s="33"/>
    </row>
    <row r="45" spans="5:15" x14ac:dyDescent="0.15">
      <c r="E45">
        <v>26</v>
      </c>
      <c r="G45">
        <v>11</v>
      </c>
      <c r="K45" s="29" t="s">
        <v>61</v>
      </c>
      <c r="L45" s="29" t="s">
        <v>27</v>
      </c>
      <c r="M45" s="30">
        <v>1</v>
      </c>
      <c r="N45" s="31" t="s">
        <v>29</v>
      </c>
      <c r="O45" s="32">
        <f>+O46+O47+O48</f>
        <v>0</v>
      </c>
    </row>
    <row r="46" spans="5:15" x14ac:dyDescent="0.15">
      <c r="E46">
        <v>27</v>
      </c>
      <c r="G46">
        <v>12</v>
      </c>
      <c r="K46" s="29" t="s">
        <v>62</v>
      </c>
      <c r="L46" s="29" t="s">
        <v>27</v>
      </c>
      <c r="M46" s="30">
        <v>1</v>
      </c>
      <c r="N46" s="31" t="s">
        <v>36</v>
      </c>
      <c r="O46" s="33"/>
    </row>
    <row r="47" spans="5:15" x14ac:dyDescent="0.15">
      <c r="E47">
        <v>28</v>
      </c>
      <c r="G47">
        <v>12</v>
      </c>
      <c r="K47" s="29" t="s">
        <v>63</v>
      </c>
      <c r="L47" s="29" t="s">
        <v>27</v>
      </c>
      <c r="M47" s="30">
        <v>1</v>
      </c>
      <c r="N47" s="31" t="s">
        <v>36</v>
      </c>
      <c r="O47" s="33"/>
    </row>
    <row r="48" spans="5:15" x14ac:dyDescent="0.15">
      <c r="E48">
        <v>29</v>
      </c>
      <c r="G48">
        <v>12</v>
      </c>
      <c r="K48" s="29" t="s">
        <v>64</v>
      </c>
      <c r="L48" s="29" t="s">
        <v>27</v>
      </c>
      <c r="M48" s="30">
        <v>1</v>
      </c>
      <c r="N48" s="31" t="s">
        <v>36</v>
      </c>
      <c r="O48" s="33"/>
    </row>
    <row r="49" spans="5:15" x14ac:dyDescent="0.15">
      <c r="E49">
        <v>30</v>
      </c>
      <c r="G49">
        <v>11</v>
      </c>
      <c r="K49" s="29" t="s">
        <v>65</v>
      </c>
      <c r="L49" s="29" t="s">
        <v>27</v>
      </c>
      <c r="M49" s="30">
        <v>1</v>
      </c>
      <c r="N49" s="31" t="s">
        <v>29</v>
      </c>
      <c r="O49" s="32">
        <f>+O50+O51+O52+O53+O54+O55+O56</f>
        <v>0</v>
      </c>
    </row>
    <row r="50" spans="5:15" ht="27" x14ac:dyDescent="0.15">
      <c r="E50">
        <v>31</v>
      </c>
      <c r="G50">
        <v>12</v>
      </c>
      <c r="K50" s="29" t="s">
        <v>66</v>
      </c>
      <c r="L50" s="29" t="s">
        <v>67</v>
      </c>
      <c r="M50" s="30">
        <v>5.2</v>
      </c>
      <c r="N50" s="31" t="s">
        <v>68</v>
      </c>
      <c r="O50" s="33"/>
    </row>
    <row r="51" spans="5:15" ht="27" x14ac:dyDescent="0.15">
      <c r="E51">
        <v>32</v>
      </c>
      <c r="G51">
        <v>12</v>
      </c>
      <c r="K51" s="29" t="s">
        <v>69</v>
      </c>
      <c r="L51" s="29" t="s">
        <v>70</v>
      </c>
      <c r="M51" s="30">
        <v>5.2</v>
      </c>
      <c r="N51" s="31" t="s">
        <v>68</v>
      </c>
      <c r="O51" s="33"/>
    </row>
    <row r="52" spans="5:15" ht="27" x14ac:dyDescent="0.15">
      <c r="E52">
        <v>33</v>
      </c>
      <c r="G52">
        <v>12</v>
      </c>
      <c r="K52" s="29" t="s">
        <v>71</v>
      </c>
      <c r="L52" s="29" t="s">
        <v>72</v>
      </c>
      <c r="M52" s="30">
        <v>25</v>
      </c>
      <c r="N52" s="31" t="s">
        <v>68</v>
      </c>
      <c r="O52" s="33"/>
    </row>
    <row r="53" spans="5:15" ht="27" x14ac:dyDescent="0.15">
      <c r="E53">
        <v>34</v>
      </c>
      <c r="G53">
        <v>12</v>
      </c>
      <c r="K53" s="29" t="s">
        <v>66</v>
      </c>
      <c r="L53" s="29" t="s">
        <v>73</v>
      </c>
      <c r="M53" s="30">
        <v>3</v>
      </c>
      <c r="N53" s="31" t="s">
        <v>68</v>
      </c>
      <c r="O53" s="33"/>
    </row>
    <row r="54" spans="5:15" ht="27" x14ac:dyDescent="0.15">
      <c r="E54">
        <v>35</v>
      </c>
      <c r="G54">
        <v>12</v>
      </c>
      <c r="K54" s="29" t="s">
        <v>69</v>
      </c>
      <c r="L54" s="29" t="s">
        <v>74</v>
      </c>
      <c r="M54" s="30">
        <v>3</v>
      </c>
      <c r="N54" s="31" t="s">
        <v>68</v>
      </c>
      <c r="O54" s="33"/>
    </row>
    <row r="55" spans="5:15" ht="27" x14ac:dyDescent="0.15">
      <c r="E55">
        <v>36</v>
      </c>
      <c r="G55">
        <v>12</v>
      </c>
      <c r="K55" s="29" t="s">
        <v>71</v>
      </c>
      <c r="L55" s="29" t="s">
        <v>75</v>
      </c>
      <c r="M55" s="30">
        <v>7.7</v>
      </c>
      <c r="N55" s="31" t="s">
        <v>68</v>
      </c>
      <c r="O55" s="33"/>
    </row>
    <row r="56" spans="5:15" ht="27" x14ac:dyDescent="0.15">
      <c r="E56">
        <v>37</v>
      </c>
      <c r="G56">
        <v>12</v>
      </c>
      <c r="K56" s="29" t="s">
        <v>76</v>
      </c>
      <c r="L56" s="29" t="s">
        <v>77</v>
      </c>
      <c r="M56" s="30">
        <v>2.2000000000000002</v>
      </c>
      <c r="N56" s="31" t="s">
        <v>68</v>
      </c>
      <c r="O56" s="33"/>
    </row>
    <row r="57" spans="5:15" x14ac:dyDescent="0.15">
      <c r="E57">
        <v>38</v>
      </c>
      <c r="G57">
        <v>11</v>
      </c>
      <c r="K57" s="29" t="s">
        <v>78</v>
      </c>
      <c r="L57" s="29" t="s">
        <v>27</v>
      </c>
      <c r="M57" s="30">
        <v>1</v>
      </c>
      <c r="N57" s="31" t="s">
        <v>29</v>
      </c>
      <c r="O57" s="32">
        <f>+O58+O59+O60</f>
        <v>0</v>
      </c>
    </row>
    <row r="58" spans="5:15" x14ac:dyDescent="0.15">
      <c r="E58">
        <v>39</v>
      </c>
      <c r="G58">
        <v>12</v>
      </c>
      <c r="K58" s="29" t="s">
        <v>79</v>
      </c>
      <c r="L58" s="29" t="s">
        <v>80</v>
      </c>
      <c r="M58" s="30">
        <v>1.1000000000000001</v>
      </c>
      <c r="N58" s="31" t="s">
        <v>58</v>
      </c>
      <c r="O58" s="33"/>
    </row>
    <row r="59" spans="5:15" x14ac:dyDescent="0.15">
      <c r="E59">
        <v>40</v>
      </c>
      <c r="G59">
        <v>12</v>
      </c>
      <c r="K59" s="29" t="s">
        <v>79</v>
      </c>
      <c r="L59" s="29" t="s">
        <v>81</v>
      </c>
      <c r="M59" s="30">
        <v>0.6</v>
      </c>
      <c r="N59" s="31" t="s">
        <v>58</v>
      </c>
      <c r="O59" s="33"/>
    </row>
    <row r="60" spans="5:15" x14ac:dyDescent="0.15">
      <c r="E60">
        <v>41</v>
      </c>
      <c r="G60">
        <v>12</v>
      </c>
      <c r="K60" s="29" t="s">
        <v>82</v>
      </c>
      <c r="L60" s="29" t="s">
        <v>83</v>
      </c>
      <c r="M60" s="30">
        <v>2</v>
      </c>
      <c r="N60" s="31" t="s">
        <v>84</v>
      </c>
      <c r="O60" s="33"/>
    </row>
    <row r="61" spans="5:15" x14ac:dyDescent="0.15">
      <c r="E61">
        <v>42</v>
      </c>
      <c r="G61">
        <v>9</v>
      </c>
      <c r="K61" s="29" t="s">
        <v>85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10</v>
      </c>
      <c r="K62" s="29" t="s">
        <v>86</v>
      </c>
      <c r="L62" s="29" t="s">
        <v>27</v>
      </c>
      <c r="M62" s="30">
        <v>1</v>
      </c>
      <c r="N62" s="31" t="s">
        <v>29</v>
      </c>
      <c r="O62" s="32">
        <f>+O63+O68+O87+O101</f>
        <v>0</v>
      </c>
    </row>
    <row r="63" spans="5:15" x14ac:dyDescent="0.15">
      <c r="E63">
        <v>44</v>
      </c>
      <c r="G63">
        <v>11</v>
      </c>
      <c r="K63" s="29" t="s">
        <v>87</v>
      </c>
      <c r="L63" s="29" t="s">
        <v>27</v>
      </c>
      <c r="M63" s="30">
        <v>1</v>
      </c>
      <c r="N63" s="31" t="s">
        <v>29</v>
      </c>
      <c r="O63" s="32">
        <f>+O64+O65+O66+O67</f>
        <v>0</v>
      </c>
    </row>
    <row r="64" spans="5:15" ht="27" x14ac:dyDescent="0.15">
      <c r="E64">
        <v>45</v>
      </c>
      <c r="G64">
        <v>12</v>
      </c>
      <c r="K64" s="29" t="s">
        <v>88</v>
      </c>
      <c r="L64" s="29" t="s">
        <v>89</v>
      </c>
      <c r="M64" s="30">
        <v>1</v>
      </c>
      <c r="N64" s="31" t="s">
        <v>36</v>
      </c>
      <c r="O64" s="33"/>
    </row>
    <row r="65" spans="5:15" x14ac:dyDescent="0.15">
      <c r="E65">
        <v>46</v>
      </c>
      <c r="G65">
        <v>12</v>
      </c>
      <c r="K65" s="29" t="s">
        <v>90</v>
      </c>
      <c r="L65" s="29" t="s">
        <v>91</v>
      </c>
      <c r="M65" s="30">
        <v>1</v>
      </c>
      <c r="N65" s="31" t="s">
        <v>36</v>
      </c>
      <c r="O65" s="33"/>
    </row>
    <row r="66" spans="5:15" x14ac:dyDescent="0.15">
      <c r="E66">
        <v>47</v>
      </c>
      <c r="G66">
        <v>12</v>
      </c>
      <c r="K66" s="29" t="s">
        <v>92</v>
      </c>
      <c r="L66" s="29" t="s">
        <v>27</v>
      </c>
      <c r="M66" s="30">
        <v>1</v>
      </c>
      <c r="N66" s="31" t="s">
        <v>36</v>
      </c>
      <c r="O66" s="33"/>
    </row>
    <row r="67" spans="5:15" x14ac:dyDescent="0.15">
      <c r="E67">
        <v>48</v>
      </c>
      <c r="G67">
        <v>12</v>
      </c>
      <c r="K67" s="29" t="s">
        <v>93</v>
      </c>
      <c r="L67" s="29" t="s">
        <v>27</v>
      </c>
      <c r="M67" s="30">
        <v>1</v>
      </c>
      <c r="N67" s="31" t="s">
        <v>36</v>
      </c>
      <c r="O67" s="33"/>
    </row>
    <row r="68" spans="5:15" x14ac:dyDescent="0.15">
      <c r="E68">
        <v>49</v>
      </c>
      <c r="G68">
        <v>11</v>
      </c>
      <c r="K68" s="29" t="s">
        <v>94</v>
      </c>
      <c r="L68" s="29" t="s">
        <v>27</v>
      </c>
      <c r="M68" s="30">
        <v>1</v>
      </c>
      <c r="N68" s="31" t="s">
        <v>29</v>
      </c>
      <c r="O68" s="32">
        <f>+O69+O70+O71+O72+O73+O74+O75+O76+O77+O78+O79+O80+O81+O82+O83+O84+O85+O86</f>
        <v>0</v>
      </c>
    </row>
    <row r="69" spans="5:15" ht="27" x14ac:dyDescent="0.15">
      <c r="E69">
        <v>50</v>
      </c>
      <c r="G69">
        <v>12</v>
      </c>
      <c r="K69" s="29" t="s">
        <v>95</v>
      </c>
      <c r="L69" s="29" t="s">
        <v>96</v>
      </c>
      <c r="M69" s="30">
        <v>4.5</v>
      </c>
      <c r="N69" s="31" t="s">
        <v>68</v>
      </c>
      <c r="O69" s="33"/>
    </row>
    <row r="70" spans="5:15" ht="27" x14ac:dyDescent="0.15">
      <c r="E70">
        <v>51</v>
      </c>
      <c r="G70">
        <v>12</v>
      </c>
      <c r="K70" s="29" t="s">
        <v>95</v>
      </c>
      <c r="L70" s="29" t="s">
        <v>97</v>
      </c>
      <c r="M70" s="30">
        <v>5.5</v>
      </c>
      <c r="N70" s="31" t="s">
        <v>68</v>
      </c>
      <c r="O70" s="33"/>
    </row>
    <row r="71" spans="5:15" ht="27" x14ac:dyDescent="0.15">
      <c r="E71">
        <v>52</v>
      </c>
      <c r="G71">
        <v>12</v>
      </c>
      <c r="K71" s="29" t="s">
        <v>98</v>
      </c>
      <c r="L71" s="29" t="s">
        <v>99</v>
      </c>
      <c r="M71" s="30">
        <v>10.4</v>
      </c>
      <c r="N71" s="31" t="s">
        <v>68</v>
      </c>
      <c r="O71" s="33"/>
    </row>
    <row r="72" spans="5:15" x14ac:dyDescent="0.15">
      <c r="E72">
        <v>53</v>
      </c>
      <c r="G72">
        <v>12</v>
      </c>
      <c r="K72" s="29" t="s">
        <v>95</v>
      </c>
      <c r="L72" s="29" t="s">
        <v>100</v>
      </c>
      <c r="M72" s="30">
        <v>4.5</v>
      </c>
      <c r="N72" s="31" t="s">
        <v>68</v>
      </c>
      <c r="O72" s="33"/>
    </row>
    <row r="73" spans="5:15" ht="27" x14ac:dyDescent="0.15">
      <c r="E73">
        <v>54</v>
      </c>
      <c r="G73">
        <v>12</v>
      </c>
      <c r="K73" s="29" t="s">
        <v>95</v>
      </c>
      <c r="L73" s="29" t="s">
        <v>101</v>
      </c>
      <c r="M73" s="30">
        <v>1.5</v>
      </c>
      <c r="N73" s="31" t="s">
        <v>68</v>
      </c>
      <c r="O73" s="33"/>
    </row>
    <row r="74" spans="5:15" ht="27" x14ac:dyDescent="0.15">
      <c r="E74">
        <v>55</v>
      </c>
      <c r="G74">
        <v>12</v>
      </c>
      <c r="K74" s="29" t="s">
        <v>95</v>
      </c>
      <c r="L74" s="29" t="s">
        <v>102</v>
      </c>
      <c r="M74" s="30">
        <v>1.5</v>
      </c>
      <c r="N74" s="31" t="s">
        <v>68</v>
      </c>
      <c r="O74" s="33"/>
    </row>
    <row r="75" spans="5:15" ht="27" x14ac:dyDescent="0.15">
      <c r="E75">
        <v>56</v>
      </c>
      <c r="G75">
        <v>12</v>
      </c>
      <c r="K75" s="29" t="s">
        <v>98</v>
      </c>
      <c r="L75" s="29" t="s">
        <v>103</v>
      </c>
      <c r="M75" s="30">
        <v>8.9</v>
      </c>
      <c r="N75" s="31" t="s">
        <v>68</v>
      </c>
      <c r="O75" s="33"/>
    </row>
    <row r="76" spans="5:15" ht="27" x14ac:dyDescent="0.15">
      <c r="E76">
        <v>57</v>
      </c>
      <c r="G76">
        <v>12</v>
      </c>
      <c r="K76" s="29" t="s">
        <v>95</v>
      </c>
      <c r="L76" s="29" t="s">
        <v>104</v>
      </c>
      <c r="M76" s="30">
        <v>1.5</v>
      </c>
      <c r="N76" s="31" t="s">
        <v>68</v>
      </c>
      <c r="O76" s="33"/>
    </row>
    <row r="77" spans="5:15" ht="27" x14ac:dyDescent="0.15">
      <c r="E77">
        <v>58</v>
      </c>
      <c r="G77">
        <v>12</v>
      </c>
      <c r="K77" s="29" t="s">
        <v>95</v>
      </c>
      <c r="L77" s="29" t="s">
        <v>105</v>
      </c>
      <c r="M77" s="30">
        <v>2.8</v>
      </c>
      <c r="N77" s="31" t="s">
        <v>68</v>
      </c>
      <c r="O77" s="33"/>
    </row>
    <row r="78" spans="5:15" ht="27" x14ac:dyDescent="0.15">
      <c r="E78">
        <v>59</v>
      </c>
      <c r="G78">
        <v>12</v>
      </c>
      <c r="K78" s="29" t="s">
        <v>95</v>
      </c>
      <c r="L78" s="29" t="s">
        <v>106</v>
      </c>
      <c r="M78" s="30">
        <v>2.8</v>
      </c>
      <c r="N78" s="31" t="s">
        <v>68</v>
      </c>
      <c r="O78" s="33"/>
    </row>
    <row r="79" spans="5:15" ht="27" x14ac:dyDescent="0.15">
      <c r="E79">
        <v>60</v>
      </c>
      <c r="G79">
        <v>12</v>
      </c>
      <c r="K79" s="29" t="s">
        <v>98</v>
      </c>
      <c r="L79" s="29" t="s">
        <v>107</v>
      </c>
      <c r="M79" s="30">
        <v>7.1</v>
      </c>
      <c r="N79" s="31" t="s">
        <v>68</v>
      </c>
      <c r="O79" s="33"/>
    </row>
    <row r="80" spans="5:15" ht="27" x14ac:dyDescent="0.15">
      <c r="E80">
        <v>61</v>
      </c>
      <c r="G80">
        <v>12</v>
      </c>
      <c r="K80" s="29" t="s">
        <v>95</v>
      </c>
      <c r="L80" s="29" t="s">
        <v>108</v>
      </c>
      <c r="M80" s="30">
        <v>2.8</v>
      </c>
      <c r="N80" s="31" t="s">
        <v>68</v>
      </c>
      <c r="O80" s="33"/>
    </row>
    <row r="81" spans="5:15" ht="27" x14ac:dyDescent="0.15">
      <c r="E81">
        <v>62</v>
      </c>
      <c r="G81">
        <v>12</v>
      </c>
      <c r="K81" s="29" t="s">
        <v>109</v>
      </c>
      <c r="L81" s="29" t="s">
        <v>110</v>
      </c>
      <c r="M81" s="30">
        <v>1.5</v>
      </c>
      <c r="N81" s="31" t="s">
        <v>68</v>
      </c>
      <c r="O81" s="33"/>
    </row>
    <row r="82" spans="5:15" ht="27" x14ac:dyDescent="0.15">
      <c r="E82">
        <v>63</v>
      </c>
      <c r="G82">
        <v>12</v>
      </c>
      <c r="K82" s="29" t="s">
        <v>111</v>
      </c>
      <c r="L82" s="29" t="s">
        <v>112</v>
      </c>
      <c r="M82" s="30">
        <v>3</v>
      </c>
      <c r="N82" s="31" t="s">
        <v>68</v>
      </c>
      <c r="O82" s="33"/>
    </row>
    <row r="83" spans="5:15" ht="27" x14ac:dyDescent="0.15">
      <c r="E83">
        <v>64</v>
      </c>
      <c r="G83">
        <v>12</v>
      </c>
      <c r="K83" s="29" t="s">
        <v>111</v>
      </c>
      <c r="L83" s="29" t="s">
        <v>113</v>
      </c>
      <c r="M83" s="30">
        <v>1.5</v>
      </c>
      <c r="N83" s="31" t="s">
        <v>68</v>
      </c>
      <c r="O83" s="33"/>
    </row>
    <row r="84" spans="5:15" x14ac:dyDescent="0.15">
      <c r="E84">
        <v>65</v>
      </c>
      <c r="G84">
        <v>12</v>
      </c>
      <c r="K84" s="29" t="s">
        <v>114</v>
      </c>
      <c r="L84" s="29" t="s">
        <v>115</v>
      </c>
      <c r="M84" s="30">
        <v>1</v>
      </c>
      <c r="N84" s="31" t="s">
        <v>116</v>
      </c>
      <c r="O84" s="33"/>
    </row>
    <row r="85" spans="5:15" x14ac:dyDescent="0.15">
      <c r="E85">
        <v>66</v>
      </c>
      <c r="G85">
        <v>12</v>
      </c>
      <c r="K85" s="29" t="s">
        <v>117</v>
      </c>
      <c r="L85" s="29" t="s">
        <v>118</v>
      </c>
      <c r="M85" s="30">
        <v>4</v>
      </c>
      <c r="N85" s="31" t="s">
        <v>116</v>
      </c>
      <c r="O85" s="33"/>
    </row>
    <row r="86" spans="5:15" x14ac:dyDescent="0.15">
      <c r="E86">
        <v>67</v>
      </c>
      <c r="G86">
        <v>12</v>
      </c>
      <c r="K86" s="29" t="s">
        <v>117</v>
      </c>
      <c r="L86" s="29" t="s">
        <v>119</v>
      </c>
      <c r="M86" s="30">
        <v>1</v>
      </c>
      <c r="N86" s="31" t="s">
        <v>116</v>
      </c>
      <c r="O86" s="33"/>
    </row>
    <row r="87" spans="5:15" x14ac:dyDescent="0.15">
      <c r="E87">
        <v>68</v>
      </c>
      <c r="G87">
        <v>11</v>
      </c>
      <c r="K87" s="29" t="s">
        <v>120</v>
      </c>
      <c r="L87" s="29" t="s">
        <v>27</v>
      </c>
      <c r="M87" s="30">
        <v>1</v>
      </c>
      <c r="N87" s="31" t="s">
        <v>29</v>
      </c>
      <c r="O87" s="32">
        <f>+O88+O89+O90+O91+O92+O93+O94+O95+O96+O97+O98+O99+O100</f>
        <v>0</v>
      </c>
    </row>
    <row r="88" spans="5:15" x14ac:dyDescent="0.15">
      <c r="E88">
        <v>69</v>
      </c>
      <c r="G88">
        <v>12</v>
      </c>
      <c r="K88" s="29" t="s">
        <v>121</v>
      </c>
      <c r="L88" s="29" t="s">
        <v>122</v>
      </c>
      <c r="M88" s="30">
        <v>1</v>
      </c>
      <c r="N88" s="31" t="s">
        <v>116</v>
      </c>
      <c r="O88" s="33"/>
    </row>
    <row r="89" spans="5:15" x14ac:dyDescent="0.15">
      <c r="E89">
        <v>70</v>
      </c>
      <c r="G89">
        <v>12</v>
      </c>
      <c r="K89" s="29" t="s">
        <v>123</v>
      </c>
      <c r="L89" s="29" t="s">
        <v>124</v>
      </c>
      <c r="M89" s="30">
        <v>1</v>
      </c>
      <c r="N89" s="31" t="s">
        <v>116</v>
      </c>
      <c r="O89" s="33"/>
    </row>
    <row r="90" spans="5:15" x14ac:dyDescent="0.15">
      <c r="E90">
        <v>71</v>
      </c>
      <c r="G90">
        <v>12</v>
      </c>
      <c r="K90" s="29" t="s">
        <v>125</v>
      </c>
      <c r="L90" s="29" t="s">
        <v>126</v>
      </c>
      <c r="M90" s="30">
        <v>2.1</v>
      </c>
      <c r="N90" s="31" t="s">
        <v>68</v>
      </c>
      <c r="O90" s="33"/>
    </row>
    <row r="91" spans="5:15" x14ac:dyDescent="0.15">
      <c r="E91">
        <v>72</v>
      </c>
      <c r="G91">
        <v>12</v>
      </c>
      <c r="K91" s="29" t="s">
        <v>127</v>
      </c>
      <c r="L91" s="29" t="s">
        <v>124</v>
      </c>
      <c r="M91" s="30">
        <v>1</v>
      </c>
      <c r="N91" s="31" t="s">
        <v>116</v>
      </c>
      <c r="O91" s="33"/>
    </row>
    <row r="92" spans="5:15" x14ac:dyDescent="0.15">
      <c r="E92">
        <v>73</v>
      </c>
      <c r="G92">
        <v>12</v>
      </c>
      <c r="K92" s="29" t="s">
        <v>128</v>
      </c>
      <c r="L92" s="29" t="s">
        <v>129</v>
      </c>
      <c r="M92" s="30">
        <v>1.6</v>
      </c>
      <c r="N92" s="31" t="s">
        <v>84</v>
      </c>
      <c r="O92" s="33"/>
    </row>
    <row r="93" spans="5:15" x14ac:dyDescent="0.15">
      <c r="E93">
        <v>74</v>
      </c>
      <c r="G93">
        <v>12</v>
      </c>
      <c r="K93" s="29" t="s">
        <v>130</v>
      </c>
      <c r="L93" s="29" t="s">
        <v>131</v>
      </c>
      <c r="M93" s="30">
        <v>1</v>
      </c>
      <c r="N93" s="31" t="s">
        <v>116</v>
      </c>
      <c r="O93" s="33"/>
    </row>
    <row r="94" spans="5:15" x14ac:dyDescent="0.15">
      <c r="E94">
        <v>75</v>
      </c>
      <c r="G94">
        <v>12</v>
      </c>
      <c r="K94" s="29" t="s">
        <v>125</v>
      </c>
      <c r="L94" s="29" t="s">
        <v>132</v>
      </c>
      <c r="M94" s="30">
        <v>8.5</v>
      </c>
      <c r="N94" s="31" t="s">
        <v>68</v>
      </c>
      <c r="O94" s="33"/>
    </row>
    <row r="95" spans="5:15" x14ac:dyDescent="0.15">
      <c r="E95">
        <v>76</v>
      </c>
      <c r="G95">
        <v>12</v>
      </c>
      <c r="K95" s="29" t="s">
        <v>133</v>
      </c>
      <c r="L95" s="29" t="s">
        <v>134</v>
      </c>
      <c r="M95" s="30">
        <v>2</v>
      </c>
      <c r="N95" s="31" t="s">
        <v>116</v>
      </c>
      <c r="O95" s="33"/>
    </row>
    <row r="96" spans="5:15" x14ac:dyDescent="0.15">
      <c r="E96">
        <v>77</v>
      </c>
      <c r="G96">
        <v>12</v>
      </c>
      <c r="K96" s="29" t="s">
        <v>135</v>
      </c>
      <c r="L96" s="29" t="s">
        <v>124</v>
      </c>
      <c r="M96" s="30">
        <v>4</v>
      </c>
      <c r="N96" s="31" t="s">
        <v>116</v>
      </c>
      <c r="O96" s="33"/>
    </row>
    <row r="97" spans="5:15" x14ac:dyDescent="0.15">
      <c r="E97">
        <v>78</v>
      </c>
      <c r="G97">
        <v>12</v>
      </c>
      <c r="K97" s="29" t="s">
        <v>123</v>
      </c>
      <c r="L97" s="29" t="s">
        <v>134</v>
      </c>
      <c r="M97" s="30">
        <v>14</v>
      </c>
      <c r="N97" s="31" t="s">
        <v>116</v>
      </c>
      <c r="O97" s="33"/>
    </row>
    <row r="98" spans="5:15" x14ac:dyDescent="0.15">
      <c r="E98">
        <v>79</v>
      </c>
      <c r="G98">
        <v>12</v>
      </c>
      <c r="K98" s="29" t="s">
        <v>125</v>
      </c>
      <c r="L98" s="29" t="s">
        <v>136</v>
      </c>
      <c r="M98" s="30">
        <v>1</v>
      </c>
      <c r="N98" s="31" t="s">
        <v>68</v>
      </c>
      <c r="O98" s="33"/>
    </row>
    <row r="99" spans="5:15" x14ac:dyDescent="0.15">
      <c r="E99">
        <v>80</v>
      </c>
      <c r="G99">
        <v>12</v>
      </c>
      <c r="K99" s="29" t="s">
        <v>137</v>
      </c>
      <c r="L99" s="29" t="s">
        <v>138</v>
      </c>
      <c r="M99" s="30">
        <v>1</v>
      </c>
      <c r="N99" s="31" t="s">
        <v>116</v>
      </c>
      <c r="O99" s="33"/>
    </row>
    <row r="100" spans="5:15" x14ac:dyDescent="0.15">
      <c r="E100">
        <v>81</v>
      </c>
      <c r="G100">
        <v>12</v>
      </c>
      <c r="K100" s="29" t="s">
        <v>139</v>
      </c>
      <c r="L100" s="29" t="s">
        <v>140</v>
      </c>
      <c r="M100" s="30">
        <v>1</v>
      </c>
      <c r="N100" s="31" t="s">
        <v>116</v>
      </c>
      <c r="O100" s="33"/>
    </row>
    <row r="101" spans="5:15" x14ac:dyDescent="0.15">
      <c r="E101">
        <v>82</v>
      </c>
      <c r="G101">
        <v>11</v>
      </c>
      <c r="K101" s="29" t="s">
        <v>141</v>
      </c>
      <c r="L101" s="29" t="s">
        <v>27</v>
      </c>
      <c r="M101" s="30">
        <v>1</v>
      </c>
      <c r="N101" s="31" t="s">
        <v>29</v>
      </c>
      <c r="O101" s="32">
        <f>+O102+O103+O104+O105+O106+O107+O108+O109</f>
        <v>0</v>
      </c>
    </row>
    <row r="102" spans="5:15" ht="40.5" x14ac:dyDescent="0.15">
      <c r="E102">
        <v>83</v>
      </c>
      <c r="G102">
        <v>12</v>
      </c>
      <c r="K102" s="29" t="s">
        <v>142</v>
      </c>
      <c r="L102" s="29" t="s">
        <v>143</v>
      </c>
      <c r="M102" s="30">
        <v>0.9</v>
      </c>
      <c r="N102" s="31" t="s">
        <v>58</v>
      </c>
      <c r="O102" s="33"/>
    </row>
    <row r="103" spans="5:15" ht="40.5" x14ac:dyDescent="0.15">
      <c r="E103">
        <v>84</v>
      </c>
      <c r="G103">
        <v>12</v>
      </c>
      <c r="K103" s="29" t="s">
        <v>142</v>
      </c>
      <c r="L103" s="29" t="s">
        <v>144</v>
      </c>
      <c r="M103" s="30">
        <v>0.3</v>
      </c>
      <c r="N103" s="31" t="s">
        <v>58</v>
      </c>
      <c r="O103" s="33"/>
    </row>
    <row r="104" spans="5:15" ht="40.5" x14ac:dyDescent="0.15">
      <c r="E104">
        <v>85</v>
      </c>
      <c r="G104">
        <v>12</v>
      </c>
      <c r="K104" s="29" t="s">
        <v>142</v>
      </c>
      <c r="L104" s="29" t="s">
        <v>145</v>
      </c>
      <c r="M104" s="30">
        <v>0.2</v>
      </c>
      <c r="N104" s="31" t="s">
        <v>58</v>
      </c>
      <c r="O104" s="33"/>
    </row>
    <row r="105" spans="5:15" x14ac:dyDescent="0.15">
      <c r="E105">
        <v>86</v>
      </c>
      <c r="G105">
        <v>12</v>
      </c>
      <c r="K105" s="29" t="s">
        <v>146</v>
      </c>
      <c r="L105" s="29" t="s">
        <v>147</v>
      </c>
      <c r="M105" s="30">
        <v>0.1</v>
      </c>
      <c r="N105" s="31" t="s">
        <v>84</v>
      </c>
      <c r="O105" s="33"/>
    </row>
    <row r="106" spans="5:15" x14ac:dyDescent="0.15">
      <c r="E106">
        <v>87</v>
      </c>
      <c r="G106">
        <v>12</v>
      </c>
      <c r="K106" s="29" t="s">
        <v>146</v>
      </c>
      <c r="L106" s="29" t="s">
        <v>148</v>
      </c>
      <c r="M106" s="30">
        <v>0.1</v>
      </c>
      <c r="N106" s="31" t="s">
        <v>84</v>
      </c>
      <c r="O106" s="33"/>
    </row>
    <row r="107" spans="5:15" x14ac:dyDescent="0.15">
      <c r="E107">
        <v>88</v>
      </c>
      <c r="G107">
        <v>12</v>
      </c>
      <c r="K107" s="29" t="s">
        <v>149</v>
      </c>
      <c r="L107" s="29" t="s">
        <v>150</v>
      </c>
      <c r="M107" s="30">
        <v>1.7</v>
      </c>
      <c r="N107" s="31" t="s">
        <v>84</v>
      </c>
      <c r="O107" s="33"/>
    </row>
    <row r="108" spans="5:15" x14ac:dyDescent="0.15">
      <c r="E108">
        <v>89</v>
      </c>
      <c r="G108">
        <v>12</v>
      </c>
      <c r="K108" s="29" t="s">
        <v>149</v>
      </c>
      <c r="L108" s="29" t="s">
        <v>151</v>
      </c>
      <c r="M108" s="30">
        <v>3.3</v>
      </c>
      <c r="N108" s="31" t="s">
        <v>84</v>
      </c>
      <c r="O108" s="33"/>
    </row>
    <row r="109" spans="5:15" ht="27" x14ac:dyDescent="0.15">
      <c r="E109">
        <v>90</v>
      </c>
      <c r="G109">
        <v>12</v>
      </c>
      <c r="K109" s="29" t="s">
        <v>152</v>
      </c>
      <c r="L109" s="29" t="s">
        <v>153</v>
      </c>
      <c r="M109" s="30">
        <v>7.0000000000000007E-2</v>
      </c>
      <c r="N109" s="31" t="s">
        <v>52</v>
      </c>
      <c r="O109" s="33"/>
    </row>
    <row r="110" spans="5:15" x14ac:dyDescent="0.15">
      <c r="E110">
        <v>91</v>
      </c>
      <c r="G110">
        <v>9</v>
      </c>
      <c r="K110" s="29" t="s">
        <v>154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10</v>
      </c>
      <c r="K111" s="29" t="s">
        <v>155</v>
      </c>
      <c r="L111" s="29" t="s">
        <v>27</v>
      </c>
      <c r="M111" s="30">
        <v>1</v>
      </c>
      <c r="N111" s="31" t="s">
        <v>29</v>
      </c>
      <c r="O111" s="32">
        <f>+O112</f>
        <v>0</v>
      </c>
    </row>
    <row r="112" spans="5:15" x14ac:dyDescent="0.15">
      <c r="E112">
        <v>93</v>
      </c>
      <c r="G112">
        <v>11</v>
      </c>
      <c r="K112" s="29" t="s">
        <v>156</v>
      </c>
      <c r="L112" s="29" t="s">
        <v>27</v>
      </c>
      <c r="M112" s="30">
        <v>1</v>
      </c>
      <c r="N112" s="31" t="s">
        <v>29</v>
      </c>
      <c r="O112" s="32">
        <f>+O113+O114+O115+O116+O117+O118+O119+O120+O121+O122+O123+O124+O125+O126+O127+O128+O129+O130+O131</f>
        <v>0</v>
      </c>
    </row>
    <row r="113" spans="5:15" x14ac:dyDescent="0.15">
      <c r="E113">
        <v>94</v>
      </c>
      <c r="G113">
        <v>12</v>
      </c>
      <c r="K113" s="29" t="s">
        <v>157</v>
      </c>
      <c r="L113" s="29" t="s">
        <v>158</v>
      </c>
      <c r="M113" s="30">
        <v>1</v>
      </c>
      <c r="N113" s="31" t="s">
        <v>36</v>
      </c>
      <c r="O113" s="33"/>
    </row>
    <row r="114" spans="5:15" x14ac:dyDescent="0.15">
      <c r="E114">
        <v>95</v>
      </c>
      <c r="G114">
        <v>12</v>
      </c>
      <c r="K114" s="29" t="s">
        <v>90</v>
      </c>
      <c r="L114" s="29" t="s">
        <v>91</v>
      </c>
      <c r="M114" s="30">
        <v>1</v>
      </c>
      <c r="N114" s="31" t="s">
        <v>36</v>
      </c>
      <c r="O114" s="33"/>
    </row>
    <row r="115" spans="5:15" x14ac:dyDescent="0.15">
      <c r="E115">
        <v>96</v>
      </c>
      <c r="G115">
        <v>12</v>
      </c>
      <c r="K115" s="29" t="s">
        <v>159</v>
      </c>
      <c r="L115" s="29" t="s">
        <v>158</v>
      </c>
      <c r="M115" s="30">
        <v>0.5</v>
      </c>
      <c r="N115" s="31" t="s">
        <v>36</v>
      </c>
      <c r="O115" s="33"/>
    </row>
    <row r="116" spans="5:15" ht="27" x14ac:dyDescent="0.15">
      <c r="E116">
        <v>97</v>
      </c>
      <c r="G116">
        <v>12</v>
      </c>
      <c r="K116" s="29" t="s">
        <v>160</v>
      </c>
      <c r="L116" s="29" t="s">
        <v>161</v>
      </c>
      <c r="M116" s="30">
        <v>60</v>
      </c>
      <c r="N116" s="31" t="s">
        <v>162</v>
      </c>
      <c r="O116" s="33"/>
    </row>
    <row r="117" spans="5:15" x14ac:dyDescent="0.15">
      <c r="E117">
        <v>98</v>
      </c>
      <c r="G117">
        <v>12</v>
      </c>
      <c r="K117" s="29" t="s">
        <v>163</v>
      </c>
      <c r="L117" s="29" t="s">
        <v>164</v>
      </c>
      <c r="M117" s="30">
        <v>5.3</v>
      </c>
      <c r="N117" s="31" t="s">
        <v>68</v>
      </c>
      <c r="O117" s="33"/>
    </row>
    <row r="118" spans="5:15" x14ac:dyDescent="0.15">
      <c r="E118">
        <v>99</v>
      </c>
      <c r="G118">
        <v>12</v>
      </c>
      <c r="K118" s="29" t="s">
        <v>165</v>
      </c>
      <c r="L118" s="29" t="s">
        <v>166</v>
      </c>
      <c r="M118" s="30">
        <v>5.3</v>
      </c>
      <c r="N118" s="31" t="s">
        <v>68</v>
      </c>
      <c r="O118" s="33"/>
    </row>
    <row r="119" spans="5:15" x14ac:dyDescent="0.15">
      <c r="E119">
        <v>100</v>
      </c>
      <c r="G119">
        <v>12</v>
      </c>
      <c r="K119" s="29" t="s">
        <v>167</v>
      </c>
      <c r="L119" s="29" t="s">
        <v>168</v>
      </c>
      <c r="M119" s="30">
        <v>5.3</v>
      </c>
      <c r="N119" s="31" t="s">
        <v>68</v>
      </c>
      <c r="O119" s="33"/>
    </row>
    <row r="120" spans="5:15" ht="27" x14ac:dyDescent="0.15">
      <c r="E120">
        <v>101</v>
      </c>
      <c r="G120">
        <v>12</v>
      </c>
      <c r="K120" s="29" t="s">
        <v>169</v>
      </c>
      <c r="L120" s="29" t="s">
        <v>170</v>
      </c>
      <c r="M120" s="30">
        <v>4</v>
      </c>
      <c r="N120" s="31" t="s">
        <v>68</v>
      </c>
      <c r="O120" s="33"/>
    </row>
    <row r="121" spans="5:15" ht="27" x14ac:dyDescent="0.15">
      <c r="E121">
        <v>102</v>
      </c>
      <c r="G121">
        <v>12</v>
      </c>
      <c r="K121" s="29" t="s">
        <v>169</v>
      </c>
      <c r="L121" s="29" t="s">
        <v>171</v>
      </c>
      <c r="M121" s="30">
        <v>4</v>
      </c>
      <c r="N121" s="31" t="s">
        <v>68</v>
      </c>
      <c r="O121" s="33"/>
    </row>
    <row r="122" spans="5:15" ht="27" x14ac:dyDescent="0.15">
      <c r="E122">
        <v>103</v>
      </c>
      <c r="G122">
        <v>12</v>
      </c>
      <c r="K122" s="29" t="s">
        <v>95</v>
      </c>
      <c r="L122" s="29" t="s">
        <v>101</v>
      </c>
      <c r="M122" s="30">
        <v>17.5</v>
      </c>
      <c r="N122" s="31" t="s">
        <v>68</v>
      </c>
      <c r="O122" s="33"/>
    </row>
    <row r="123" spans="5:15" ht="27" x14ac:dyDescent="0.15">
      <c r="E123">
        <v>104</v>
      </c>
      <c r="G123">
        <v>12</v>
      </c>
      <c r="K123" s="29" t="s">
        <v>172</v>
      </c>
      <c r="L123" s="29" t="s">
        <v>173</v>
      </c>
      <c r="M123" s="30">
        <v>17.5</v>
      </c>
      <c r="N123" s="31" t="s">
        <v>68</v>
      </c>
      <c r="O123" s="33"/>
    </row>
    <row r="124" spans="5:15" ht="27" x14ac:dyDescent="0.15">
      <c r="E124">
        <v>105</v>
      </c>
      <c r="G124">
        <v>12</v>
      </c>
      <c r="K124" s="29" t="s">
        <v>174</v>
      </c>
      <c r="L124" s="29" t="s">
        <v>175</v>
      </c>
      <c r="M124" s="30">
        <v>17.5</v>
      </c>
      <c r="N124" s="31" t="s">
        <v>68</v>
      </c>
      <c r="O124" s="33"/>
    </row>
    <row r="125" spans="5:15" ht="27" x14ac:dyDescent="0.15">
      <c r="E125">
        <v>106</v>
      </c>
      <c r="G125">
        <v>12</v>
      </c>
      <c r="K125" s="29" t="s">
        <v>172</v>
      </c>
      <c r="L125" s="29" t="s">
        <v>176</v>
      </c>
      <c r="M125" s="30">
        <v>17.5</v>
      </c>
      <c r="N125" s="31" t="s">
        <v>68</v>
      </c>
      <c r="O125" s="33"/>
    </row>
    <row r="126" spans="5:15" ht="27" x14ac:dyDescent="0.15">
      <c r="E126">
        <v>107</v>
      </c>
      <c r="G126">
        <v>12</v>
      </c>
      <c r="K126" s="29" t="s">
        <v>95</v>
      </c>
      <c r="L126" s="29" t="s">
        <v>104</v>
      </c>
      <c r="M126" s="30">
        <v>17.5</v>
      </c>
      <c r="N126" s="31" t="s">
        <v>68</v>
      </c>
      <c r="O126" s="33"/>
    </row>
    <row r="127" spans="5:15" ht="27" x14ac:dyDescent="0.15">
      <c r="E127">
        <v>108</v>
      </c>
      <c r="G127">
        <v>12</v>
      </c>
      <c r="K127" s="29" t="s">
        <v>172</v>
      </c>
      <c r="L127" s="29" t="s">
        <v>177</v>
      </c>
      <c r="M127" s="30">
        <v>17.5</v>
      </c>
      <c r="N127" s="31" t="s">
        <v>68</v>
      </c>
      <c r="O127" s="33"/>
    </row>
    <row r="128" spans="5:15" ht="27" x14ac:dyDescent="0.15">
      <c r="E128">
        <v>109</v>
      </c>
      <c r="G128">
        <v>12</v>
      </c>
      <c r="K128" s="29" t="s">
        <v>178</v>
      </c>
      <c r="L128" s="29" t="s">
        <v>179</v>
      </c>
      <c r="M128" s="30">
        <v>17.5</v>
      </c>
      <c r="N128" s="31" t="s">
        <v>68</v>
      </c>
      <c r="O128" s="33"/>
    </row>
    <row r="129" spans="5:15" ht="40.5" x14ac:dyDescent="0.15">
      <c r="E129">
        <v>110</v>
      </c>
      <c r="G129">
        <v>12</v>
      </c>
      <c r="K129" s="29" t="s">
        <v>180</v>
      </c>
      <c r="L129" s="29" t="s">
        <v>181</v>
      </c>
      <c r="M129" s="30">
        <v>17.5</v>
      </c>
      <c r="N129" s="31" t="s">
        <v>68</v>
      </c>
      <c r="O129" s="33"/>
    </row>
    <row r="130" spans="5:15" ht="27" x14ac:dyDescent="0.15">
      <c r="E130">
        <v>111</v>
      </c>
      <c r="G130">
        <v>12</v>
      </c>
      <c r="K130" s="29" t="s">
        <v>182</v>
      </c>
      <c r="L130" s="29" t="s">
        <v>183</v>
      </c>
      <c r="M130" s="30">
        <v>17.5</v>
      </c>
      <c r="N130" s="31" t="s">
        <v>68</v>
      </c>
      <c r="O130" s="33"/>
    </row>
    <row r="131" spans="5:15" ht="40.5" x14ac:dyDescent="0.15">
      <c r="E131">
        <v>112</v>
      </c>
      <c r="G131">
        <v>12</v>
      </c>
      <c r="K131" s="29" t="s">
        <v>180</v>
      </c>
      <c r="L131" s="29" t="s">
        <v>184</v>
      </c>
      <c r="M131" s="30">
        <v>17.5</v>
      </c>
      <c r="N131" s="31" t="s">
        <v>68</v>
      </c>
      <c r="O131" s="33"/>
    </row>
    <row r="132" spans="5:15" x14ac:dyDescent="0.15">
      <c r="E132">
        <v>113</v>
      </c>
      <c r="F132">
        <v>8</v>
      </c>
      <c r="G132">
        <v>4</v>
      </c>
      <c r="K132" s="29" t="s">
        <v>185</v>
      </c>
      <c r="L132" s="29" t="s">
        <v>27</v>
      </c>
      <c r="M132" s="30">
        <v>1</v>
      </c>
      <c r="N132" s="31" t="s">
        <v>29</v>
      </c>
      <c r="O132" s="32">
        <f>+O133+O135+O136</f>
        <v>0</v>
      </c>
    </row>
    <row r="133" spans="5:15" x14ac:dyDescent="0.15">
      <c r="E133">
        <v>114</v>
      </c>
      <c r="F133">
        <v>9</v>
      </c>
      <c r="G133">
        <v>5</v>
      </c>
      <c r="K133" s="29" t="s">
        <v>186</v>
      </c>
      <c r="L133" s="29" t="s">
        <v>27</v>
      </c>
      <c r="M133" s="30">
        <v>1</v>
      </c>
      <c r="N133" s="31" t="s">
        <v>29</v>
      </c>
      <c r="O133" s="32">
        <f>+O134</f>
        <v>0</v>
      </c>
    </row>
    <row r="134" spans="5:15" x14ac:dyDescent="0.15">
      <c r="E134">
        <v>115</v>
      </c>
      <c r="F134">
        <v>14</v>
      </c>
      <c r="G134">
        <v>6</v>
      </c>
      <c r="K134" s="29" t="s">
        <v>187</v>
      </c>
      <c r="L134" s="29" t="s">
        <v>27</v>
      </c>
      <c r="M134" s="30">
        <v>1</v>
      </c>
      <c r="N134" s="31" t="s">
        <v>29</v>
      </c>
      <c r="O134" s="33"/>
    </row>
    <row r="135" spans="5:15" x14ac:dyDescent="0.15">
      <c r="E135">
        <v>116</v>
      </c>
      <c r="F135">
        <v>23</v>
      </c>
      <c r="G135">
        <v>5</v>
      </c>
      <c r="K135" s="29" t="s">
        <v>188</v>
      </c>
      <c r="L135" s="29" t="s">
        <v>27</v>
      </c>
      <c r="M135" s="30">
        <v>1</v>
      </c>
      <c r="N135" s="31" t="s">
        <v>29</v>
      </c>
      <c r="O135" s="33"/>
    </row>
    <row r="136" spans="5:15" x14ac:dyDescent="0.15">
      <c r="E136">
        <v>117</v>
      </c>
      <c r="F136">
        <v>192</v>
      </c>
      <c r="G136">
        <v>5</v>
      </c>
      <c r="K136" s="29" t="s">
        <v>189</v>
      </c>
      <c r="L136" s="29" t="s">
        <v>27</v>
      </c>
      <c r="M136" s="30">
        <v>1</v>
      </c>
      <c r="N136" s="31" t="s">
        <v>29</v>
      </c>
      <c r="O136" s="32">
        <f>+O137+O140</f>
        <v>0</v>
      </c>
    </row>
    <row r="137" spans="5:15" x14ac:dyDescent="0.15">
      <c r="E137">
        <v>118</v>
      </c>
      <c r="F137">
        <v>48</v>
      </c>
      <c r="G137">
        <v>6</v>
      </c>
      <c r="K137" s="29" t="s">
        <v>190</v>
      </c>
      <c r="L137" s="29" t="s">
        <v>27</v>
      </c>
      <c r="M137" s="30">
        <v>1</v>
      </c>
      <c r="N137" s="31" t="s">
        <v>29</v>
      </c>
      <c r="O137" s="32">
        <f>+O138+O139</f>
        <v>0</v>
      </c>
    </row>
    <row r="138" spans="5:15" x14ac:dyDescent="0.15">
      <c r="E138">
        <v>119</v>
      </c>
      <c r="F138">
        <v>134</v>
      </c>
      <c r="G138">
        <v>7</v>
      </c>
      <c r="K138" s="29" t="s">
        <v>191</v>
      </c>
      <c r="L138" s="29" t="s">
        <v>27</v>
      </c>
      <c r="M138" s="30">
        <v>1</v>
      </c>
      <c r="N138" s="31" t="s">
        <v>29</v>
      </c>
      <c r="O138" s="33"/>
    </row>
    <row r="139" spans="5:15" x14ac:dyDescent="0.15">
      <c r="E139">
        <v>120</v>
      </c>
      <c r="F139">
        <v>135</v>
      </c>
      <c r="G139">
        <v>7</v>
      </c>
      <c r="K139" s="29" t="s">
        <v>192</v>
      </c>
      <c r="L139" s="29" t="s">
        <v>27</v>
      </c>
      <c r="M139" s="30">
        <v>1</v>
      </c>
      <c r="N139" s="31" t="s">
        <v>29</v>
      </c>
      <c r="O139" s="33"/>
    </row>
    <row r="140" spans="5:15" x14ac:dyDescent="0.15">
      <c r="E140">
        <v>121</v>
      </c>
      <c r="F140">
        <v>193</v>
      </c>
      <c r="G140">
        <v>6</v>
      </c>
      <c r="K140" s="29" t="s">
        <v>193</v>
      </c>
      <c r="L140" s="29" t="s">
        <v>27</v>
      </c>
      <c r="M140" s="30">
        <v>1</v>
      </c>
      <c r="N140" s="31" t="s">
        <v>29</v>
      </c>
      <c r="O140" s="33"/>
    </row>
    <row r="141" spans="5:15" x14ac:dyDescent="0.15">
      <c r="E141">
        <v>122</v>
      </c>
      <c r="F141">
        <v>25</v>
      </c>
      <c r="G141">
        <v>3</v>
      </c>
      <c r="K141" s="29" t="s">
        <v>194</v>
      </c>
      <c r="L141" s="29" t="s">
        <v>27</v>
      </c>
      <c r="M141" s="30">
        <v>1</v>
      </c>
      <c r="N141" s="31" t="s">
        <v>29</v>
      </c>
      <c r="O141" s="33"/>
    </row>
    <row r="142" spans="5:15" x14ac:dyDescent="0.15">
      <c r="E142">
        <v>1</v>
      </c>
      <c r="F142">
        <v>4</v>
      </c>
      <c r="G142">
        <v>1</v>
      </c>
      <c r="K142" s="34" t="s">
        <v>195</v>
      </c>
      <c r="L142" s="34" t="s">
        <v>27</v>
      </c>
      <c r="M142" s="35"/>
      <c r="N142" s="36" t="s">
        <v>27</v>
      </c>
      <c r="O142" s="37">
        <f>+O21+O28</f>
        <v>0</v>
      </c>
    </row>
    <row r="143" spans="5:15" x14ac:dyDescent="0.15">
      <c r="M143" s="38"/>
      <c r="O143" s="39"/>
    </row>
    <row r="144" spans="5:15" ht="15" thickTop="1" thickBot="1" x14ac:dyDescent="0.2">
      <c r="K144" s="40" t="s">
        <v>196</v>
      </c>
      <c r="O144" s="41">
        <f>+O142</f>
        <v>0</v>
      </c>
    </row>
    <row r="145" spans="11:16" ht="14.25" thickTop="1" x14ac:dyDescent="0.15"/>
    <row r="146" spans="11:16" s="1" customFormat="1" x14ac:dyDescent="0.15">
      <c r="K146" s="42" t="s">
        <v>197</v>
      </c>
      <c r="L146" s="43"/>
      <c r="M146" s="7"/>
      <c r="N146" s="44"/>
      <c r="O146" s="45"/>
      <c r="P146" s="7"/>
    </row>
    <row r="147" spans="11:16" s="1" customFormat="1" x14ac:dyDescent="0.15">
      <c r="K147" s="43" t="s">
        <v>198</v>
      </c>
      <c r="L147" s="43"/>
      <c r="M147" s="7"/>
      <c r="N147" s="44"/>
      <c r="O147" s="45"/>
      <c r="P147" s="7"/>
    </row>
    <row r="148" spans="11:16" s="1" customFormat="1" x14ac:dyDescent="0.15">
      <c r="K148" s="43" t="s">
        <v>199</v>
      </c>
      <c r="L148" s="43"/>
      <c r="M148" s="7"/>
      <c r="N148" s="44"/>
      <c r="O148" s="45"/>
      <c r="P148" s="7"/>
    </row>
  </sheetData>
  <sheetProtection algorithmName="SHA-512" hashValue="zsZ/boBtwk4ZvajSiTwvZf2AHgfY9Y6Ybs9vxjXOiYrSqxQZR6kUgYZaTL/LvCxHobN1d4Gxbvlo4PxKJXPzpw==" saltValue="xfsoUFkTzvMXTmeKrRcCEUrkidVDVKPqOXUOnXv0JciZlWzRmIGVQ6KS/lztL3OjdvxCz2bRCgReONnpQufw2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2" xr:uid="{00000000-0002-0000-0000-000000000000}"/>
    <dataValidation type="decimal" imeMode="off" allowBlank="1" showInputMessage="1" showErrorMessage="1" errorTitle="工事費内訳書" error="金額を入力してください。" sqref="O19 O143:O144 O146:O14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2026-06-04T06:05:00Z</dcterms:modified>
</cp:coreProperties>
</file>