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YUNAN\Desktop\"/>
    </mc:Choice>
  </mc:AlternateContent>
  <xr:revisionPtr revIDLastSave="0" documentId="13_ncr:1_{4CDE3F8A-6A2C-4377-8DA8-86BA3303B1DB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内訳書!$J$1:$O$140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内訳書!$O$136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7" i="56" l="1"/>
  <c r="O26" i="56" s="1"/>
  <c r="O25" i="56" s="1"/>
  <c r="O24" i="56" s="1"/>
  <c r="O23" i="56" s="1"/>
  <c r="O29" i="56"/>
  <c r="O36" i="56"/>
  <c r="O35" i="56" s="1"/>
  <c r="O34" i="56" s="1"/>
  <c r="O33" i="56" s="1"/>
  <c r="O32" i="56" s="1"/>
  <c r="O47" i="56"/>
  <c r="O46" i="56" s="1"/>
  <c r="O45" i="56" s="1"/>
  <c r="O44" i="56" s="1"/>
  <c r="O54" i="56"/>
  <c r="O53" i="56" s="1"/>
  <c r="O52" i="56" s="1"/>
  <c r="O51" i="56" s="1"/>
  <c r="O49" i="56" s="1"/>
  <c r="O65" i="56"/>
  <c r="O64" i="56" s="1"/>
  <c r="O63" i="56" s="1"/>
  <c r="O62" i="56" s="1"/>
  <c r="O68" i="56"/>
  <c r="O70" i="56"/>
  <c r="O79" i="56"/>
  <c r="O82" i="56"/>
  <c r="O101" i="56"/>
  <c r="O100" i="56" s="1"/>
  <c r="O99" i="56" s="1"/>
  <c r="O98" i="56" s="1"/>
  <c r="O97" i="56" s="1"/>
  <c r="O106" i="56"/>
  <c r="O105" i="56" s="1"/>
  <c r="O104" i="56" s="1"/>
  <c r="O103" i="56" s="1"/>
  <c r="O115" i="56"/>
  <c r="O114" i="56" s="1"/>
  <c r="O113" i="56" s="1"/>
  <c r="O112" i="56" s="1"/>
  <c r="O111" i="56" s="1"/>
  <c r="O134" i="56" s="1"/>
  <c r="O116" i="56"/>
  <c r="O118" i="56"/>
  <c r="O124" i="56"/>
  <c r="O123" i="56" s="1"/>
  <c r="O122" i="56" s="1"/>
  <c r="O121" i="56" s="1"/>
  <c r="O126" i="56"/>
  <c r="O128" i="56"/>
  <c r="O61" i="56" l="1"/>
  <c r="O60" i="56" s="1"/>
  <c r="O109" i="56" s="1"/>
  <c r="O43" i="56"/>
  <c r="O42" i="56" s="1"/>
  <c r="O58" i="56" s="1"/>
  <c r="O22" i="56"/>
  <c r="O21" i="56" s="1"/>
  <c r="O40" i="56" s="1"/>
  <c r="O136" i="5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<sst xmlns="http://schemas.openxmlformats.org/spreadsheetml/2006/main" count="379" uniqueCount="160">
  <si>
    <t>#&amp;$SKHDIN_HINAGATA3#&amp;$</t>
  </si>
  <si>
    <t>中農水(整)委託第14号</t>
  </si>
  <si>
    <t>悪戸・小沢畑総委託第３号</t>
  </si>
  <si>
    <t>積算内訳書</t>
  </si>
  <si>
    <t>20260605165506</t>
  </si>
  <si>
    <t>内訳書</t>
  </si>
  <si>
    <t>業務番号</t>
  </si>
  <si>
    <t>商号又は名称</t>
  </si>
  <si>
    <t>K_名称</t>
  </si>
  <si>
    <t>入力(積上有り）背景色</t>
  </si>
  <si>
    <t>業務名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</si>
  <si>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</si>
  <si>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</si>
  <si>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</si>
  <si>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</si>
  <si>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</si>
  <si>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</si>
  <si>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</si>
  <si>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</si>
  <si>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</si>
  <si>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</si>
  <si>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</si>
  <si>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</si>
  <si>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</si>
  <si>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</si>
  <si>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</si>
  <si>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</si>
  <si>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</si>
  <si>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一般調査業務費</t>
  </si>
  <si>
    <t>式</t>
  </si>
  <si>
    <t xml:space="preserve">   純調査業務費</t>
  </si>
  <si>
    <t xml:space="preserve">    直接調査費</t>
  </si>
  <si>
    <t xml:space="preserve">     直接人件費～機械経費</t>
  </si>
  <si>
    <t xml:space="preserve">      直接人件費～機械経費</t>
  </si>
  <si>
    <t xml:space="preserve">       直接人件費～機械経費</t>
  </si>
  <si>
    <t xml:space="preserve">        室内ＣＢＲ用試料採取</t>
  </si>
  <si>
    <t>箇所</t>
  </si>
  <si>
    <t xml:space="preserve">         室内ＣＢＲ用試料採取</t>
  </si>
  <si>
    <t>現状土(2ﾓｰﾙﾄﾞ/箇所),,</t>
  </si>
  <si>
    <t xml:space="preserve">        現状土ＣＢＲ試験</t>
  </si>
  <si>
    <t>試料</t>
  </si>
  <si>
    <t xml:space="preserve">         現状土ＣＢＲ試験</t>
  </si>
  <si>
    <t>水浸法 1ﾓｰﾙﾄﾞ,,</t>
  </si>
  <si>
    <t xml:space="preserve">     直接経費（電子成果品作成費）</t>
  </si>
  <si>
    <t xml:space="preserve">    間接調査費</t>
  </si>
  <si>
    <t xml:space="preserve">     間接調査費（施工管理費以外）</t>
  </si>
  <si>
    <t xml:space="preserve">      旅費交通費</t>
  </si>
  <si>
    <t xml:space="preserve">       旅費交通費</t>
  </si>
  <si>
    <t xml:space="preserve">        旅費交通費</t>
  </si>
  <si>
    <t xml:space="preserve">         旅費交通費（調査外業日帰用）</t>
  </si>
  <si>
    <t>ライトバン,1日,2時間</t>
  </si>
  <si>
    <t xml:space="preserve">     施工管理費</t>
  </si>
  <si>
    <t xml:space="preserve">   諸経費</t>
  </si>
  <si>
    <t xml:space="preserve"> 調査業務価格</t>
  </si>
  <si>
    <t xml:space="preserve">  業務原価</t>
  </si>
  <si>
    <t xml:space="preserve">   直接原価</t>
  </si>
  <si>
    <t xml:space="preserve">    直接人件費</t>
  </si>
  <si>
    <t xml:space="preserve">     直接人件費</t>
  </si>
  <si>
    <t xml:space="preserve">      直接人件費</t>
  </si>
  <si>
    <t xml:space="preserve">       直接人件費</t>
  </si>
  <si>
    <t xml:space="preserve">        立竹木調査・算定</t>
  </si>
  <si>
    <t>収穫樹,当初調査業務,平坦地,</t>
  </si>
  <si>
    <t>1000㎡</t>
  </si>
  <si>
    <t xml:space="preserve">    直接経費</t>
  </si>
  <si>
    <t xml:space="preserve">     材料費等</t>
  </si>
  <si>
    <t xml:space="preserve">     旅費交通費</t>
  </si>
  <si>
    <t xml:space="preserve">        旅費交通費（用地調査日帰用）</t>
  </si>
  <si>
    <t xml:space="preserve">         旅費交通費（用地調査外業日帰用）</t>
  </si>
  <si>
    <t xml:space="preserve">   その他原価</t>
  </si>
  <si>
    <t xml:space="preserve">  一般管理費等</t>
  </si>
  <si>
    <t xml:space="preserve"> 用地調査業務価格</t>
  </si>
  <si>
    <t xml:space="preserve">  測量作業費</t>
  </si>
  <si>
    <t xml:space="preserve">   直接測量費</t>
  </si>
  <si>
    <t xml:space="preserve">    直接人件費～機械経費</t>
  </si>
  <si>
    <t xml:space="preserve">       基準点測量</t>
  </si>
  <si>
    <t xml:space="preserve">        ３級基準点測量</t>
  </si>
  <si>
    <t>計上しない,永久標識設置なし,耕地,平地,0.00</t>
  </si>
  <si>
    <t>点</t>
  </si>
  <si>
    <t xml:space="preserve">        ４級基準点測量</t>
  </si>
  <si>
    <t>計上しない,耕地,平地,0.00</t>
  </si>
  <si>
    <t xml:space="preserve">       水準測量</t>
  </si>
  <si>
    <t xml:space="preserve">        ３級水準測量（レベル等による）</t>
  </si>
  <si>
    <t>道路上,平地,耕地,-0.10</t>
  </si>
  <si>
    <t>km</t>
  </si>
  <si>
    <t xml:space="preserve">       路線測量</t>
  </si>
  <si>
    <t xml:space="preserve">        路線測量 作業計画</t>
  </si>
  <si>
    <t>業務</t>
  </si>
  <si>
    <t xml:space="preserve">        路線測量 現地踏査</t>
  </si>
  <si>
    <t>平地,耕地,0.00,1,000台未満/12時間,0.00</t>
  </si>
  <si>
    <t xml:space="preserve">        路線測量 線形決定</t>
  </si>
  <si>
    <t>平地,耕地,0.00</t>
  </si>
  <si>
    <t xml:space="preserve">        路線測量 ＩＰ設置測量</t>
  </si>
  <si>
    <t>計上する,平地,耕地,0.00,1,000台未満/12時間,0.00,10以上</t>
  </si>
  <si>
    <t xml:space="preserve">        路線測量 中心線測量</t>
  </si>
  <si>
    <t>平地,耕地,0.00,20ｍ,1,000台未満/12時間,0.00,10以上</t>
  </si>
  <si>
    <t xml:space="preserve">        路線測量 縦断測量</t>
  </si>
  <si>
    <t xml:space="preserve">        路線測量 横断測量</t>
  </si>
  <si>
    <t>平地,耕地,0.00,45ｍ未満,20ｍ,1,000台未満/12時間,0.00,10以上</t>
  </si>
  <si>
    <t xml:space="preserve">        路線測量 用地幅杭設置測量</t>
  </si>
  <si>
    <t xml:space="preserve">       地形測量</t>
  </si>
  <si>
    <t xml:space="preserve">        現地測量(Ⅰ)</t>
  </si>
  <si>
    <t>1/500,平地,耕地,0.00,0.038</t>
  </si>
  <si>
    <t xml:space="preserve">        現地測量(Ⅱ)</t>
  </si>
  <si>
    <t>1/500,平地,耕地,0.00</t>
  </si>
  <si>
    <t xml:space="preserve">       用地測量</t>
  </si>
  <si>
    <t xml:space="preserve">        地図の転写</t>
  </si>
  <si>
    <t>耕地</t>
  </si>
  <si>
    <t>ha</t>
  </si>
  <si>
    <t xml:space="preserve">        土地の登記記録調査</t>
  </si>
  <si>
    <t xml:space="preserve">        権利者確認調査（当初）</t>
  </si>
  <si>
    <t xml:space="preserve">        転写連続図作成</t>
  </si>
  <si>
    <t xml:space="preserve">        境界確認</t>
  </si>
  <si>
    <t xml:space="preserve">        土地境界確認書作成</t>
  </si>
  <si>
    <t xml:space="preserve">        境界測量</t>
  </si>
  <si>
    <t xml:space="preserve">        用地境界仮杭設置</t>
  </si>
  <si>
    <t xml:space="preserve">        境界点間測量</t>
  </si>
  <si>
    <t xml:space="preserve">        面積計算</t>
  </si>
  <si>
    <t xml:space="preserve">        用地実測図作成</t>
  </si>
  <si>
    <t>1/500</t>
  </si>
  <si>
    <t xml:space="preserve">        土地調書作成</t>
  </si>
  <si>
    <t xml:space="preserve">        地積測量図等作成</t>
  </si>
  <si>
    <t xml:space="preserve">    直接経費（電子成果品作成費）</t>
  </si>
  <si>
    <t xml:space="preserve">    技術管理費</t>
  </si>
  <si>
    <t xml:space="preserve">     精度管理費</t>
  </si>
  <si>
    <t xml:space="preserve">      精度管理費</t>
  </si>
  <si>
    <t xml:space="preserve">       精度管理費</t>
  </si>
  <si>
    <t xml:space="preserve">        精度管理費</t>
  </si>
  <si>
    <t xml:space="preserve">         精度管理費集計</t>
  </si>
  <si>
    <t xml:space="preserve">     成果検定費</t>
  </si>
  <si>
    <t xml:space="preserve">      成果検定費</t>
  </si>
  <si>
    <t xml:space="preserve">       成果検定費</t>
  </si>
  <si>
    <t xml:space="preserve">        成果検定費</t>
  </si>
  <si>
    <t xml:space="preserve">         成果検定費</t>
  </si>
  <si>
    <t>3級基準点 GNSS,,</t>
  </si>
  <si>
    <t xml:space="preserve"> 測量業務価格</t>
  </si>
  <si>
    <t xml:space="preserve">       設計作業費</t>
  </si>
  <si>
    <t xml:space="preserve">        実施設計 道路計画</t>
  </si>
  <si>
    <t>あり,難易度補正Ⅰ,945ｍ,Ａ：平坦地で屈曲が少ない,0.7,1車線の場合</t>
  </si>
  <si>
    <t xml:space="preserve">       打合せ（設計）</t>
  </si>
  <si>
    <t xml:space="preserve">        打合せ（設計業務基準日額）</t>
  </si>
  <si>
    <t>一般工種,着手前・最終,1.00人,1.00人,0.00人,0.00人,0.125日,0.125日</t>
  </si>
  <si>
    <t>回</t>
  </si>
  <si>
    <t>一般工種,中間,0.00人,1.00人,1.00人,0.00人,0.125日,0.125日</t>
  </si>
  <si>
    <t xml:space="preserve">    直接経費(電子成果品作成費を除く)</t>
  </si>
  <si>
    <t xml:space="preserve">     直接経費(電子成果品作成費を除く)</t>
  </si>
  <si>
    <t xml:space="preserve">      直接経費(電子成果品作成費を除く)</t>
  </si>
  <si>
    <t xml:space="preserve">       旅費交通費（設計）</t>
  </si>
  <si>
    <t xml:space="preserve">        ≪打合せ（設計旅費・交通費)≫</t>
  </si>
  <si>
    <t>一般工種・解析等調査業務,着手前・最終,通勤により打合せ,ライトバン,1日,2時間</t>
  </si>
  <si>
    <t>一般工種・解析等調査業務,中間,通勤により打合せ,ライトバン,1日,2時間</t>
  </si>
  <si>
    <t xml:space="preserve">       その他</t>
  </si>
  <si>
    <t xml:space="preserve">        電子納品版業務報告書作成</t>
  </si>
  <si>
    <t>2,Ａ－４,300,10㎝,0</t>
  </si>
  <si>
    <t xml:space="preserve">        図工集計</t>
  </si>
  <si>
    <t xml:space="preserve"> 設計業務価格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</si>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</sst>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40"/>
  <sheetViews>
    <sheetView showGridLines="0" tabSelected="1" topLeftCell="J1" zoomScale="90" zoomScaleNormal="90" workbookViewId="0">
      <selection activeCell="O142" sqref="O142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159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92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+O22+O39</f>
        <v>0</v>
      </c>
    </row>
    <row r="22" spans="5:17" x14ac:dyDescent="0.15">
      <c r="E22">
        <v>3</v>
      </c>
      <c r="F22">
        <v>94</v>
      </c>
      <c r="G22">
        <v>3</v>
      </c>
      <c r="K22" s="27" t="s">
        <v>30</v>
      </c>
      <c r="L22" s="27" t="s">
        <v>27</v>
      </c>
      <c r="M22" s="28">
        <v>1</v>
      </c>
      <c r="N22" s="29" t="s">
        <v>29</v>
      </c>
      <c r="O22" s="30">
        <f>+O23+O32</f>
        <v>0</v>
      </c>
    </row>
    <row r="23" spans="5:17" x14ac:dyDescent="0.15">
      <c r="E23">
        <v>4</v>
      </c>
      <c r="F23">
        <v>95</v>
      </c>
      <c r="G23">
        <v>4</v>
      </c>
      <c r="K23" s="27" t="s">
        <v>31</v>
      </c>
      <c r="L23" s="27" t="s">
        <v>27</v>
      </c>
      <c r="M23" s="28">
        <v>1</v>
      </c>
      <c r="N23" s="29" t="s">
        <v>29</v>
      </c>
      <c r="O23" s="30">
        <f>+O24+O31</f>
        <v>0</v>
      </c>
    </row>
    <row r="24" spans="5:17" x14ac:dyDescent="0.15">
      <c r="E24">
        <v>5</v>
      </c>
      <c r="F24">
        <v>103</v>
      </c>
      <c r="G24">
        <v>5</v>
      </c>
      <c r="K24" s="27" t="s">
        <v>32</v>
      </c>
      <c r="L24" s="27" t="s">
        <v>27</v>
      </c>
      <c r="M24" s="28">
        <v>1</v>
      </c>
      <c r="N24" s="29" t="s">
        <v>29</v>
      </c>
      <c r="O24" s="30">
        <f>+O25</f>
        <v>0</v>
      </c>
    </row>
    <row r="25" spans="5:17" x14ac:dyDescent="0.15">
      <c r="E25">
        <v>6</v>
      </c>
      <c r="G25">
        <v>9</v>
      </c>
      <c r="K25" s="27" t="s">
        <v>33</v>
      </c>
      <c r="L25" s="27" t="s">
        <v>27</v>
      </c>
      <c r="M25" s="28">
        <v>1</v>
      </c>
      <c r="N25" s="29" t="s">
        <v>29</v>
      </c>
      <c r="O25" s="30">
        <f>+O26</f>
        <v>0</v>
      </c>
    </row>
    <row r="26" spans="5:17" x14ac:dyDescent="0.15">
      <c r="E26">
        <v>7</v>
      </c>
      <c r="G26">
        <v>10</v>
      </c>
      <c r="K26" s="27" t="s">
        <v>34</v>
      </c>
      <c r="L26" s="27" t="s">
        <v>27</v>
      </c>
      <c r="M26" s="28">
        <v>1</v>
      </c>
      <c r="N26" s="29" t="s">
        <v>29</v>
      </c>
      <c r="O26" s="30">
        <f>+O27+O29</f>
        <v>0</v>
      </c>
    </row>
    <row r="27" spans="5:17" x14ac:dyDescent="0.15">
      <c r="E27">
        <v>8</v>
      </c>
      <c r="G27">
        <v>11</v>
      </c>
      <c r="K27" s="27" t="s">
        <v>35</v>
      </c>
      <c r="L27" s="27" t="s">
        <v>27</v>
      </c>
      <c r="M27" s="28">
        <v>5</v>
      </c>
      <c r="N27" s="29" t="s">
        <v>36</v>
      </c>
      <c r="O27" s="30">
        <f>+O28</f>
        <v>0</v>
      </c>
    </row>
    <row r="28" spans="5:17" x14ac:dyDescent="0.15">
      <c r="E28">
        <v>9</v>
      </c>
      <c r="G28">
        <v>12</v>
      </c>
      <c r="K28" s="27" t="s">
        <v>37</v>
      </c>
      <c r="L28" s="27" t="s">
        <v>38</v>
      </c>
      <c r="M28" s="28">
        <v>1</v>
      </c>
      <c r="N28" s="29" t="s">
        <v>36</v>
      </c>
      <c r="O28" s="31"/>
    </row>
    <row r="29" spans="5:17" x14ac:dyDescent="0.15">
      <c r="E29">
        <v>10</v>
      </c>
      <c r="G29">
        <v>11</v>
      </c>
      <c r="K29" s="27" t="s">
        <v>39</v>
      </c>
      <c r="L29" s="27" t="s">
        <v>27</v>
      </c>
      <c r="M29" s="28">
        <v>10</v>
      </c>
      <c r="N29" s="29" t="s">
        <v>40</v>
      </c>
      <c r="O29" s="30">
        <f>+O30</f>
        <v>0</v>
      </c>
    </row>
    <row r="30" spans="5:17" x14ac:dyDescent="0.15">
      <c r="E30">
        <v>11</v>
      </c>
      <c r="G30">
        <v>12</v>
      </c>
      <c r="K30" s="27" t="s">
        <v>41</v>
      </c>
      <c r="L30" s="27" t="s">
        <v>42</v>
      </c>
      <c r="M30" s="28">
        <v>1</v>
      </c>
      <c r="N30" s="29" t="s">
        <v>40</v>
      </c>
      <c r="O30" s="31"/>
    </row>
    <row r="31" spans="5:17" x14ac:dyDescent="0.15">
      <c r="E31">
        <v>12</v>
      </c>
      <c r="F31">
        <v>200</v>
      </c>
      <c r="G31">
        <v>5</v>
      </c>
      <c r="K31" s="27" t="s">
        <v>43</v>
      </c>
      <c r="L31" s="27" t="s">
        <v>27</v>
      </c>
      <c r="M31" s="28">
        <v>1</v>
      </c>
      <c r="N31" s="29" t="s">
        <v>29</v>
      </c>
      <c r="O31" s="31"/>
    </row>
    <row r="32" spans="5:17" x14ac:dyDescent="0.15">
      <c r="E32">
        <v>13</v>
      </c>
      <c r="F32">
        <v>98</v>
      </c>
      <c r="G32">
        <v>4</v>
      </c>
      <c r="K32" s="27" t="s">
        <v>44</v>
      </c>
      <c r="L32" s="27" t="s">
        <v>27</v>
      </c>
      <c r="M32" s="28">
        <v>1</v>
      </c>
      <c r="N32" s="29" t="s">
        <v>29</v>
      </c>
      <c r="O32" s="30">
        <f>+O33+O38</f>
        <v>0</v>
      </c>
    </row>
    <row r="33" spans="5:15" x14ac:dyDescent="0.15">
      <c r="E33">
        <v>14</v>
      </c>
      <c r="F33">
        <v>97</v>
      </c>
      <c r="G33">
        <v>5</v>
      </c>
      <c r="K33" s="27" t="s">
        <v>45</v>
      </c>
      <c r="L33" s="27" t="s">
        <v>27</v>
      </c>
      <c r="M33" s="28">
        <v>1</v>
      </c>
      <c r="N33" s="29" t="s">
        <v>29</v>
      </c>
      <c r="O33" s="30">
        <f>+O34</f>
        <v>0</v>
      </c>
    </row>
    <row r="34" spans="5:15" x14ac:dyDescent="0.15">
      <c r="E34">
        <v>15</v>
      </c>
      <c r="G34">
        <v>9</v>
      </c>
      <c r="K34" s="27" t="s">
        <v>46</v>
      </c>
      <c r="L34" s="27" t="s">
        <v>27</v>
      </c>
      <c r="M34" s="28">
        <v>1</v>
      </c>
      <c r="N34" s="29" t="s">
        <v>29</v>
      </c>
      <c r="O34" s="30">
        <f>+O35</f>
        <v>0</v>
      </c>
    </row>
    <row r="35" spans="5:15" x14ac:dyDescent="0.15">
      <c r="E35">
        <v>16</v>
      </c>
      <c r="G35">
        <v>10</v>
      </c>
      <c r="K35" s="27" t="s">
        <v>47</v>
      </c>
      <c r="L35" s="27" t="s">
        <v>27</v>
      </c>
      <c r="M35" s="28">
        <v>1</v>
      </c>
      <c r="N35" s="29" t="s">
        <v>29</v>
      </c>
      <c r="O35" s="30">
        <f>+O36</f>
        <v>0</v>
      </c>
    </row>
    <row r="36" spans="5:15" x14ac:dyDescent="0.15">
      <c r="E36">
        <v>17</v>
      </c>
      <c r="G36">
        <v>11</v>
      </c>
      <c r="K36" s="27" t="s">
        <v>48</v>
      </c>
      <c r="L36" s="27" t="s">
        <v>27</v>
      </c>
      <c r="M36" s="28">
        <v>1</v>
      </c>
      <c r="N36" s="29" t="s">
        <v>29</v>
      </c>
      <c r="O36" s="30">
        <f>+O37</f>
        <v>0</v>
      </c>
    </row>
    <row r="37" spans="5:15" x14ac:dyDescent="0.15">
      <c r="E37">
        <v>18</v>
      </c>
      <c r="G37">
        <v>12</v>
      </c>
      <c r="K37" s="27" t="s">
        <v>49</v>
      </c>
      <c r="L37" s="27" t="s">
        <v>50</v>
      </c>
      <c r="M37" s="28">
        <v>1</v>
      </c>
      <c r="N37" s="29" t="s">
        <v>29</v>
      </c>
      <c r="O37" s="31"/>
    </row>
    <row r="38" spans="5:15" x14ac:dyDescent="0.15">
      <c r="E38">
        <v>19</v>
      </c>
      <c r="F38">
        <v>130</v>
      </c>
      <c r="G38">
        <v>5</v>
      </c>
      <c r="K38" s="27" t="s">
        <v>51</v>
      </c>
      <c r="L38" s="27" t="s">
        <v>27</v>
      </c>
      <c r="M38" s="28">
        <v>1</v>
      </c>
      <c r="N38" s="29" t="s">
        <v>29</v>
      </c>
      <c r="O38" s="31"/>
    </row>
    <row r="39" spans="5:15" x14ac:dyDescent="0.15">
      <c r="E39">
        <v>20</v>
      </c>
      <c r="F39">
        <v>79</v>
      </c>
      <c r="G39">
        <v>3</v>
      </c>
      <c r="K39" s="27" t="s">
        <v>52</v>
      </c>
      <c r="L39" s="27" t="s">
        <v>27</v>
      </c>
      <c r="M39" s="28">
        <v>1</v>
      </c>
      <c r="N39" s="29" t="s">
        <v>29</v>
      </c>
      <c r="O39" s="31"/>
    </row>
    <row r="40" spans="5:15" x14ac:dyDescent="0.15">
      <c r="E40">
        <v>1</v>
      </c>
      <c r="F40">
        <v>91</v>
      </c>
      <c r="G40">
        <v>1</v>
      </c>
      <c r="K40" s="27" t="s">
        <v>53</v>
      </c>
      <c r="L40" s="27" t="s">
        <v>27</v>
      </c>
      <c r="M40" s="28"/>
      <c r="N40" s="29" t="s">
        <v>27</v>
      </c>
      <c r="O40" s="30">
        <f>+O21</f>
        <v>0</v>
      </c>
    </row>
    <row r="41" spans="5:15" x14ac:dyDescent="0.15">
      <c r="E41">
        <v>21</v>
      </c>
      <c r="G41">
        <v>0</v>
      </c>
      <c r="K41" s="23" t="s">
        <v>2</v>
      </c>
      <c r="L41" s="23" t="s">
        <v>27</v>
      </c>
      <c r="M41" s="24"/>
      <c r="N41" s="25" t="s">
        <v>27</v>
      </c>
      <c r="O41" s="26"/>
    </row>
    <row r="42" spans="5:15" x14ac:dyDescent="0.15">
      <c r="E42">
        <v>23</v>
      </c>
      <c r="F42">
        <v>197</v>
      </c>
      <c r="G42">
        <v>2</v>
      </c>
      <c r="K42" s="27" t="s">
        <v>54</v>
      </c>
      <c r="L42" s="27" t="s">
        <v>27</v>
      </c>
      <c r="M42" s="28">
        <v>1</v>
      </c>
      <c r="N42" s="29" t="s">
        <v>29</v>
      </c>
      <c r="O42" s="30">
        <f>+O43+O56</f>
        <v>0</v>
      </c>
    </row>
    <row r="43" spans="5:15" x14ac:dyDescent="0.15">
      <c r="E43">
        <v>24</v>
      </c>
      <c r="F43">
        <v>196</v>
      </c>
      <c r="G43">
        <v>3</v>
      </c>
      <c r="K43" s="27" t="s">
        <v>55</v>
      </c>
      <c r="L43" s="27" t="s">
        <v>27</v>
      </c>
      <c r="M43" s="28">
        <v>1</v>
      </c>
      <c r="N43" s="29" t="s">
        <v>29</v>
      </c>
      <c r="O43" s="30">
        <f>+O44+O49</f>
        <v>0</v>
      </c>
    </row>
    <row r="44" spans="5:15" x14ac:dyDescent="0.15">
      <c r="E44">
        <v>25</v>
      </c>
      <c r="F44">
        <v>76</v>
      </c>
      <c r="G44">
        <v>4</v>
      </c>
      <c r="K44" s="27" t="s">
        <v>56</v>
      </c>
      <c r="L44" s="27" t="s">
        <v>27</v>
      </c>
      <c r="M44" s="28">
        <v>1</v>
      </c>
      <c r="N44" s="29" t="s">
        <v>29</v>
      </c>
      <c r="O44" s="30">
        <f>+O45</f>
        <v>0</v>
      </c>
    </row>
    <row r="45" spans="5:15" x14ac:dyDescent="0.15">
      <c r="E45">
        <v>26</v>
      </c>
      <c r="G45">
        <v>9</v>
      </c>
      <c r="K45" s="27" t="s">
        <v>57</v>
      </c>
      <c r="L45" s="27" t="s">
        <v>27</v>
      </c>
      <c r="M45" s="28">
        <v>1</v>
      </c>
      <c r="N45" s="29" t="s">
        <v>29</v>
      </c>
      <c r="O45" s="30">
        <f>+O46</f>
        <v>0</v>
      </c>
    </row>
    <row r="46" spans="5:15" x14ac:dyDescent="0.15">
      <c r="E46">
        <v>27</v>
      </c>
      <c r="G46">
        <v>10</v>
      </c>
      <c r="K46" s="27" t="s">
        <v>58</v>
      </c>
      <c r="L46" s="27" t="s">
        <v>27</v>
      </c>
      <c r="M46" s="28">
        <v>1</v>
      </c>
      <c r="N46" s="29" t="s">
        <v>29</v>
      </c>
      <c r="O46" s="30">
        <f>+O47</f>
        <v>0</v>
      </c>
    </row>
    <row r="47" spans="5:15" x14ac:dyDescent="0.15">
      <c r="E47">
        <v>28</v>
      </c>
      <c r="G47">
        <v>11</v>
      </c>
      <c r="K47" s="27" t="s">
        <v>59</v>
      </c>
      <c r="L47" s="27" t="s">
        <v>27</v>
      </c>
      <c r="M47" s="28">
        <v>1</v>
      </c>
      <c r="N47" s="29" t="s">
        <v>29</v>
      </c>
      <c r="O47" s="30">
        <f>+O48</f>
        <v>0</v>
      </c>
    </row>
    <row r="48" spans="5:15" x14ac:dyDescent="0.15">
      <c r="E48">
        <v>29</v>
      </c>
      <c r="G48">
        <v>12</v>
      </c>
      <c r="K48" s="27" t="s">
        <v>60</v>
      </c>
      <c r="L48" s="27" t="s">
        <v>61</v>
      </c>
      <c r="M48" s="28">
        <v>2.84</v>
      </c>
      <c r="N48" s="29" t="s">
        <v>62</v>
      </c>
      <c r="O48" s="31"/>
    </row>
    <row r="49" spans="5:15" x14ac:dyDescent="0.15">
      <c r="E49">
        <v>30</v>
      </c>
      <c r="F49">
        <v>77</v>
      </c>
      <c r="G49">
        <v>4</v>
      </c>
      <c r="K49" s="27" t="s">
        <v>63</v>
      </c>
      <c r="L49" s="27" t="s">
        <v>27</v>
      </c>
      <c r="M49" s="28">
        <v>1</v>
      </c>
      <c r="N49" s="29" t="s">
        <v>29</v>
      </c>
      <c r="O49" s="30">
        <f>+O50+O51</f>
        <v>0</v>
      </c>
    </row>
    <row r="50" spans="5:15" x14ac:dyDescent="0.15">
      <c r="E50">
        <v>31</v>
      </c>
      <c r="F50">
        <v>170</v>
      </c>
      <c r="G50">
        <v>5</v>
      </c>
      <c r="K50" s="27" t="s">
        <v>64</v>
      </c>
      <c r="L50" s="27" t="s">
        <v>27</v>
      </c>
      <c r="M50" s="28">
        <v>1</v>
      </c>
      <c r="N50" s="29" t="s">
        <v>29</v>
      </c>
      <c r="O50" s="31"/>
    </row>
    <row r="51" spans="5:15" x14ac:dyDescent="0.15">
      <c r="E51">
        <v>32</v>
      </c>
      <c r="F51">
        <v>99</v>
      </c>
      <c r="G51">
        <v>5</v>
      </c>
      <c r="K51" s="27" t="s">
        <v>65</v>
      </c>
      <c r="L51" s="27" t="s">
        <v>27</v>
      </c>
      <c r="M51" s="28">
        <v>1</v>
      </c>
      <c r="N51" s="29" t="s">
        <v>29</v>
      </c>
      <c r="O51" s="30">
        <f>+O52</f>
        <v>0</v>
      </c>
    </row>
    <row r="52" spans="5:15" x14ac:dyDescent="0.15">
      <c r="E52">
        <v>33</v>
      </c>
      <c r="G52">
        <v>9</v>
      </c>
      <c r="K52" s="27" t="s">
        <v>46</v>
      </c>
      <c r="L52" s="27" t="s">
        <v>27</v>
      </c>
      <c r="M52" s="28">
        <v>1</v>
      </c>
      <c r="N52" s="29" t="s">
        <v>29</v>
      </c>
      <c r="O52" s="30">
        <f>+O53</f>
        <v>0</v>
      </c>
    </row>
    <row r="53" spans="5:15" x14ac:dyDescent="0.15">
      <c r="E53">
        <v>34</v>
      </c>
      <c r="G53">
        <v>10</v>
      </c>
      <c r="K53" s="27" t="s">
        <v>47</v>
      </c>
      <c r="L53" s="27" t="s">
        <v>27</v>
      </c>
      <c r="M53" s="28">
        <v>1</v>
      </c>
      <c r="N53" s="29" t="s">
        <v>29</v>
      </c>
      <c r="O53" s="30">
        <f>+O54</f>
        <v>0</v>
      </c>
    </row>
    <row r="54" spans="5:15" x14ac:dyDescent="0.15">
      <c r="E54">
        <v>35</v>
      </c>
      <c r="G54">
        <v>11</v>
      </c>
      <c r="K54" s="27" t="s">
        <v>66</v>
      </c>
      <c r="L54" s="27" t="s">
        <v>27</v>
      </c>
      <c r="M54" s="28">
        <v>1</v>
      </c>
      <c r="N54" s="29" t="s">
        <v>29</v>
      </c>
      <c r="O54" s="30">
        <f>+O55</f>
        <v>0</v>
      </c>
    </row>
    <row r="55" spans="5:15" x14ac:dyDescent="0.15">
      <c r="E55">
        <v>36</v>
      </c>
      <c r="G55">
        <v>12</v>
      </c>
      <c r="K55" s="27" t="s">
        <v>67</v>
      </c>
      <c r="L55" s="27" t="s">
        <v>27</v>
      </c>
      <c r="M55" s="28">
        <v>1</v>
      </c>
      <c r="N55" s="29" t="s">
        <v>29</v>
      </c>
      <c r="O55" s="31"/>
    </row>
    <row r="56" spans="5:15" x14ac:dyDescent="0.15">
      <c r="E56">
        <v>37</v>
      </c>
      <c r="F56">
        <v>198</v>
      </c>
      <c r="G56">
        <v>3</v>
      </c>
      <c r="K56" s="27" t="s">
        <v>68</v>
      </c>
      <c r="L56" s="27" t="s">
        <v>27</v>
      </c>
      <c r="M56" s="28">
        <v>1</v>
      </c>
      <c r="N56" s="29" t="s">
        <v>29</v>
      </c>
      <c r="O56" s="31"/>
    </row>
    <row r="57" spans="5:15" x14ac:dyDescent="0.15">
      <c r="E57">
        <v>38</v>
      </c>
      <c r="F57">
        <v>25</v>
      </c>
      <c r="G57">
        <v>2</v>
      </c>
      <c r="K57" s="27" t="s">
        <v>69</v>
      </c>
      <c r="L57" s="27" t="s">
        <v>27</v>
      </c>
      <c r="M57" s="28">
        <v>1</v>
      </c>
      <c r="N57" s="29" t="s">
        <v>29</v>
      </c>
      <c r="O57" s="31"/>
    </row>
    <row r="58" spans="5:15" x14ac:dyDescent="0.15">
      <c r="E58">
        <v>22</v>
      </c>
      <c r="F58">
        <v>146</v>
      </c>
      <c r="G58">
        <v>1</v>
      </c>
      <c r="K58" s="27" t="s">
        <v>70</v>
      </c>
      <c r="L58" s="27" t="s">
        <v>27</v>
      </c>
      <c r="M58" s="28"/>
      <c r="N58" s="29" t="s">
        <v>27</v>
      </c>
      <c r="O58" s="30">
        <f>+O42+O57</f>
        <v>0</v>
      </c>
    </row>
    <row r="59" spans="5:15" x14ac:dyDescent="0.15">
      <c r="E59">
        <v>39</v>
      </c>
      <c r="G59">
        <v>0</v>
      </c>
      <c r="K59" s="23" t="s">
        <v>2</v>
      </c>
      <c r="L59" s="23" t="s">
        <v>27</v>
      </c>
      <c r="M59" s="24"/>
      <c r="N59" s="25" t="s">
        <v>27</v>
      </c>
      <c r="O59" s="26"/>
    </row>
    <row r="60" spans="5:15" x14ac:dyDescent="0.15">
      <c r="E60">
        <v>41</v>
      </c>
      <c r="F60">
        <v>100</v>
      </c>
      <c r="G60">
        <v>2</v>
      </c>
      <c r="K60" s="27" t="s">
        <v>71</v>
      </c>
      <c r="L60" s="27" t="s">
        <v>27</v>
      </c>
      <c r="M60" s="28">
        <v>1</v>
      </c>
      <c r="N60" s="29" t="s">
        <v>29</v>
      </c>
      <c r="O60" s="30">
        <f>+O61+O108</f>
        <v>0</v>
      </c>
    </row>
    <row r="61" spans="5:15" x14ac:dyDescent="0.15">
      <c r="E61">
        <v>42</v>
      </c>
      <c r="F61">
        <v>83</v>
      </c>
      <c r="G61">
        <v>3</v>
      </c>
      <c r="K61" s="27" t="s">
        <v>72</v>
      </c>
      <c r="L61" s="27" t="s">
        <v>27</v>
      </c>
      <c r="M61" s="28">
        <v>1</v>
      </c>
      <c r="N61" s="29" t="s">
        <v>29</v>
      </c>
      <c r="O61" s="30">
        <f>+O62+O96+O97</f>
        <v>0</v>
      </c>
    </row>
    <row r="62" spans="5:15" x14ac:dyDescent="0.15">
      <c r="E62">
        <v>43</v>
      </c>
      <c r="F62">
        <v>103</v>
      </c>
      <c r="G62">
        <v>4</v>
      </c>
      <c r="K62" s="27" t="s">
        <v>73</v>
      </c>
      <c r="L62" s="27" t="s">
        <v>27</v>
      </c>
      <c r="M62" s="28">
        <v>1</v>
      </c>
      <c r="N62" s="29" t="s">
        <v>29</v>
      </c>
      <c r="O62" s="30">
        <f>+O63</f>
        <v>0</v>
      </c>
    </row>
    <row r="63" spans="5:15" x14ac:dyDescent="0.15">
      <c r="E63">
        <v>44</v>
      </c>
      <c r="G63">
        <v>9</v>
      </c>
      <c r="K63" s="27" t="s">
        <v>32</v>
      </c>
      <c r="L63" s="27" t="s">
        <v>27</v>
      </c>
      <c r="M63" s="28">
        <v>1</v>
      </c>
      <c r="N63" s="29" t="s">
        <v>29</v>
      </c>
      <c r="O63" s="30">
        <f>+O64</f>
        <v>0</v>
      </c>
    </row>
    <row r="64" spans="5:15" x14ac:dyDescent="0.15">
      <c r="E64">
        <v>45</v>
      </c>
      <c r="G64">
        <v>10</v>
      </c>
      <c r="K64" s="27" t="s">
        <v>33</v>
      </c>
      <c r="L64" s="27" t="s">
        <v>27</v>
      </c>
      <c r="M64" s="28">
        <v>1</v>
      </c>
      <c r="N64" s="29" t="s">
        <v>29</v>
      </c>
      <c r="O64" s="30">
        <f>+O65+O68+O70+O79+O82</f>
        <v>0</v>
      </c>
    </row>
    <row r="65" spans="5:15" x14ac:dyDescent="0.15">
      <c r="E65">
        <v>46</v>
      </c>
      <c r="G65">
        <v>11</v>
      </c>
      <c r="K65" s="27" t="s">
        <v>74</v>
      </c>
      <c r="L65" s="27" t="s">
        <v>27</v>
      </c>
      <c r="M65" s="28">
        <v>1</v>
      </c>
      <c r="N65" s="29" t="s">
        <v>29</v>
      </c>
      <c r="O65" s="30">
        <f>+O66+O67</f>
        <v>0</v>
      </c>
    </row>
    <row r="66" spans="5:15" ht="27" x14ac:dyDescent="0.15">
      <c r="E66">
        <v>47</v>
      </c>
      <c r="G66">
        <v>12</v>
      </c>
      <c r="K66" s="27" t="s">
        <v>75</v>
      </c>
      <c r="L66" s="27" t="s">
        <v>76</v>
      </c>
      <c r="M66" s="28">
        <v>3</v>
      </c>
      <c r="N66" s="29" t="s">
        <v>77</v>
      </c>
      <c r="O66" s="31"/>
    </row>
    <row r="67" spans="5:15" x14ac:dyDescent="0.15">
      <c r="E67">
        <v>48</v>
      </c>
      <c r="G67">
        <v>12</v>
      </c>
      <c r="K67" s="27" t="s">
        <v>78</v>
      </c>
      <c r="L67" s="27" t="s">
        <v>79</v>
      </c>
      <c r="M67" s="28">
        <v>19</v>
      </c>
      <c r="N67" s="29" t="s">
        <v>77</v>
      </c>
      <c r="O67" s="31"/>
    </row>
    <row r="68" spans="5:15" x14ac:dyDescent="0.15">
      <c r="E68">
        <v>49</v>
      </c>
      <c r="G68">
        <v>11</v>
      </c>
      <c r="K68" s="27" t="s">
        <v>80</v>
      </c>
      <c r="L68" s="27" t="s">
        <v>27</v>
      </c>
      <c r="M68" s="28">
        <v>1</v>
      </c>
      <c r="N68" s="29" t="s">
        <v>29</v>
      </c>
      <c r="O68" s="30">
        <f>+O69</f>
        <v>0</v>
      </c>
    </row>
    <row r="69" spans="5:15" x14ac:dyDescent="0.15">
      <c r="E69">
        <v>50</v>
      </c>
      <c r="G69">
        <v>12</v>
      </c>
      <c r="K69" s="27" t="s">
        <v>81</v>
      </c>
      <c r="L69" s="27" t="s">
        <v>82</v>
      </c>
      <c r="M69" s="28">
        <v>0.94499999999999995</v>
      </c>
      <c r="N69" s="29" t="s">
        <v>83</v>
      </c>
      <c r="O69" s="31"/>
    </row>
    <row r="70" spans="5:15" x14ac:dyDescent="0.15">
      <c r="E70">
        <v>51</v>
      </c>
      <c r="G70">
        <v>11</v>
      </c>
      <c r="K70" s="27" t="s">
        <v>84</v>
      </c>
      <c r="L70" s="27" t="s">
        <v>27</v>
      </c>
      <c r="M70" s="28">
        <v>1</v>
      </c>
      <c r="N70" s="29" t="s">
        <v>29</v>
      </c>
      <c r="O70" s="30">
        <f>+O71+O72+O73+O74+O75+O76+O77+O78</f>
        <v>0</v>
      </c>
    </row>
    <row r="71" spans="5:15" x14ac:dyDescent="0.15">
      <c r="E71">
        <v>52</v>
      </c>
      <c r="G71">
        <v>12</v>
      </c>
      <c r="K71" s="27" t="s">
        <v>85</v>
      </c>
      <c r="L71" s="27" t="s">
        <v>27</v>
      </c>
      <c r="M71" s="28">
        <v>1</v>
      </c>
      <c r="N71" s="29" t="s">
        <v>86</v>
      </c>
      <c r="O71" s="31"/>
    </row>
    <row r="72" spans="5:15" ht="27" x14ac:dyDescent="0.15">
      <c r="E72">
        <v>53</v>
      </c>
      <c r="G72">
        <v>12</v>
      </c>
      <c r="K72" s="27" t="s">
        <v>87</v>
      </c>
      <c r="L72" s="27" t="s">
        <v>88</v>
      </c>
      <c r="M72" s="28">
        <v>0.94499999999999995</v>
      </c>
      <c r="N72" s="29" t="s">
        <v>83</v>
      </c>
      <c r="O72" s="31"/>
    </row>
    <row r="73" spans="5:15" x14ac:dyDescent="0.15">
      <c r="E73">
        <v>54</v>
      </c>
      <c r="G73">
        <v>12</v>
      </c>
      <c r="K73" s="27" t="s">
        <v>89</v>
      </c>
      <c r="L73" s="27" t="s">
        <v>90</v>
      </c>
      <c r="M73" s="28">
        <v>0.94499999999999995</v>
      </c>
      <c r="N73" s="29" t="s">
        <v>83</v>
      </c>
      <c r="O73" s="31"/>
    </row>
    <row r="74" spans="5:15" ht="27" x14ac:dyDescent="0.15">
      <c r="E74">
        <v>55</v>
      </c>
      <c r="G74">
        <v>12</v>
      </c>
      <c r="K74" s="27" t="s">
        <v>91</v>
      </c>
      <c r="L74" s="27" t="s">
        <v>92</v>
      </c>
      <c r="M74" s="28">
        <v>0.94499999999999995</v>
      </c>
      <c r="N74" s="29" t="s">
        <v>83</v>
      </c>
      <c r="O74" s="31"/>
    </row>
    <row r="75" spans="5:15" ht="27" x14ac:dyDescent="0.15">
      <c r="E75">
        <v>56</v>
      </c>
      <c r="G75">
        <v>12</v>
      </c>
      <c r="K75" s="27" t="s">
        <v>93</v>
      </c>
      <c r="L75" s="27" t="s">
        <v>94</v>
      </c>
      <c r="M75" s="28">
        <v>0.94499999999999995</v>
      </c>
      <c r="N75" s="29" t="s">
        <v>83</v>
      </c>
      <c r="O75" s="31"/>
    </row>
    <row r="76" spans="5:15" ht="27" x14ac:dyDescent="0.15">
      <c r="E76">
        <v>57</v>
      </c>
      <c r="G76">
        <v>12</v>
      </c>
      <c r="K76" s="27" t="s">
        <v>95</v>
      </c>
      <c r="L76" s="27" t="s">
        <v>88</v>
      </c>
      <c r="M76" s="28">
        <v>0.94499999999999995</v>
      </c>
      <c r="N76" s="29" t="s">
        <v>83</v>
      </c>
      <c r="O76" s="31"/>
    </row>
    <row r="77" spans="5:15" ht="27" x14ac:dyDescent="0.15">
      <c r="E77">
        <v>58</v>
      </c>
      <c r="G77">
        <v>12</v>
      </c>
      <c r="K77" s="27" t="s">
        <v>96</v>
      </c>
      <c r="L77" s="27" t="s">
        <v>97</v>
      </c>
      <c r="M77" s="28">
        <v>0.94499999999999995</v>
      </c>
      <c r="N77" s="29" t="s">
        <v>83</v>
      </c>
      <c r="O77" s="31"/>
    </row>
    <row r="78" spans="5:15" ht="27" x14ac:dyDescent="0.15">
      <c r="E78">
        <v>59</v>
      </c>
      <c r="G78">
        <v>12</v>
      </c>
      <c r="K78" s="27" t="s">
        <v>98</v>
      </c>
      <c r="L78" s="27" t="s">
        <v>88</v>
      </c>
      <c r="M78" s="28">
        <v>0.94499999999999995</v>
      </c>
      <c r="N78" s="29" t="s">
        <v>83</v>
      </c>
      <c r="O78" s="31"/>
    </row>
    <row r="79" spans="5:15" x14ac:dyDescent="0.15">
      <c r="E79">
        <v>60</v>
      </c>
      <c r="G79">
        <v>11</v>
      </c>
      <c r="K79" s="27" t="s">
        <v>99</v>
      </c>
      <c r="L79" s="27" t="s">
        <v>27</v>
      </c>
      <c r="M79" s="28">
        <v>1</v>
      </c>
      <c r="N79" s="29" t="s">
        <v>29</v>
      </c>
      <c r="O79" s="30">
        <f>+O80+O81</f>
        <v>0</v>
      </c>
    </row>
    <row r="80" spans="5:15" x14ac:dyDescent="0.15">
      <c r="E80">
        <v>61</v>
      </c>
      <c r="G80">
        <v>12</v>
      </c>
      <c r="K80" s="27" t="s">
        <v>100</v>
      </c>
      <c r="L80" s="27" t="s">
        <v>101</v>
      </c>
      <c r="M80" s="28">
        <v>1</v>
      </c>
      <c r="N80" s="29" t="s">
        <v>29</v>
      </c>
      <c r="O80" s="31"/>
    </row>
    <row r="81" spans="5:15" x14ac:dyDescent="0.15">
      <c r="E81">
        <v>62</v>
      </c>
      <c r="G81">
        <v>12</v>
      </c>
      <c r="K81" s="27" t="s">
        <v>102</v>
      </c>
      <c r="L81" s="27" t="s">
        <v>103</v>
      </c>
      <c r="M81" s="28">
        <v>1</v>
      </c>
      <c r="N81" s="29" t="s">
        <v>29</v>
      </c>
      <c r="O81" s="31"/>
    </row>
    <row r="82" spans="5:15" x14ac:dyDescent="0.15">
      <c r="E82">
        <v>63</v>
      </c>
      <c r="G82">
        <v>11</v>
      </c>
      <c r="K82" s="27" t="s">
        <v>104</v>
      </c>
      <c r="L82" s="27" t="s">
        <v>27</v>
      </c>
      <c r="M82" s="28">
        <v>1</v>
      </c>
      <c r="N82" s="29" t="s">
        <v>29</v>
      </c>
      <c r="O82" s="30">
        <f>+O83+O84+O85+O86+O87+O88+O89+O90+O91+O92+O93+O94+O95</f>
        <v>0</v>
      </c>
    </row>
    <row r="83" spans="5:15" x14ac:dyDescent="0.15">
      <c r="E83">
        <v>64</v>
      </c>
      <c r="G83">
        <v>12</v>
      </c>
      <c r="K83" s="27" t="s">
        <v>105</v>
      </c>
      <c r="L83" s="27" t="s">
        <v>106</v>
      </c>
      <c r="M83" s="28">
        <v>7.3</v>
      </c>
      <c r="N83" s="29" t="s">
        <v>107</v>
      </c>
      <c r="O83" s="31"/>
    </row>
    <row r="84" spans="5:15" x14ac:dyDescent="0.15">
      <c r="E84">
        <v>65</v>
      </c>
      <c r="G84">
        <v>12</v>
      </c>
      <c r="K84" s="27" t="s">
        <v>108</v>
      </c>
      <c r="L84" s="27" t="s">
        <v>106</v>
      </c>
      <c r="M84" s="28">
        <v>7.3</v>
      </c>
      <c r="N84" s="29" t="s">
        <v>107</v>
      </c>
      <c r="O84" s="31"/>
    </row>
    <row r="85" spans="5:15" x14ac:dyDescent="0.15">
      <c r="E85">
        <v>66</v>
      </c>
      <c r="G85">
        <v>12</v>
      </c>
      <c r="K85" s="27" t="s">
        <v>109</v>
      </c>
      <c r="L85" s="27" t="s">
        <v>106</v>
      </c>
      <c r="M85" s="28">
        <v>7.3</v>
      </c>
      <c r="N85" s="29" t="s">
        <v>107</v>
      </c>
      <c r="O85" s="31"/>
    </row>
    <row r="86" spans="5:15" x14ac:dyDescent="0.15">
      <c r="E86">
        <v>67</v>
      </c>
      <c r="G86">
        <v>12</v>
      </c>
      <c r="K86" s="27" t="s">
        <v>110</v>
      </c>
      <c r="L86" s="27" t="s">
        <v>27</v>
      </c>
      <c r="M86" s="28">
        <v>7.3</v>
      </c>
      <c r="N86" s="29" t="s">
        <v>107</v>
      </c>
      <c r="O86" s="31"/>
    </row>
    <row r="87" spans="5:15" x14ac:dyDescent="0.15">
      <c r="E87">
        <v>68</v>
      </c>
      <c r="G87">
        <v>12</v>
      </c>
      <c r="K87" s="27" t="s">
        <v>111</v>
      </c>
      <c r="L87" s="27" t="s">
        <v>106</v>
      </c>
      <c r="M87" s="28">
        <v>7.3</v>
      </c>
      <c r="N87" s="29" t="s">
        <v>107</v>
      </c>
      <c r="O87" s="31"/>
    </row>
    <row r="88" spans="5:15" x14ac:dyDescent="0.15">
      <c r="E88">
        <v>69</v>
      </c>
      <c r="G88">
        <v>12</v>
      </c>
      <c r="K88" s="27" t="s">
        <v>112</v>
      </c>
      <c r="L88" s="27" t="s">
        <v>106</v>
      </c>
      <c r="M88" s="28">
        <v>7.3</v>
      </c>
      <c r="N88" s="29" t="s">
        <v>107</v>
      </c>
      <c r="O88" s="31"/>
    </row>
    <row r="89" spans="5:15" x14ac:dyDescent="0.15">
      <c r="E89">
        <v>70</v>
      </c>
      <c r="G89">
        <v>12</v>
      </c>
      <c r="K89" s="27" t="s">
        <v>113</v>
      </c>
      <c r="L89" s="27" t="s">
        <v>106</v>
      </c>
      <c r="M89" s="28">
        <v>7.3</v>
      </c>
      <c r="N89" s="29" t="s">
        <v>107</v>
      </c>
      <c r="O89" s="31"/>
    </row>
    <row r="90" spans="5:15" x14ac:dyDescent="0.15">
      <c r="E90">
        <v>71</v>
      </c>
      <c r="G90">
        <v>12</v>
      </c>
      <c r="K90" s="27" t="s">
        <v>114</v>
      </c>
      <c r="L90" s="27" t="s">
        <v>106</v>
      </c>
      <c r="M90" s="28">
        <v>0.37</v>
      </c>
      <c r="N90" s="29" t="s">
        <v>107</v>
      </c>
      <c r="O90" s="31"/>
    </row>
    <row r="91" spans="5:15" x14ac:dyDescent="0.15">
      <c r="E91">
        <v>72</v>
      </c>
      <c r="G91">
        <v>12</v>
      </c>
      <c r="K91" s="27" t="s">
        <v>115</v>
      </c>
      <c r="L91" s="27" t="s">
        <v>106</v>
      </c>
      <c r="M91" s="28">
        <v>7.3</v>
      </c>
      <c r="N91" s="29" t="s">
        <v>107</v>
      </c>
      <c r="O91" s="31"/>
    </row>
    <row r="92" spans="5:15" x14ac:dyDescent="0.15">
      <c r="E92">
        <v>73</v>
      </c>
      <c r="G92">
        <v>12</v>
      </c>
      <c r="K92" s="27" t="s">
        <v>116</v>
      </c>
      <c r="L92" s="27" t="s">
        <v>106</v>
      </c>
      <c r="M92" s="28">
        <v>7.3</v>
      </c>
      <c r="N92" s="29" t="s">
        <v>107</v>
      </c>
      <c r="O92" s="31"/>
    </row>
    <row r="93" spans="5:15" x14ac:dyDescent="0.15">
      <c r="E93">
        <v>74</v>
      </c>
      <c r="G93">
        <v>12</v>
      </c>
      <c r="K93" s="27" t="s">
        <v>117</v>
      </c>
      <c r="L93" s="27" t="s">
        <v>118</v>
      </c>
      <c r="M93" s="28">
        <v>7.3</v>
      </c>
      <c r="N93" s="29" t="s">
        <v>107</v>
      </c>
      <c r="O93" s="31"/>
    </row>
    <row r="94" spans="5:15" x14ac:dyDescent="0.15">
      <c r="E94">
        <v>75</v>
      </c>
      <c r="G94">
        <v>12</v>
      </c>
      <c r="K94" s="27" t="s">
        <v>119</v>
      </c>
      <c r="L94" s="27" t="s">
        <v>106</v>
      </c>
      <c r="M94" s="28">
        <v>0.37</v>
      </c>
      <c r="N94" s="29" t="s">
        <v>107</v>
      </c>
      <c r="O94" s="31"/>
    </row>
    <row r="95" spans="5:15" x14ac:dyDescent="0.15">
      <c r="E95">
        <v>76</v>
      </c>
      <c r="G95">
        <v>12</v>
      </c>
      <c r="K95" s="27" t="s">
        <v>120</v>
      </c>
      <c r="L95" s="27" t="s">
        <v>106</v>
      </c>
      <c r="M95" s="28">
        <v>7.3</v>
      </c>
      <c r="N95" s="29" t="s">
        <v>107</v>
      </c>
      <c r="O95" s="31"/>
    </row>
    <row r="96" spans="5:15" x14ac:dyDescent="0.15">
      <c r="E96">
        <v>77</v>
      </c>
      <c r="F96">
        <v>200</v>
      </c>
      <c r="G96">
        <v>4</v>
      </c>
      <c r="K96" s="27" t="s">
        <v>121</v>
      </c>
      <c r="L96" s="27" t="s">
        <v>27</v>
      </c>
      <c r="M96" s="28">
        <v>1</v>
      </c>
      <c r="N96" s="29" t="s">
        <v>29</v>
      </c>
      <c r="O96" s="31"/>
    </row>
    <row r="97" spans="5:15" x14ac:dyDescent="0.15">
      <c r="E97">
        <v>78</v>
      </c>
      <c r="F97">
        <v>19</v>
      </c>
      <c r="G97">
        <v>4</v>
      </c>
      <c r="K97" s="27" t="s">
        <v>122</v>
      </c>
      <c r="L97" s="27" t="s">
        <v>27</v>
      </c>
      <c r="M97" s="28">
        <v>1</v>
      </c>
      <c r="N97" s="29" t="s">
        <v>29</v>
      </c>
      <c r="O97" s="30">
        <f>+O98+O103</f>
        <v>0</v>
      </c>
    </row>
    <row r="98" spans="5:15" x14ac:dyDescent="0.15">
      <c r="E98">
        <v>79</v>
      </c>
      <c r="F98">
        <v>89</v>
      </c>
      <c r="G98">
        <v>5</v>
      </c>
      <c r="K98" s="27" t="s">
        <v>123</v>
      </c>
      <c r="L98" s="27" t="s">
        <v>27</v>
      </c>
      <c r="M98" s="28">
        <v>1</v>
      </c>
      <c r="N98" s="29" t="s">
        <v>29</v>
      </c>
      <c r="O98" s="30">
        <f>+O99</f>
        <v>0</v>
      </c>
    </row>
    <row r="99" spans="5:15" x14ac:dyDescent="0.15">
      <c r="E99">
        <v>80</v>
      </c>
      <c r="G99">
        <v>9</v>
      </c>
      <c r="K99" s="27" t="s">
        <v>124</v>
      </c>
      <c r="L99" s="27" t="s">
        <v>27</v>
      </c>
      <c r="M99" s="28">
        <v>1</v>
      </c>
      <c r="N99" s="29" t="s">
        <v>29</v>
      </c>
      <c r="O99" s="30">
        <f>+O100</f>
        <v>0</v>
      </c>
    </row>
    <row r="100" spans="5:15" x14ac:dyDescent="0.15">
      <c r="E100">
        <v>81</v>
      </c>
      <c r="G100">
        <v>10</v>
      </c>
      <c r="K100" s="27" t="s">
        <v>125</v>
      </c>
      <c r="L100" s="27" t="s">
        <v>27</v>
      </c>
      <c r="M100" s="28">
        <v>1</v>
      </c>
      <c r="N100" s="29" t="s">
        <v>29</v>
      </c>
      <c r="O100" s="30">
        <f>+O101</f>
        <v>0</v>
      </c>
    </row>
    <row r="101" spans="5:15" x14ac:dyDescent="0.15">
      <c r="E101">
        <v>82</v>
      </c>
      <c r="G101">
        <v>11</v>
      </c>
      <c r="K101" s="27" t="s">
        <v>126</v>
      </c>
      <c r="L101" s="27" t="s">
        <v>27</v>
      </c>
      <c r="M101" s="28">
        <v>1</v>
      </c>
      <c r="N101" s="29" t="s">
        <v>29</v>
      </c>
      <c r="O101" s="30">
        <f>+O102</f>
        <v>0</v>
      </c>
    </row>
    <row r="102" spans="5:15" x14ac:dyDescent="0.15">
      <c r="E102">
        <v>83</v>
      </c>
      <c r="G102">
        <v>12</v>
      </c>
      <c r="K102" s="27" t="s">
        <v>127</v>
      </c>
      <c r="L102" s="27" t="s">
        <v>27</v>
      </c>
      <c r="M102" s="28">
        <v>1</v>
      </c>
      <c r="N102" s="29" t="s">
        <v>29</v>
      </c>
      <c r="O102" s="31"/>
    </row>
    <row r="103" spans="5:15" x14ac:dyDescent="0.15">
      <c r="E103">
        <v>84</v>
      </c>
      <c r="F103">
        <v>102</v>
      </c>
      <c r="G103">
        <v>5</v>
      </c>
      <c r="K103" s="27" t="s">
        <v>128</v>
      </c>
      <c r="L103" s="27" t="s">
        <v>27</v>
      </c>
      <c r="M103" s="28">
        <v>1</v>
      </c>
      <c r="N103" s="29" t="s">
        <v>29</v>
      </c>
      <c r="O103" s="30">
        <f>+O104</f>
        <v>0</v>
      </c>
    </row>
    <row r="104" spans="5:15" x14ac:dyDescent="0.15">
      <c r="E104">
        <v>85</v>
      </c>
      <c r="G104">
        <v>9</v>
      </c>
      <c r="K104" s="27" t="s">
        <v>129</v>
      </c>
      <c r="L104" s="27" t="s">
        <v>27</v>
      </c>
      <c r="M104" s="28">
        <v>1</v>
      </c>
      <c r="N104" s="29" t="s">
        <v>29</v>
      </c>
      <c r="O104" s="30">
        <f>+O105</f>
        <v>0</v>
      </c>
    </row>
    <row r="105" spans="5:15" x14ac:dyDescent="0.15">
      <c r="E105">
        <v>86</v>
      </c>
      <c r="G105">
        <v>10</v>
      </c>
      <c r="K105" s="27" t="s">
        <v>130</v>
      </c>
      <c r="L105" s="27" t="s">
        <v>27</v>
      </c>
      <c r="M105" s="28">
        <v>1</v>
      </c>
      <c r="N105" s="29" t="s">
        <v>29</v>
      </c>
      <c r="O105" s="30">
        <f>+O106</f>
        <v>0</v>
      </c>
    </row>
    <row r="106" spans="5:15" x14ac:dyDescent="0.15">
      <c r="E106">
        <v>87</v>
      </c>
      <c r="G106">
        <v>11</v>
      </c>
      <c r="K106" s="27" t="s">
        <v>131</v>
      </c>
      <c r="L106" s="27" t="s">
        <v>27</v>
      </c>
      <c r="M106" s="28">
        <v>1</v>
      </c>
      <c r="N106" s="29" t="s">
        <v>29</v>
      </c>
      <c r="O106" s="30">
        <f>+O107</f>
        <v>0</v>
      </c>
    </row>
    <row r="107" spans="5:15" x14ac:dyDescent="0.15">
      <c r="E107">
        <v>88</v>
      </c>
      <c r="G107">
        <v>12</v>
      </c>
      <c r="K107" s="27" t="s">
        <v>132</v>
      </c>
      <c r="L107" s="27" t="s">
        <v>133</v>
      </c>
      <c r="M107" s="28">
        <v>3</v>
      </c>
      <c r="N107" s="29" t="s">
        <v>77</v>
      </c>
      <c r="O107" s="31"/>
    </row>
    <row r="108" spans="5:15" x14ac:dyDescent="0.15">
      <c r="E108">
        <v>89</v>
      </c>
      <c r="F108">
        <v>79</v>
      </c>
      <c r="G108">
        <v>3</v>
      </c>
      <c r="K108" s="27" t="s">
        <v>52</v>
      </c>
      <c r="L108" s="27" t="s">
        <v>27</v>
      </c>
      <c r="M108" s="28">
        <v>1</v>
      </c>
      <c r="N108" s="29" t="s">
        <v>29</v>
      </c>
      <c r="O108" s="31"/>
    </row>
    <row r="109" spans="5:15" x14ac:dyDescent="0.15">
      <c r="E109">
        <v>40</v>
      </c>
      <c r="F109">
        <v>81</v>
      </c>
      <c r="G109">
        <v>1</v>
      </c>
      <c r="K109" s="27" t="s">
        <v>134</v>
      </c>
      <c r="L109" s="27" t="s">
        <v>27</v>
      </c>
      <c r="M109" s="28"/>
      <c r="N109" s="29" t="s">
        <v>27</v>
      </c>
      <c r="O109" s="30">
        <f>+O60</f>
        <v>0</v>
      </c>
    </row>
    <row r="110" spans="5:15" x14ac:dyDescent="0.15">
      <c r="E110">
        <v>90</v>
      </c>
      <c r="G110">
        <v>0</v>
      </c>
      <c r="K110" s="23" t="s">
        <v>2</v>
      </c>
      <c r="L110" s="23" t="s">
        <v>27</v>
      </c>
      <c r="M110" s="24"/>
      <c r="N110" s="25" t="s">
        <v>27</v>
      </c>
      <c r="O110" s="26"/>
    </row>
    <row r="111" spans="5:15" x14ac:dyDescent="0.15">
      <c r="E111">
        <v>92</v>
      </c>
      <c r="F111">
        <v>197</v>
      </c>
      <c r="G111">
        <v>2</v>
      </c>
      <c r="K111" s="27" t="s">
        <v>54</v>
      </c>
      <c r="L111" s="27" t="s">
        <v>27</v>
      </c>
      <c r="M111" s="28">
        <v>1</v>
      </c>
      <c r="N111" s="29" t="s">
        <v>29</v>
      </c>
      <c r="O111" s="30">
        <f>+O112+O132</f>
        <v>0</v>
      </c>
    </row>
    <row r="112" spans="5:15" x14ac:dyDescent="0.15">
      <c r="E112">
        <v>93</v>
      </c>
      <c r="F112">
        <v>196</v>
      </c>
      <c r="G112">
        <v>3</v>
      </c>
      <c r="K112" s="27" t="s">
        <v>55</v>
      </c>
      <c r="L112" s="27" t="s">
        <v>27</v>
      </c>
      <c r="M112" s="28">
        <v>1</v>
      </c>
      <c r="N112" s="29" t="s">
        <v>29</v>
      </c>
      <c r="O112" s="30">
        <f>+O113+O121+O131</f>
        <v>0</v>
      </c>
    </row>
    <row r="113" spans="5:15" x14ac:dyDescent="0.15">
      <c r="E113">
        <v>94</v>
      </c>
      <c r="F113">
        <v>76</v>
      </c>
      <c r="G113">
        <v>4</v>
      </c>
      <c r="K113" s="27" t="s">
        <v>56</v>
      </c>
      <c r="L113" s="27" t="s">
        <v>27</v>
      </c>
      <c r="M113" s="28">
        <v>1</v>
      </c>
      <c r="N113" s="29" t="s">
        <v>29</v>
      </c>
      <c r="O113" s="30">
        <f>+O114</f>
        <v>0</v>
      </c>
    </row>
    <row r="114" spans="5:15" x14ac:dyDescent="0.15">
      <c r="E114">
        <v>95</v>
      </c>
      <c r="G114">
        <v>9</v>
      </c>
      <c r="K114" s="27" t="s">
        <v>57</v>
      </c>
      <c r="L114" s="27" t="s">
        <v>27</v>
      </c>
      <c r="M114" s="28">
        <v>1</v>
      </c>
      <c r="N114" s="29" t="s">
        <v>29</v>
      </c>
      <c r="O114" s="30">
        <f>+O115</f>
        <v>0</v>
      </c>
    </row>
    <row r="115" spans="5:15" x14ac:dyDescent="0.15">
      <c r="E115">
        <v>96</v>
      </c>
      <c r="G115">
        <v>10</v>
      </c>
      <c r="K115" s="27" t="s">
        <v>58</v>
      </c>
      <c r="L115" s="27" t="s">
        <v>27</v>
      </c>
      <c r="M115" s="28">
        <v>1</v>
      </c>
      <c r="N115" s="29" t="s">
        <v>29</v>
      </c>
      <c r="O115" s="30">
        <f>+O116+O118</f>
        <v>0</v>
      </c>
    </row>
    <row r="116" spans="5:15" x14ac:dyDescent="0.15">
      <c r="E116">
        <v>97</v>
      </c>
      <c r="G116">
        <v>11</v>
      </c>
      <c r="K116" s="27" t="s">
        <v>135</v>
      </c>
      <c r="L116" s="27" t="s">
        <v>27</v>
      </c>
      <c r="M116" s="28">
        <v>1</v>
      </c>
      <c r="N116" s="29" t="s">
        <v>29</v>
      </c>
      <c r="O116" s="30">
        <f>+O117</f>
        <v>0</v>
      </c>
    </row>
    <row r="117" spans="5:15" ht="27" x14ac:dyDescent="0.15">
      <c r="E117">
        <v>98</v>
      </c>
      <c r="G117">
        <v>12</v>
      </c>
      <c r="K117" s="27" t="s">
        <v>136</v>
      </c>
      <c r="L117" s="27" t="s">
        <v>137</v>
      </c>
      <c r="M117" s="28">
        <v>1</v>
      </c>
      <c r="N117" s="29" t="s">
        <v>29</v>
      </c>
      <c r="O117" s="31"/>
    </row>
    <row r="118" spans="5:15" x14ac:dyDescent="0.15">
      <c r="E118">
        <v>99</v>
      </c>
      <c r="G118">
        <v>11</v>
      </c>
      <c r="K118" s="27" t="s">
        <v>138</v>
      </c>
      <c r="L118" s="27" t="s">
        <v>27</v>
      </c>
      <c r="M118" s="28">
        <v>1</v>
      </c>
      <c r="N118" s="29" t="s">
        <v>29</v>
      </c>
      <c r="O118" s="30">
        <f>+O119+O120</f>
        <v>0</v>
      </c>
    </row>
    <row r="119" spans="5:15" ht="27" x14ac:dyDescent="0.15">
      <c r="E119">
        <v>100</v>
      </c>
      <c r="G119">
        <v>12</v>
      </c>
      <c r="K119" s="27" t="s">
        <v>139</v>
      </c>
      <c r="L119" s="27" t="s">
        <v>140</v>
      </c>
      <c r="M119" s="28">
        <v>2</v>
      </c>
      <c r="N119" s="29" t="s">
        <v>141</v>
      </c>
      <c r="O119" s="31"/>
    </row>
    <row r="120" spans="5:15" ht="27" x14ac:dyDescent="0.15">
      <c r="E120">
        <v>101</v>
      </c>
      <c r="G120">
        <v>12</v>
      </c>
      <c r="K120" s="27" t="s">
        <v>139</v>
      </c>
      <c r="L120" s="27" t="s">
        <v>142</v>
      </c>
      <c r="M120" s="28">
        <v>3</v>
      </c>
      <c r="N120" s="29" t="s">
        <v>141</v>
      </c>
      <c r="O120" s="31"/>
    </row>
    <row r="121" spans="5:15" x14ac:dyDescent="0.15">
      <c r="E121">
        <v>102</v>
      </c>
      <c r="F121">
        <v>202</v>
      </c>
      <c r="G121">
        <v>4</v>
      </c>
      <c r="K121" s="27" t="s">
        <v>143</v>
      </c>
      <c r="L121" s="27" t="s">
        <v>27</v>
      </c>
      <c r="M121" s="28">
        <v>1</v>
      </c>
      <c r="N121" s="29" t="s">
        <v>29</v>
      </c>
      <c r="O121" s="30">
        <f>+O122</f>
        <v>0</v>
      </c>
    </row>
    <row r="122" spans="5:15" x14ac:dyDescent="0.15">
      <c r="E122">
        <v>103</v>
      </c>
      <c r="G122">
        <v>9</v>
      </c>
      <c r="K122" s="27" t="s">
        <v>144</v>
      </c>
      <c r="L122" s="27" t="s">
        <v>27</v>
      </c>
      <c r="M122" s="28">
        <v>1</v>
      </c>
      <c r="N122" s="29" t="s">
        <v>29</v>
      </c>
      <c r="O122" s="30">
        <f>+O123</f>
        <v>0</v>
      </c>
    </row>
    <row r="123" spans="5:15" x14ac:dyDescent="0.15">
      <c r="E123">
        <v>104</v>
      </c>
      <c r="G123">
        <v>10</v>
      </c>
      <c r="K123" s="27" t="s">
        <v>145</v>
      </c>
      <c r="L123" s="27" t="s">
        <v>27</v>
      </c>
      <c r="M123" s="28">
        <v>1</v>
      </c>
      <c r="N123" s="29" t="s">
        <v>29</v>
      </c>
      <c r="O123" s="30">
        <f>+O124+O126+O128</f>
        <v>0</v>
      </c>
    </row>
    <row r="124" spans="5:15" x14ac:dyDescent="0.15">
      <c r="E124">
        <v>105</v>
      </c>
      <c r="G124">
        <v>11</v>
      </c>
      <c r="K124" s="27" t="s">
        <v>146</v>
      </c>
      <c r="L124" s="27" t="s">
        <v>27</v>
      </c>
      <c r="M124" s="28">
        <v>1</v>
      </c>
      <c r="N124" s="29" t="s">
        <v>29</v>
      </c>
      <c r="O124" s="30">
        <f>+O125</f>
        <v>0</v>
      </c>
    </row>
    <row r="125" spans="5:15" ht="40.5" x14ac:dyDescent="0.15">
      <c r="E125">
        <v>106</v>
      </c>
      <c r="G125">
        <v>12</v>
      </c>
      <c r="K125" s="27" t="s">
        <v>147</v>
      </c>
      <c r="L125" s="27" t="s">
        <v>148</v>
      </c>
      <c r="M125" s="28">
        <v>2</v>
      </c>
      <c r="N125" s="29" t="s">
        <v>141</v>
      </c>
      <c r="O125" s="31"/>
    </row>
    <row r="126" spans="5:15" x14ac:dyDescent="0.15">
      <c r="E126">
        <v>107</v>
      </c>
      <c r="G126">
        <v>11</v>
      </c>
      <c r="K126" s="27" t="s">
        <v>146</v>
      </c>
      <c r="L126" s="27" t="s">
        <v>27</v>
      </c>
      <c r="M126" s="28">
        <v>1</v>
      </c>
      <c r="N126" s="29" t="s">
        <v>29</v>
      </c>
      <c r="O126" s="30">
        <f>+O127</f>
        <v>0</v>
      </c>
    </row>
    <row r="127" spans="5:15" ht="27" x14ac:dyDescent="0.15">
      <c r="E127">
        <v>108</v>
      </c>
      <c r="G127">
        <v>12</v>
      </c>
      <c r="K127" s="27" t="s">
        <v>147</v>
      </c>
      <c r="L127" s="27" t="s">
        <v>149</v>
      </c>
      <c r="M127" s="28">
        <v>3</v>
      </c>
      <c r="N127" s="29" t="s">
        <v>141</v>
      </c>
      <c r="O127" s="31"/>
    </row>
    <row r="128" spans="5:15" x14ac:dyDescent="0.15">
      <c r="E128">
        <v>109</v>
      </c>
      <c r="G128">
        <v>11</v>
      </c>
      <c r="K128" s="27" t="s">
        <v>150</v>
      </c>
      <c r="L128" s="27" t="s">
        <v>27</v>
      </c>
      <c r="M128" s="28">
        <v>1</v>
      </c>
      <c r="N128" s="29" t="s">
        <v>29</v>
      </c>
      <c r="O128" s="30">
        <f>+O129+O130</f>
        <v>0</v>
      </c>
    </row>
    <row r="129" spans="5:16" x14ac:dyDescent="0.15">
      <c r="E129">
        <v>110</v>
      </c>
      <c r="G129">
        <v>12</v>
      </c>
      <c r="K129" s="27" t="s">
        <v>151</v>
      </c>
      <c r="L129" s="27" t="s">
        <v>152</v>
      </c>
      <c r="M129" s="28">
        <v>1</v>
      </c>
      <c r="N129" s="29" t="s">
        <v>29</v>
      </c>
      <c r="O129" s="31"/>
    </row>
    <row r="130" spans="5:16" x14ac:dyDescent="0.15">
      <c r="E130">
        <v>111</v>
      </c>
      <c r="G130">
        <v>12</v>
      </c>
      <c r="K130" s="27" t="s">
        <v>153</v>
      </c>
      <c r="L130" s="27" t="s">
        <v>27</v>
      </c>
      <c r="M130" s="28">
        <v>1</v>
      </c>
      <c r="N130" s="29" t="s">
        <v>29</v>
      </c>
      <c r="O130" s="31"/>
    </row>
    <row r="131" spans="5:16" x14ac:dyDescent="0.15">
      <c r="E131">
        <v>112</v>
      </c>
      <c r="F131">
        <v>200</v>
      </c>
      <c r="G131">
        <v>4</v>
      </c>
      <c r="K131" s="27" t="s">
        <v>121</v>
      </c>
      <c r="L131" s="27" t="s">
        <v>27</v>
      </c>
      <c r="M131" s="28">
        <v>1</v>
      </c>
      <c r="N131" s="29" t="s">
        <v>29</v>
      </c>
      <c r="O131" s="31"/>
    </row>
    <row r="132" spans="5:16" x14ac:dyDescent="0.15">
      <c r="E132">
        <v>113</v>
      </c>
      <c r="F132">
        <v>198</v>
      </c>
      <c r="G132">
        <v>3</v>
      </c>
      <c r="K132" s="27" t="s">
        <v>68</v>
      </c>
      <c r="L132" s="27" t="s">
        <v>27</v>
      </c>
      <c r="M132" s="28">
        <v>1</v>
      </c>
      <c r="N132" s="29" t="s">
        <v>29</v>
      </c>
      <c r="O132" s="31"/>
    </row>
    <row r="133" spans="5:16" x14ac:dyDescent="0.15">
      <c r="E133">
        <v>114</v>
      </c>
      <c r="F133">
        <v>25</v>
      </c>
      <c r="G133">
        <v>2</v>
      </c>
      <c r="K133" s="27" t="s">
        <v>69</v>
      </c>
      <c r="L133" s="27" t="s">
        <v>27</v>
      </c>
      <c r="M133" s="28">
        <v>1</v>
      </c>
      <c r="N133" s="29" t="s">
        <v>29</v>
      </c>
      <c r="O133" s="31"/>
    </row>
    <row r="134" spans="5:16" x14ac:dyDescent="0.15">
      <c r="E134">
        <v>91</v>
      </c>
      <c r="F134">
        <v>73</v>
      </c>
      <c r="G134">
        <v>1</v>
      </c>
      <c r="K134" s="32" t="s">
        <v>154</v>
      </c>
      <c r="L134" s="32" t="s">
        <v>27</v>
      </c>
      <c r="M134" s="33"/>
      <c r="N134" s="34" t="s">
        <v>27</v>
      </c>
      <c r="O134" s="35">
        <f>+O111+O133</f>
        <v>0</v>
      </c>
    </row>
    <row r="135" spans="5:16" x14ac:dyDescent="0.15">
      <c r="M135" s="36"/>
      <c r="O135" s="37"/>
    </row>
    <row r="136" spans="5:16" ht="15" thickTop="1" thickBot="1" x14ac:dyDescent="0.2">
      <c r="K136" s="38" t="s">
        <v>155</v>
      </c>
      <c r="O136" s="39">
        <f>+O40+O58+O109+O134</f>
        <v>0</v>
      </c>
    </row>
    <row r="137" spans="5:16" ht="14.25" thickTop="1" x14ac:dyDescent="0.15"/>
    <row r="138" spans="5:16" s="1" customFormat="1" x14ac:dyDescent="0.15">
      <c r="K138" s="40" t="s">
        <v>156</v>
      </c>
      <c r="L138" s="41"/>
      <c r="M138" s="7"/>
      <c r="N138" s="42"/>
      <c r="O138" s="43"/>
      <c r="P138" s="7"/>
    </row>
    <row r="139" spans="5:16" s="1" customFormat="1" x14ac:dyDescent="0.15">
      <c r="K139" s="41" t="s">
        <v>157</v>
      </c>
      <c r="L139" s="41"/>
      <c r="M139" s="7"/>
      <c r="N139" s="42"/>
      <c r="O139" s="43"/>
      <c r="P139" s="7"/>
    </row>
    <row r="140" spans="5:16" s="1" customFormat="1" x14ac:dyDescent="0.15">
      <c r="K140" s="41" t="s">
        <v>158</v>
      </c>
      <c r="L140" s="41"/>
      <c r="M140" s="7"/>
      <c r="N140" s="42"/>
      <c r="O140" s="43"/>
      <c r="P140" s="7"/>
    </row>
  </sheetData>
  <sheetProtection algorithmName="SHA-512" hashValue="+IR2GOJDS1qoOaLNvgco21g/foZsLR28+0ptqW+T+dwujI/h5/LO+iHAeNZlct8S3P6bOHsN5LKYQSBjYVpXTw==" saltValue="/Eenn+8ton8nVFd0OcaVwBrUL8zHKIryPQXKhb+Z6gSoAetgd9I9Aekq0qXtEVPu0XA5SVQXr5CNsUrVi0uD2Q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34" xr:uid="{00000000-0002-0000-0000-000000000000}"/>
    <dataValidation type="decimal" imeMode="off" allowBlank="1" showInputMessage="1" showErrorMessage="1" errorTitle="工事費内訳書" error="金額を入力してください。" sqref="O19 O135:O136 O138:O140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TYUNAN</cp:lastModifiedBy>
  <cp:lastPrinted>2020-10-12T05:07:54Z</cp:lastPrinted>
  <dcterms:created xsi:type="dcterms:W3CDTF">2014-01-09T08:55:00Z</dcterms:created>
  <dcterms:modified xsi:type="dcterms:W3CDTF">2026-06-05T07:57:14Z</dcterms:modified>
</cp:coreProperties>
</file>