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01op\Desktop\"/>
    </mc:Choice>
  </mc:AlternateContent>
  <xr:revisionPtr revIDLastSave="0" documentId="13_ncr:1_{74DA45CD-F7B0-4E49-A3FF-0442815FCBFC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内訳書!$J$1:$O$402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内訳書!$O$398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5" i="56" l="1"/>
  <c r="O24" i="56" s="1"/>
  <c r="O23" i="56" s="1"/>
  <c r="O22" i="56" s="1"/>
  <c r="O21" i="56" s="1"/>
  <c r="O31" i="56"/>
  <c r="O40" i="56"/>
  <c r="O49" i="56"/>
  <c r="O63" i="56"/>
  <c r="O72" i="56"/>
  <c r="O81" i="56"/>
  <c r="O90" i="56"/>
  <c r="O99" i="56"/>
  <c r="O109" i="56"/>
  <c r="O108" i="56" s="1"/>
  <c r="O117" i="56"/>
  <c r="O131" i="56"/>
  <c r="O143" i="56"/>
  <c r="O161" i="56"/>
  <c r="O160" i="56" s="1"/>
  <c r="O159" i="56" s="1"/>
  <c r="O165" i="56"/>
  <c r="O164" i="56" s="1"/>
  <c r="O163" i="56" s="1"/>
  <c r="O179" i="56"/>
  <c r="O191" i="56"/>
  <c r="O205" i="56"/>
  <c r="O227" i="56"/>
  <c r="O241" i="56"/>
  <c r="O255" i="56"/>
  <c r="O269" i="56"/>
  <c r="O283" i="56"/>
  <c r="O298" i="56"/>
  <c r="O297" i="56" s="1"/>
  <c r="O313" i="56"/>
  <c r="O335" i="56"/>
  <c r="O352" i="56"/>
  <c r="O370" i="56"/>
  <c r="O369" i="56" s="1"/>
  <c r="O390" i="56"/>
  <c r="O389" i="56" s="1"/>
  <c r="O393" i="56"/>
  <c r="O158" i="56" l="1"/>
  <c r="O157" i="56" s="1"/>
  <c r="O156" i="56" s="1"/>
  <c r="O155" i="56" s="1"/>
  <c r="O396" i="56" s="1"/>
  <c r="O398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<sst xmlns="http://schemas.openxmlformats.org/spreadsheetml/2006/main" count="1165" uniqueCount="180">
  <si>
    <t>#&amp;$SKHDIN_HINAGATA3#&amp;$</t>
  </si>
  <si>
    <t>上農水（整工）第５号</t>
  </si>
  <si>
    <t>和田ダム防ダム第２号工事</t>
  </si>
  <si>
    <t>工事費内訳書</t>
  </si>
  <si>
    <t>20260623114839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</si>
  <si>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</si>
  <si>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</si>
  <si>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</si>
  <si>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</si>
  <si>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</si>
  <si>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</si>
  <si>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</si>
  <si>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</si>
  <si>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</si>
  <si>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</si>
  <si>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</si>
  <si>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</si>
  <si>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</si>
  <si>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</si>
  <si>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</si>
  <si>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</si>
  <si>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</si>
  <si>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</si>
  <si>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</si>
  <si>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</si>
  <si>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</si>
  <si>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</si>
  <si>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</si>
  <si>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製作工事価格</t>
  </si>
  <si>
    <t>式</t>
  </si>
  <si>
    <t xml:space="preserve">   機器単体費</t>
  </si>
  <si>
    <t xml:space="preserve">    電源設備工</t>
  </si>
  <si>
    <t xml:space="preserve">     電源設備工</t>
  </si>
  <si>
    <t>和田ダム</t>
  </si>
  <si>
    <t xml:space="preserve">      電源設備工（機器単体費）</t>
  </si>
  <si>
    <t>山舘水位局</t>
  </si>
  <si>
    <t xml:space="preserve">       空中線</t>
  </si>
  <si>
    <t>3素子八木型</t>
  </si>
  <si>
    <t xml:space="preserve">       同軸避雷器</t>
  </si>
  <si>
    <t xml:space="preserve">       水晶式水位計</t>
  </si>
  <si>
    <t>変換器・収納架含む</t>
  </si>
  <si>
    <t xml:space="preserve">       耐雷トランス</t>
  </si>
  <si>
    <t>1KVA</t>
  </si>
  <si>
    <t xml:space="preserve">       直流電源装置</t>
  </si>
  <si>
    <t>100AH</t>
  </si>
  <si>
    <t>山ノ神雨量局</t>
  </si>
  <si>
    <t xml:space="preserve">       観測装置</t>
  </si>
  <si>
    <t xml:space="preserve">       自己記録計</t>
  </si>
  <si>
    <t xml:space="preserve">       無線装置</t>
  </si>
  <si>
    <t>1W</t>
  </si>
  <si>
    <t xml:space="preserve">       太陽電池</t>
  </si>
  <si>
    <t>24W</t>
  </si>
  <si>
    <t xml:space="preserve">       太陽電池配電盤</t>
  </si>
  <si>
    <t xml:space="preserve">       蓄電池</t>
  </si>
  <si>
    <t>50AH</t>
  </si>
  <si>
    <t>山屋水位警報局</t>
  </si>
  <si>
    <t xml:space="preserve">       サイレン制御盤</t>
  </si>
  <si>
    <t xml:space="preserve">       モータサイレン</t>
  </si>
  <si>
    <t>2.2KW</t>
  </si>
  <si>
    <t>台</t>
  </si>
  <si>
    <t xml:space="preserve">       スピーカ</t>
  </si>
  <si>
    <t>50W</t>
  </si>
  <si>
    <t xml:space="preserve">       集音マイク</t>
  </si>
  <si>
    <t>150AH</t>
  </si>
  <si>
    <t>川原水位警報局</t>
  </si>
  <si>
    <t xml:space="preserve">       警報装置</t>
  </si>
  <si>
    <t xml:space="preserve">       音声増幅器</t>
  </si>
  <si>
    <t>大池水位警報局</t>
  </si>
  <si>
    <t>0.75KW</t>
  </si>
  <si>
    <t>西野警報局</t>
  </si>
  <si>
    <t>八幡警報局</t>
  </si>
  <si>
    <t>大浦警報局</t>
  </si>
  <si>
    <t>才市田警報局</t>
  </si>
  <si>
    <t>作田ダム</t>
  </si>
  <si>
    <t>大作水位局</t>
  </si>
  <si>
    <t>5W</t>
  </si>
  <si>
    <t>5素子八木型</t>
  </si>
  <si>
    <t>左組水位警報局</t>
  </si>
  <si>
    <t>銀南木警報局</t>
  </si>
  <si>
    <t>後川原警報局</t>
  </si>
  <si>
    <t xml:space="preserve">  据付工事価格</t>
  </si>
  <si>
    <t xml:space="preserve">   据付工事原価</t>
  </si>
  <si>
    <t xml:space="preserve">    直接工事費</t>
  </si>
  <si>
    <t xml:space="preserve">     直接工事費（共通仮設費対象）</t>
  </si>
  <si>
    <t xml:space="preserve">      運搬工</t>
  </si>
  <si>
    <t xml:space="preserve">       運搬工</t>
  </si>
  <si>
    <t xml:space="preserve">        運搬工</t>
  </si>
  <si>
    <t xml:space="preserve">         輸送費（電気通信設備）</t>
  </si>
  <si>
    <t>10ton,730km</t>
  </si>
  <si>
    <t xml:space="preserve">      据付工</t>
  </si>
  <si>
    <t xml:space="preserve">       電源設備工</t>
  </si>
  <si>
    <t xml:space="preserve">        据付・調整工</t>
  </si>
  <si>
    <t xml:space="preserve">         TM/TC・放流警報装置据付工</t>
  </si>
  <si>
    <t>TM/TC設備,雨水TM観測装置,,無</t>
  </si>
  <si>
    <t>架</t>
  </si>
  <si>
    <t xml:space="preserve">         観測装置　撤去</t>
  </si>
  <si>
    <t>雨水用　無線機含む</t>
  </si>
  <si>
    <t xml:space="preserve">         TM/TC・放流警報装置調整工</t>
  </si>
  <si>
    <t>TM/TC設備,雨水TM観測装置,－,,１架,無線</t>
  </si>
  <si>
    <t xml:space="preserve">         情報処理・監視制御設備据付工</t>
  </si>
  <si>
    <t>情報処理設備,記録用端末装置,ﾌﾟﾘﾝﾀ,無</t>
  </si>
  <si>
    <t xml:space="preserve">         記録用端末装置　撤去</t>
  </si>
  <si>
    <t>自己記録計</t>
  </si>
  <si>
    <t xml:space="preserve">         移動体通信・空中線装置据付工</t>
  </si>
  <si>
    <t>空中線(1),,八木(60～70MHz),,,無,0.0,無</t>
  </si>
  <si>
    <t>基</t>
  </si>
  <si>
    <t xml:space="preserve">         空中線（八木）　撤去</t>
  </si>
  <si>
    <t>60MHz～70MHz</t>
  </si>
  <si>
    <t xml:space="preserve">         移動体通信・空中線装置調整工</t>
  </si>
  <si>
    <t>TM/TC・放流警報設備,空中線・八木,無</t>
  </si>
  <si>
    <t>空中線付属品,,,,同軸避雷器,無,0.0,無</t>
  </si>
  <si>
    <t>個</t>
  </si>
  <si>
    <t xml:space="preserve">         同軸避雷器　撤去</t>
  </si>
  <si>
    <t>TM/TC設備,太陽電池,,無</t>
  </si>
  <si>
    <t>面</t>
  </si>
  <si>
    <t xml:space="preserve">         太陽電池　撤去</t>
  </si>
  <si>
    <t>9～42W</t>
  </si>
  <si>
    <t xml:space="preserve">         蓄電池設置工</t>
  </si>
  <si>
    <t>50AH以下</t>
  </si>
  <si>
    <t>セル</t>
  </si>
  <si>
    <t xml:space="preserve">         計装設備据付工</t>
  </si>
  <si>
    <t>圧力式水位計,無</t>
  </si>
  <si>
    <t xml:space="preserve">         水位計　撤去</t>
  </si>
  <si>
    <t>圧力式（水晶式）</t>
  </si>
  <si>
    <t xml:space="preserve">         耐雷ﾄﾗﾝｽ設置工</t>
  </si>
  <si>
    <t>5kVA以下,無</t>
  </si>
  <si>
    <t xml:space="preserve">         耐雷耐雷トランス　撤去</t>
  </si>
  <si>
    <t>放流警報設備,,直流電源装置,無</t>
  </si>
  <si>
    <t xml:space="preserve">         直流電源装置　撤去</t>
  </si>
  <si>
    <t>観測装置　電池含む</t>
  </si>
  <si>
    <t>放流警報設備,,サイレン,無</t>
  </si>
  <si>
    <t xml:space="preserve">         サイレン撤去</t>
  </si>
  <si>
    <t>放流警報設備,,スピーカー,無</t>
  </si>
  <si>
    <t xml:space="preserve">         スピーカー撤去</t>
  </si>
  <si>
    <t>放流警報設備,,警報局装置,無</t>
  </si>
  <si>
    <t>放流警報設備,,,警報局装置,１台,無線</t>
  </si>
  <si>
    <t xml:space="preserve">         警報装置　撤去</t>
  </si>
  <si>
    <t>無線機を含む</t>
  </si>
  <si>
    <t>TM/TC設備,直流電源装置,,無</t>
  </si>
  <si>
    <t xml:space="preserve">       配線工</t>
  </si>
  <si>
    <t xml:space="preserve">        配線工</t>
  </si>
  <si>
    <t xml:space="preserve">         低圧電力ケーブル・電線配線工（標準）</t>
  </si>
  <si>
    <t>管　内,CVｹｰﾌﾞﾙ,600V,３心,14mm2,地中･屋外･屋内</t>
  </si>
  <si>
    <t>ｍ</t>
  </si>
  <si>
    <t>露出（ｺﾝｸﾘｰﾄ壁）,CVｹｰﾌﾞﾙ,600V,３心,14mm2,屋外･屋内</t>
  </si>
  <si>
    <t>管　内,CVｹｰﾌﾞﾙ,600V,２心,2mm2,地中･屋外･屋内</t>
  </si>
  <si>
    <t>露出（ｺﾝｸﾘｰﾄ壁）,CVｹｰﾌﾞﾙ,600V,２心,2mm2,屋外･屋内</t>
  </si>
  <si>
    <t>露出（ｺﾝｸﾘｰﾄ壁）,CVｹｰﾌﾞﾙ,600V,２心,3.5mm2,屋外･屋内</t>
  </si>
  <si>
    <t>露出（ｺﾝｸﾘｰﾄ壁）,CVｹｰﾌﾞﾙ,600V,２心,5.5mm2,屋外･屋内</t>
  </si>
  <si>
    <t>管　内,CVｹｰﾌﾞﾙ,600V,２心,5.5mm2,地中･屋外･屋内</t>
  </si>
  <si>
    <t xml:space="preserve">         制御ケーブル配線工（標準）</t>
  </si>
  <si>
    <t>管　内,CVVｹｰﾌﾞﾙ,2心,2mm2,地中･屋外･屋内</t>
  </si>
  <si>
    <t>露出（ｺﾝｸﾘｰﾄ壁）,CVVｹｰﾌﾞﾙ,2心,2mm2,屋外･屋内</t>
  </si>
  <si>
    <t>露出（ｺﾝｸﾘｰﾄ壁）,CVV-Sｹｰﾌﾞﾙ,10心,2mm2,屋外･屋内</t>
  </si>
  <si>
    <t xml:space="preserve">         制御用ケーブル配線工</t>
  </si>
  <si>
    <t>CVV1.25-2C　屋内・外モール</t>
  </si>
  <si>
    <t xml:space="preserve">         通信ケーブル配線工（標準）</t>
  </si>
  <si>
    <t>露出（ｺﾝｸﾘｰﾄ壁）,FCPEVｹｰﾌﾞﾙ,0.9mm,10P,屋外･屋内</t>
  </si>
  <si>
    <t xml:space="preserve">         水位計専用ケーブル（埋設管内）</t>
  </si>
  <si>
    <t>管　内,FCPEVｹｰﾌﾞﾙ,0.9mm,10P,地中･屋外･屋内</t>
  </si>
  <si>
    <t xml:space="preserve">         水位計専用ケーブル（屋内モール）</t>
  </si>
  <si>
    <t xml:space="preserve">         同軸ケーブル配線工</t>
  </si>
  <si>
    <t>10D-2V　屋外管内</t>
  </si>
  <si>
    <t>10D-2V　屋内モール</t>
  </si>
  <si>
    <t xml:space="preserve">         VCTケーブル（屋内モール）</t>
  </si>
  <si>
    <t>VCT0.75-*2C</t>
  </si>
  <si>
    <t xml:space="preserve">         VCTケーブル（屋外管内）</t>
  </si>
  <si>
    <t xml:space="preserve">    間接工事費</t>
  </si>
  <si>
    <t xml:space="preserve">     共通仮設費</t>
  </si>
  <si>
    <t xml:space="preserve">      共通仮設費(率計算分）</t>
  </si>
  <si>
    <t xml:space="preserve">     現場管理費</t>
  </si>
  <si>
    <t xml:space="preserve">     機器間接費</t>
  </si>
  <si>
    <t xml:space="preserve">      機器管理費</t>
  </si>
  <si>
    <t xml:space="preserve"> 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</si>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</sst>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402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179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41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</f>
        <v>0</v>
      </c>
    </row>
    <row r="22" spans="5:17" x14ac:dyDescent="0.15">
      <c r="E22">
        <v>3</v>
      </c>
      <c r="F22">
        <v>67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</f>
        <v>0</v>
      </c>
    </row>
    <row r="23" spans="5:17" x14ac:dyDescent="0.15">
      <c r="E23">
        <v>4</v>
      </c>
      <c r="G23">
        <v>9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+O24+O108</f>
        <v>0</v>
      </c>
    </row>
    <row r="24" spans="5:17" x14ac:dyDescent="0.15">
      <c r="E24">
        <v>5</v>
      </c>
      <c r="G24">
        <v>10</v>
      </c>
      <c r="K24" s="29" t="s">
        <v>32</v>
      </c>
      <c r="L24" s="29" t="s">
        <v>33</v>
      </c>
      <c r="M24" s="30">
        <v>1</v>
      </c>
      <c r="N24" s="31" t="s">
        <v>29</v>
      </c>
      <c r="O24" s="32">
        <f>+O25+O31+O40+O49+O63+O72+O81+O90+O99</f>
        <v>0</v>
      </c>
    </row>
    <row r="25" spans="5:17" x14ac:dyDescent="0.15">
      <c r="E25">
        <v>6</v>
      </c>
      <c r="G25">
        <v>11</v>
      </c>
      <c r="K25" s="29" t="s">
        <v>34</v>
      </c>
      <c r="L25" s="29" t="s">
        <v>35</v>
      </c>
      <c r="M25" s="30">
        <v>1</v>
      </c>
      <c r="N25" s="31" t="s">
        <v>29</v>
      </c>
      <c r="O25" s="32">
        <f>+O26+O27+O28+O29+O30</f>
        <v>0</v>
      </c>
    </row>
    <row r="26" spans="5:17" x14ac:dyDescent="0.15">
      <c r="E26">
        <v>7</v>
      </c>
      <c r="G26">
        <v>12</v>
      </c>
      <c r="K26" s="29" t="s">
        <v>36</v>
      </c>
      <c r="L26" s="29" t="s">
        <v>37</v>
      </c>
      <c r="M26" s="30">
        <v>1</v>
      </c>
      <c r="N26" s="31" t="s">
        <v>29</v>
      </c>
      <c r="O26" s="33"/>
    </row>
    <row r="27" spans="5:17" x14ac:dyDescent="0.15">
      <c r="E27">
        <v>8</v>
      </c>
      <c r="G27">
        <v>12</v>
      </c>
      <c r="K27" s="29" t="s">
        <v>38</v>
      </c>
      <c r="L27" s="29" t="s">
        <v>27</v>
      </c>
      <c r="M27" s="30">
        <v>1</v>
      </c>
      <c r="N27" s="31" t="s">
        <v>29</v>
      </c>
      <c r="O27" s="33"/>
    </row>
    <row r="28" spans="5:17" x14ac:dyDescent="0.15">
      <c r="E28">
        <v>9</v>
      </c>
      <c r="G28">
        <v>12</v>
      </c>
      <c r="K28" s="29" t="s">
        <v>39</v>
      </c>
      <c r="L28" s="29" t="s">
        <v>40</v>
      </c>
      <c r="M28" s="30">
        <v>1</v>
      </c>
      <c r="N28" s="31" t="s">
        <v>29</v>
      </c>
      <c r="O28" s="33"/>
    </row>
    <row r="29" spans="5:17" x14ac:dyDescent="0.15">
      <c r="E29">
        <v>10</v>
      </c>
      <c r="G29">
        <v>12</v>
      </c>
      <c r="K29" s="29" t="s">
        <v>41</v>
      </c>
      <c r="L29" s="29" t="s">
        <v>42</v>
      </c>
      <c r="M29" s="30">
        <v>1</v>
      </c>
      <c r="N29" s="31" t="s">
        <v>29</v>
      </c>
      <c r="O29" s="33"/>
    </row>
    <row r="30" spans="5:17" x14ac:dyDescent="0.15">
      <c r="E30">
        <v>11</v>
      </c>
      <c r="G30">
        <v>12</v>
      </c>
      <c r="K30" s="29" t="s">
        <v>43</v>
      </c>
      <c r="L30" s="29" t="s">
        <v>44</v>
      </c>
      <c r="M30" s="30">
        <v>1</v>
      </c>
      <c r="N30" s="31" t="s">
        <v>29</v>
      </c>
      <c r="O30" s="33"/>
    </row>
    <row r="31" spans="5:17" x14ac:dyDescent="0.15">
      <c r="E31">
        <v>12</v>
      </c>
      <c r="G31">
        <v>11</v>
      </c>
      <c r="K31" s="29" t="s">
        <v>34</v>
      </c>
      <c r="L31" s="29" t="s">
        <v>45</v>
      </c>
      <c r="M31" s="30">
        <v>1</v>
      </c>
      <c r="N31" s="31" t="s">
        <v>29</v>
      </c>
      <c r="O31" s="32">
        <f>+O32+O33+O34+O35+O36+O37+O38+O39</f>
        <v>0</v>
      </c>
    </row>
    <row r="32" spans="5:17" x14ac:dyDescent="0.15">
      <c r="E32">
        <v>13</v>
      </c>
      <c r="G32">
        <v>12</v>
      </c>
      <c r="K32" s="29" t="s">
        <v>46</v>
      </c>
      <c r="L32" s="29" t="s">
        <v>27</v>
      </c>
      <c r="M32" s="30">
        <v>1</v>
      </c>
      <c r="N32" s="31" t="s">
        <v>29</v>
      </c>
      <c r="O32" s="33"/>
    </row>
    <row r="33" spans="5:15" x14ac:dyDescent="0.15">
      <c r="E33">
        <v>14</v>
      </c>
      <c r="G33">
        <v>12</v>
      </c>
      <c r="K33" s="29" t="s">
        <v>47</v>
      </c>
      <c r="L33" s="29" t="s">
        <v>27</v>
      </c>
      <c r="M33" s="30">
        <v>1</v>
      </c>
      <c r="N33" s="31" t="s">
        <v>29</v>
      </c>
      <c r="O33" s="33"/>
    </row>
    <row r="34" spans="5:15" x14ac:dyDescent="0.15">
      <c r="E34">
        <v>15</v>
      </c>
      <c r="G34">
        <v>12</v>
      </c>
      <c r="K34" s="29" t="s">
        <v>48</v>
      </c>
      <c r="L34" s="29" t="s">
        <v>49</v>
      </c>
      <c r="M34" s="30">
        <v>1</v>
      </c>
      <c r="N34" s="31" t="s">
        <v>29</v>
      </c>
      <c r="O34" s="33"/>
    </row>
    <row r="35" spans="5:15" x14ac:dyDescent="0.15">
      <c r="E35">
        <v>16</v>
      </c>
      <c r="G35">
        <v>12</v>
      </c>
      <c r="K35" s="29" t="s">
        <v>36</v>
      </c>
      <c r="L35" s="29" t="s">
        <v>37</v>
      </c>
      <c r="M35" s="30">
        <v>1</v>
      </c>
      <c r="N35" s="31" t="s">
        <v>29</v>
      </c>
      <c r="O35" s="33"/>
    </row>
    <row r="36" spans="5:15" x14ac:dyDescent="0.15">
      <c r="E36">
        <v>17</v>
      </c>
      <c r="G36">
        <v>12</v>
      </c>
      <c r="K36" s="29" t="s">
        <v>38</v>
      </c>
      <c r="L36" s="29" t="s">
        <v>27</v>
      </c>
      <c r="M36" s="30">
        <v>1</v>
      </c>
      <c r="N36" s="31" t="s">
        <v>29</v>
      </c>
      <c r="O36" s="33"/>
    </row>
    <row r="37" spans="5:15" x14ac:dyDescent="0.15">
      <c r="E37">
        <v>18</v>
      </c>
      <c r="G37">
        <v>12</v>
      </c>
      <c r="K37" s="29" t="s">
        <v>50</v>
      </c>
      <c r="L37" s="29" t="s">
        <v>51</v>
      </c>
      <c r="M37" s="30">
        <v>1</v>
      </c>
      <c r="N37" s="31" t="s">
        <v>29</v>
      </c>
      <c r="O37" s="33"/>
    </row>
    <row r="38" spans="5:15" x14ac:dyDescent="0.15">
      <c r="E38">
        <v>19</v>
      </c>
      <c r="G38">
        <v>12</v>
      </c>
      <c r="K38" s="29" t="s">
        <v>52</v>
      </c>
      <c r="L38" s="29" t="s">
        <v>27</v>
      </c>
      <c r="M38" s="30">
        <v>1</v>
      </c>
      <c r="N38" s="31" t="s">
        <v>29</v>
      </c>
      <c r="O38" s="33"/>
    </row>
    <row r="39" spans="5:15" x14ac:dyDescent="0.15">
      <c r="E39">
        <v>20</v>
      </c>
      <c r="G39">
        <v>12</v>
      </c>
      <c r="K39" s="29" t="s">
        <v>53</v>
      </c>
      <c r="L39" s="29" t="s">
        <v>54</v>
      </c>
      <c r="M39" s="30">
        <v>1</v>
      </c>
      <c r="N39" s="31" t="s">
        <v>29</v>
      </c>
      <c r="O39" s="33"/>
    </row>
    <row r="40" spans="5:15" x14ac:dyDescent="0.15">
      <c r="E40">
        <v>21</v>
      </c>
      <c r="G40">
        <v>11</v>
      </c>
      <c r="K40" s="29" t="s">
        <v>34</v>
      </c>
      <c r="L40" s="29" t="s">
        <v>55</v>
      </c>
      <c r="M40" s="30">
        <v>1</v>
      </c>
      <c r="N40" s="31" t="s">
        <v>29</v>
      </c>
      <c r="O40" s="32">
        <f>+O41+O42+O43+O44+O45+O46+O47+O48</f>
        <v>0</v>
      </c>
    </row>
    <row r="41" spans="5:15" x14ac:dyDescent="0.15">
      <c r="E41">
        <v>22</v>
      </c>
      <c r="G41">
        <v>12</v>
      </c>
      <c r="K41" s="29" t="s">
        <v>36</v>
      </c>
      <c r="L41" s="29" t="s">
        <v>37</v>
      </c>
      <c r="M41" s="30">
        <v>1</v>
      </c>
      <c r="N41" s="31" t="s">
        <v>29</v>
      </c>
      <c r="O41" s="33"/>
    </row>
    <row r="42" spans="5:15" x14ac:dyDescent="0.15">
      <c r="E42">
        <v>23</v>
      </c>
      <c r="G42">
        <v>12</v>
      </c>
      <c r="K42" s="29" t="s">
        <v>38</v>
      </c>
      <c r="L42" s="29" t="s">
        <v>27</v>
      </c>
      <c r="M42" s="30">
        <v>1</v>
      </c>
      <c r="N42" s="31" t="s">
        <v>29</v>
      </c>
      <c r="O42" s="33"/>
    </row>
    <row r="43" spans="5:15" x14ac:dyDescent="0.15">
      <c r="E43">
        <v>24</v>
      </c>
      <c r="G43">
        <v>12</v>
      </c>
      <c r="K43" s="29" t="s">
        <v>56</v>
      </c>
      <c r="L43" s="29" t="s">
        <v>27</v>
      </c>
      <c r="M43" s="30">
        <v>1</v>
      </c>
      <c r="N43" s="31" t="s">
        <v>29</v>
      </c>
      <c r="O43" s="33"/>
    </row>
    <row r="44" spans="5:15" x14ac:dyDescent="0.15">
      <c r="E44">
        <v>25</v>
      </c>
      <c r="G44">
        <v>12</v>
      </c>
      <c r="K44" s="29" t="s">
        <v>57</v>
      </c>
      <c r="L44" s="29" t="s">
        <v>58</v>
      </c>
      <c r="M44" s="30">
        <v>1</v>
      </c>
      <c r="N44" s="31" t="s">
        <v>59</v>
      </c>
      <c r="O44" s="33"/>
    </row>
    <row r="45" spans="5:15" x14ac:dyDescent="0.15">
      <c r="E45">
        <v>26</v>
      </c>
      <c r="G45">
        <v>12</v>
      </c>
      <c r="K45" s="29" t="s">
        <v>60</v>
      </c>
      <c r="L45" s="29" t="s">
        <v>61</v>
      </c>
      <c r="M45" s="30">
        <v>4</v>
      </c>
      <c r="N45" s="31" t="s">
        <v>59</v>
      </c>
      <c r="O45" s="33"/>
    </row>
    <row r="46" spans="5:15" x14ac:dyDescent="0.15">
      <c r="E46">
        <v>27</v>
      </c>
      <c r="G46">
        <v>12</v>
      </c>
      <c r="K46" s="29" t="s">
        <v>62</v>
      </c>
      <c r="L46" s="29" t="s">
        <v>27</v>
      </c>
      <c r="M46" s="30">
        <v>1</v>
      </c>
      <c r="N46" s="31" t="s">
        <v>29</v>
      </c>
      <c r="O46" s="33"/>
    </row>
    <row r="47" spans="5:15" x14ac:dyDescent="0.15">
      <c r="E47">
        <v>28</v>
      </c>
      <c r="G47">
        <v>12</v>
      </c>
      <c r="K47" s="29" t="s">
        <v>41</v>
      </c>
      <c r="L47" s="29" t="s">
        <v>42</v>
      </c>
      <c r="M47" s="30">
        <v>1</v>
      </c>
      <c r="N47" s="31" t="s">
        <v>29</v>
      </c>
      <c r="O47" s="33"/>
    </row>
    <row r="48" spans="5:15" x14ac:dyDescent="0.15">
      <c r="E48">
        <v>29</v>
      </c>
      <c r="G48">
        <v>12</v>
      </c>
      <c r="K48" s="29" t="s">
        <v>43</v>
      </c>
      <c r="L48" s="29" t="s">
        <v>63</v>
      </c>
      <c r="M48" s="30">
        <v>1</v>
      </c>
      <c r="N48" s="31" t="s">
        <v>29</v>
      </c>
      <c r="O48" s="33"/>
    </row>
    <row r="49" spans="5:15" x14ac:dyDescent="0.15">
      <c r="E49">
        <v>30</v>
      </c>
      <c r="G49">
        <v>11</v>
      </c>
      <c r="K49" s="29" t="s">
        <v>34</v>
      </c>
      <c r="L49" s="29" t="s">
        <v>64</v>
      </c>
      <c r="M49" s="30">
        <v>1</v>
      </c>
      <c r="N49" s="31" t="s">
        <v>29</v>
      </c>
      <c r="O49" s="32">
        <f>+O50+O51+O52+O53+O54+O55+O56+O57+O58+O59+O60+O61+O62</f>
        <v>0</v>
      </c>
    </row>
    <row r="50" spans="5:15" x14ac:dyDescent="0.15">
      <c r="E50">
        <v>31</v>
      </c>
      <c r="G50">
        <v>12</v>
      </c>
      <c r="K50" s="29" t="s">
        <v>46</v>
      </c>
      <c r="L50" s="29" t="s">
        <v>27</v>
      </c>
      <c r="M50" s="30">
        <v>1</v>
      </c>
      <c r="N50" s="31" t="s">
        <v>29</v>
      </c>
      <c r="O50" s="33"/>
    </row>
    <row r="51" spans="5:15" x14ac:dyDescent="0.15">
      <c r="E51">
        <v>32</v>
      </c>
      <c r="G51">
        <v>12</v>
      </c>
      <c r="K51" s="29" t="s">
        <v>65</v>
      </c>
      <c r="L51" s="29" t="s">
        <v>27</v>
      </c>
      <c r="M51" s="30">
        <v>1</v>
      </c>
      <c r="N51" s="31" t="s">
        <v>29</v>
      </c>
      <c r="O51" s="33"/>
    </row>
    <row r="52" spans="5:15" x14ac:dyDescent="0.15">
      <c r="E52">
        <v>33</v>
      </c>
      <c r="G52">
        <v>12</v>
      </c>
      <c r="K52" s="29" t="s">
        <v>48</v>
      </c>
      <c r="L52" s="29" t="s">
        <v>49</v>
      </c>
      <c r="M52" s="30">
        <v>1</v>
      </c>
      <c r="N52" s="31" t="s">
        <v>29</v>
      </c>
      <c r="O52" s="33"/>
    </row>
    <row r="53" spans="5:15" x14ac:dyDescent="0.15">
      <c r="E53">
        <v>34</v>
      </c>
      <c r="G53">
        <v>12</v>
      </c>
      <c r="K53" s="29" t="s">
        <v>36</v>
      </c>
      <c r="L53" s="29" t="s">
        <v>37</v>
      </c>
      <c r="M53" s="30">
        <v>1</v>
      </c>
      <c r="N53" s="31" t="s">
        <v>29</v>
      </c>
      <c r="O53" s="33"/>
    </row>
    <row r="54" spans="5:15" x14ac:dyDescent="0.15">
      <c r="E54">
        <v>35</v>
      </c>
      <c r="G54">
        <v>12</v>
      </c>
      <c r="K54" s="29" t="s">
        <v>38</v>
      </c>
      <c r="L54" s="29" t="s">
        <v>27</v>
      </c>
      <c r="M54" s="30">
        <v>1</v>
      </c>
      <c r="N54" s="31" t="s">
        <v>29</v>
      </c>
      <c r="O54" s="33"/>
    </row>
    <row r="55" spans="5:15" x14ac:dyDescent="0.15">
      <c r="E55">
        <v>36</v>
      </c>
      <c r="G55">
        <v>12</v>
      </c>
      <c r="K55" s="29" t="s">
        <v>39</v>
      </c>
      <c r="L55" s="29" t="s">
        <v>40</v>
      </c>
      <c r="M55" s="30">
        <v>1</v>
      </c>
      <c r="N55" s="31" t="s">
        <v>29</v>
      </c>
      <c r="O55" s="33"/>
    </row>
    <row r="56" spans="5:15" x14ac:dyDescent="0.15">
      <c r="E56">
        <v>37</v>
      </c>
      <c r="G56">
        <v>12</v>
      </c>
      <c r="K56" s="29" t="s">
        <v>66</v>
      </c>
      <c r="L56" s="29" t="s">
        <v>27</v>
      </c>
      <c r="M56" s="30">
        <v>2</v>
      </c>
      <c r="N56" s="31" t="s">
        <v>59</v>
      </c>
      <c r="O56" s="33"/>
    </row>
    <row r="57" spans="5:15" x14ac:dyDescent="0.15">
      <c r="E57">
        <v>38</v>
      </c>
      <c r="G57">
        <v>12</v>
      </c>
      <c r="K57" s="29" t="s">
        <v>56</v>
      </c>
      <c r="L57" s="29" t="s">
        <v>27</v>
      </c>
      <c r="M57" s="30">
        <v>1</v>
      </c>
      <c r="N57" s="31" t="s">
        <v>29</v>
      </c>
      <c r="O57" s="33"/>
    </row>
    <row r="58" spans="5:15" x14ac:dyDescent="0.15">
      <c r="E58">
        <v>39</v>
      </c>
      <c r="G58">
        <v>12</v>
      </c>
      <c r="K58" s="29" t="s">
        <v>57</v>
      </c>
      <c r="L58" s="29" t="s">
        <v>58</v>
      </c>
      <c r="M58" s="30">
        <v>1</v>
      </c>
      <c r="N58" s="31" t="s">
        <v>59</v>
      </c>
      <c r="O58" s="33"/>
    </row>
    <row r="59" spans="5:15" x14ac:dyDescent="0.15">
      <c r="E59">
        <v>40</v>
      </c>
      <c r="G59">
        <v>12</v>
      </c>
      <c r="K59" s="29" t="s">
        <v>60</v>
      </c>
      <c r="L59" s="29" t="s">
        <v>61</v>
      </c>
      <c r="M59" s="30">
        <v>4</v>
      </c>
      <c r="N59" s="31" t="s">
        <v>59</v>
      </c>
      <c r="O59" s="33"/>
    </row>
    <row r="60" spans="5:15" x14ac:dyDescent="0.15">
      <c r="E60">
        <v>41</v>
      </c>
      <c r="G60">
        <v>12</v>
      </c>
      <c r="K60" s="29" t="s">
        <v>62</v>
      </c>
      <c r="L60" s="29" t="s">
        <v>27</v>
      </c>
      <c r="M60" s="30">
        <v>1</v>
      </c>
      <c r="N60" s="31" t="s">
        <v>29</v>
      </c>
      <c r="O60" s="33"/>
    </row>
    <row r="61" spans="5:15" x14ac:dyDescent="0.15">
      <c r="E61">
        <v>42</v>
      </c>
      <c r="G61">
        <v>12</v>
      </c>
      <c r="K61" s="29" t="s">
        <v>41</v>
      </c>
      <c r="L61" s="29" t="s">
        <v>42</v>
      </c>
      <c r="M61" s="30">
        <v>1</v>
      </c>
      <c r="N61" s="31" t="s">
        <v>29</v>
      </c>
      <c r="O61" s="33"/>
    </row>
    <row r="62" spans="5:15" x14ac:dyDescent="0.15">
      <c r="E62">
        <v>43</v>
      </c>
      <c r="G62">
        <v>12</v>
      </c>
      <c r="K62" s="29" t="s">
        <v>43</v>
      </c>
      <c r="L62" s="29" t="s">
        <v>44</v>
      </c>
      <c r="M62" s="30">
        <v>1</v>
      </c>
      <c r="N62" s="31" t="s">
        <v>29</v>
      </c>
      <c r="O62" s="33"/>
    </row>
    <row r="63" spans="5:15" x14ac:dyDescent="0.15">
      <c r="E63">
        <v>44</v>
      </c>
      <c r="G63">
        <v>11</v>
      </c>
      <c r="K63" s="29" t="s">
        <v>34</v>
      </c>
      <c r="L63" s="29" t="s">
        <v>67</v>
      </c>
      <c r="M63" s="30">
        <v>1</v>
      </c>
      <c r="N63" s="31" t="s">
        <v>29</v>
      </c>
      <c r="O63" s="32">
        <f>+O64+O65+O66+O67+O68+O69+O70+O71</f>
        <v>0</v>
      </c>
    </row>
    <row r="64" spans="5:15" x14ac:dyDescent="0.15">
      <c r="E64">
        <v>45</v>
      </c>
      <c r="G64">
        <v>12</v>
      </c>
      <c r="K64" s="29" t="s">
        <v>36</v>
      </c>
      <c r="L64" s="29" t="s">
        <v>37</v>
      </c>
      <c r="M64" s="30">
        <v>1</v>
      </c>
      <c r="N64" s="31" t="s">
        <v>29</v>
      </c>
      <c r="O64" s="33"/>
    </row>
    <row r="65" spans="5:15" x14ac:dyDescent="0.15">
      <c r="E65">
        <v>46</v>
      </c>
      <c r="G65">
        <v>12</v>
      </c>
      <c r="K65" s="29" t="s">
        <v>38</v>
      </c>
      <c r="L65" s="29" t="s">
        <v>27</v>
      </c>
      <c r="M65" s="30">
        <v>1</v>
      </c>
      <c r="N65" s="31" t="s">
        <v>29</v>
      </c>
      <c r="O65" s="33"/>
    </row>
    <row r="66" spans="5:15" x14ac:dyDescent="0.15">
      <c r="E66">
        <v>47</v>
      </c>
      <c r="G66">
        <v>12</v>
      </c>
      <c r="K66" s="29" t="s">
        <v>56</v>
      </c>
      <c r="L66" s="29" t="s">
        <v>27</v>
      </c>
      <c r="M66" s="30">
        <v>1</v>
      </c>
      <c r="N66" s="31" t="s">
        <v>29</v>
      </c>
      <c r="O66" s="33"/>
    </row>
    <row r="67" spans="5:15" x14ac:dyDescent="0.15">
      <c r="E67">
        <v>48</v>
      </c>
      <c r="G67">
        <v>12</v>
      </c>
      <c r="K67" s="29" t="s">
        <v>57</v>
      </c>
      <c r="L67" s="29" t="s">
        <v>68</v>
      </c>
      <c r="M67" s="30">
        <v>1</v>
      </c>
      <c r="N67" s="31" t="s">
        <v>59</v>
      </c>
      <c r="O67" s="33"/>
    </row>
    <row r="68" spans="5:15" x14ac:dyDescent="0.15">
      <c r="E68">
        <v>49</v>
      </c>
      <c r="G68">
        <v>12</v>
      </c>
      <c r="K68" s="29" t="s">
        <v>60</v>
      </c>
      <c r="L68" s="29" t="s">
        <v>61</v>
      </c>
      <c r="M68" s="30">
        <v>2</v>
      </c>
      <c r="N68" s="31" t="s">
        <v>59</v>
      </c>
      <c r="O68" s="33"/>
    </row>
    <row r="69" spans="5:15" x14ac:dyDescent="0.15">
      <c r="E69">
        <v>50</v>
      </c>
      <c r="G69">
        <v>12</v>
      </c>
      <c r="K69" s="29" t="s">
        <v>62</v>
      </c>
      <c r="L69" s="29" t="s">
        <v>27</v>
      </c>
      <c r="M69" s="30">
        <v>1</v>
      </c>
      <c r="N69" s="31" t="s">
        <v>29</v>
      </c>
      <c r="O69" s="33"/>
    </row>
    <row r="70" spans="5:15" x14ac:dyDescent="0.15">
      <c r="E70">
        <v>51</v>
      </c>
      <c r="G70">
        <v>12</v>
      </c>
      <c r="K70" s="29" t="s">
        <v>41</v>
      </c>
      <c r="L70" s="29" t="s">
        <v>42</v>
      </c>
      <c r="M70" s="30">
        <v>1</v>
      </c>
      <c r="N70" s="31" t="s">
        <v>29</v>
      </c>
      <c r="O70" s="33"/>
    </row>
    <row r="71" spans="5:15" x14ac:dyDescent="0.15">
      <c r="E71">
        <v>52</v>
      </c>
      <c r="G71">
        <v>12</v>
      </c>
      <c r="K71" s="29" t="s">
        <v>43</v>
      </c>
      <c r="L71" s="29" t="s">
        <v>44</v>
      </c>
      <c r="M71" s="30">
        <v>1</v>
      </c>
      <c r="N71" s="31" t="s">
        <v>29</v>
      </c>
      <c r="O71" s="33"/>
    </row>
    <row r="72" spans="5:15" x14ac:dyDescent="0.15">
      <c r="E72">
        <v>53</v>
      </c>
      <c r="G72">
        <v>11</v>
      </c>
      <c r="K72" s="29" t="s">
        <v>34</v>
      </c>
      <c r="L72" s="29" t="s">
        <v>69</v>
      </c>
      <c r="M72" s="30">
        <v>1</v>
      </c>
      <c r="N72" s="31" t="s">
        <v>29</v>
      </c>
      <c r="O72" s="32">
        <f>+O73+O74+O75+O76+O77+O78+O79+O80</f>
        <v>0</v>
      </c>
    </row>
    <row r="73" spans="5:15" x14ac:dyDescent="0.15">
      <c r="E73">
        <v>54</v>
      </c>
      <c r="G73">
        <v>12</v>
      </c>
      <c r="K73" s="29" t="s">
        <v>36</v>
      </c>
      <c r="L73" s="29" t="s">
        <v>37</v>
      </c>
      <c r="M73" s="30">
        <v>1</v>
      </c>
      <c r="N73" s="31" t="s">
        <v>29</v>
      </c>
      <c r="O73" s="33"/>
    </row>
    <row r="74" spans="5:15" x14ac:dyDescent="0.15">
      <c r="E74">
        <v>55</v>
      </c>
      <c r="G74">
        <v>12</v>
      </c>
      <c r="K74" s="29" t="s">
        <v>38</v>
      </c>
      <c r="L74" s="29" t="s">
        <v>27</v>
      </c>
      <c r="M74" s="30">
        <v>1</v>
      </c>
      <c r="N74" s="31" t="s">
        <v>29</v>
      </c>
      <c r="O74" s="33"/>
    </row>
    <row r="75" spans="5:15" x14ac:dyDescent="0.15">
      <c r="E75">
        <v>56</v>
      </c>
      <c r="G75">
        <v>12</v>
      </c>
      <c r="K75" s="29" t="s">
        <v>56</v>
      </c>
      <c r="L75" s="29" t="s">
        <v>27</v>
      </c>
      <c r="M75" s="30">
        <v>1</v>
      </c>
      <c r="N75" s="31" t="s">
        <v>29</v>
      </c>
      <c r="O75" s="33"/>
    </row>
    <row r="76" spans="5:15" x14ac:dyDescent="0.15">
      <c r="E76">
        <v>57</v>
      </c>
      <c r="G76">
        <v>12</v>
      </c>
      <c r="K76" s="29" t="s">
        <v>57</v>
      </c>
      <c r="L76" s="29" t="s">
        <v>58</v>
      </c>
      <c r="M76" s="30">
        <v>1</v>
      </c>
      <c r="N76" s="31" t="s">
        <v>59</v>
      </c>
      <c r="O76" s="33"/>
    </row>
    <row r="77" spans="5:15" x14ac:dyDescent="0.15">
      <c r="E77">
        <v>58</v>
      </c>
      <c r="G77">
        <v>12</v>
      </c>
      <c r="K77" s="29" t="s">
        <v>60</v>
      </c>
      <c r="L77" s="29" t="s">
        <v>61</v>
      </c>
      <c r="M77" s="30">
        <v>4</v>
      </c>
      <c r="N77" s="31" t="s">
        <v>59</v>
      </c>
      <c r="O77" s="33"/>
    </row>
    <row r="78" spans="5:15" x14ac:dyDescent="0.15">
      <c r="E78">
        <v>59</v>
      </c>
      <c r="G78">
        <v>12</v>
      </c>
      <c r="K78" s="29" t="s">
        <v>62</v>
      </c>
      <c r="L78" s="29" t="s">
        <v>27</v>
      </c>
      <c r="M78" s="30">
        <v>1</v>
      </c>
      <c r="N78" s="31" t="s">
        <v>29</v>
      </c>
      <c r="O78" s="33"/>
    </row>
    <row r="79" spans="5:15" x14ac:dyDescent="0.15">
      <c r="E79">
        <v>60</v>
      </c>
      <c r="G79">
        <v>12</v>
      </c>
      <c r="K79" s="29" t="s">
        <v>41</v>
      </c>
      <c r="L79" s="29" t="s">
        <v>42</v>
      </c>
      <c r="M79" s="30">
        <v>1</v>
      </c>
      <c r="N79" s="31" t="s">
        <v>29</v>
      </c>
      <c r="O79" s="33"/>
    </row>
    <row r="80" spans="5:15" x14ac:dyDescent="0.15">
      <c r="E80">
        <v>61</v>
      </c>
      <c r="G80">
        <v>12</v>
      </c>
      <c r="K80" s="29" t="s">
        <v>43</v>
      </c>
      <c r="L80" s="29" t="s">
        <v>44</v>
      </c>
      <c r="M80" s="30">
        <v>1</v>
      </c>
      <c r="N80" s="31" t="s">
        <v>29</v>
      </c>
      <c r="O80" s="33"/>
    </row>
    <row r="81" spans="5:15" x14ac:dyDescent="0.15">
      <c r="E81">
        <v>62</v>
      </c>
      <c r="G81">
        <v>11</v>
      </c>
      <c r="K81" s="29" t="s">
        <v>34</v>
      </c>
      <c r="L81" s="29" t="s">
        <v>70</v>
      </c>
      <c r="M81" s="30">
        <v>1</v>
      </c>
      <c r="N81" s="31" t="s">
        <v>29</v>
      </c>
      <c r="O81" s="32">
        <f>+O82+O83+O84+O85+O86+O87+O88+O89</f>
        <v>0</v>
      </c>
    </row>
    <row r="82" spans="5:15" x14ac:dyDescent="0.15">
      <c r="E82">
        <v>63</v>
      </c>
      <c r="G82">
        <v>12</v>
      </c>
      <c r="K82" s="29" t="s">
        <v>36</v>
      </c>
      <c r="L82" s="29" t="s">
        <v>37</v>
      </c>
      <c r="M82" s="30">
        <v>1</v>
      </c>
      <c r="N82" s="31" t="s">
        <v>29</v>
      </c>
      <c r="O82" s="33"/>
    </row>
    <row r="83" spans="5:15" x14ac:dyDescent="0.15">
      <c r="E83">
        <v>64</v>
      </c>
      <c r="G83">
        <v>12</v>
      </c>
      <c r="K83" s="29" t="s">
        <v>38</v>
      </c>
      <c r="L83" s="29" t="s">
        <v>27</v>
      </c>
      <c r="M83" s="30">
        <v>1</v>
      </c>
      <c r="N83" s="31" t="s">
        <v>29</v>
      </c>
      <c r="O83" s="33"/>
    </row>
    <row r="84" spans="5:15" x14ac:dyDescent="0.15">
      <c r="E84">
        <v>65</v>
      </c>
      <c r="G84">
        <v>12</v>
      </c>
      <c r="K84" s="29" t="s">
        <v>56</v>
      </c>
      <c r="L84" s="29" t="s">
        <v>27</v>
      </c>
      <c r="M84" s="30">
        <v>1</v>
      </c>
      <c r="N84" s="31" t="s">
        <v>29</v>
      </c>
      <c r="O84" s="33"/>
    </row>
    <row r="85" spans="5:15" x14ac:dyDescent="0.15">
      <c r="E85">
        <v>66</v>
      </c>
      <c r="G85">
        <v>12</v>
      </c>
      <c r="K85" s="29" t="s">
        <v>57</v>
      </c>
      <c r="L85" s="29" t="s">
        <v>58</v>
      </c>
      <c r="M85" s="30">
        <v>1</v>
      </c>
      <c r="N85" s="31" t="s">
        <v>59</v>
      </c>
      <c r="O85" s="33"/>
    </row>
    <row r="86" spans="5:15" x14ac:dyDescent="0.15">
      <c r="E86">
        <v>67</v>
      </c>
      <c r="G86">
        <v>12</v>
      </c>
      <c r="K86" s="29" t="s">
        <v>60</v>
      </c>
      <c r="L86" s="29" t="s">
        <v>61</v>
      </c>
      <c r="M86" s="30">
        <v>4</v>
      </c>
      <c r="N86" s="31" t="s">
        <v>59</v>
      </c>
      <c r="O86" s="33"/>
    </row>
    <row r="87" spans="5:15" x14ac:dyDescent="0.15">
      <c r="E87">
        <v>68</v>
      </c>
      <c r="G87">
        <v>12</v>
      </c>
      <c r="K87" s="29" t="s">
        <v>62</v>
      </c>
      <c r="L87" s="29" t="s">
        <v>27</v>
      </c>
      <c r="M87" s="30">
        <v>1</v>
      </c>
      <c r="N87" s="31" t="s">
        <v>29</v>
      </c>
      <c r="O87" s="33"/>
    </row>
    <row r="88" spans="5:15" x14ac:dyDescent="0.15">
      <c r="E88">
        <v>69</v>
      </c>
      <c r="G88">
        <v>12</v>
      </c>
      <c r="K88" s="29" t="s">
        <v>41</v>
      </c>
      <c r="L88" s="29" t="s">
        <v>42</v>
      </c>
      <c r="M88" s="30">
        <v>1</v>
      </c>
      <c r="N88" s="31" t="s">
        <v>29</v>
      </c>
      <c r="O88" s="33"/>
    </row>
    <row r="89" spans="5:15" x14ac:dyDescent="0.15">
      <c r="E89">
        <v>70</v>
      </c>
      <c r="G89">
        <v>12</v>
      </c>
      <c r="K89" s="29" t="s">
        <v>43</v>
      </c>
      <c r="L89" s="29" t="s">
        <v>44</v>
      </c>
      <c r="M89" s="30">
        <v>1</v>
      </c>
      <c r="N89" s="31" t="s">
        <v>29</v>
      </c>
      <c r="O89" s="33"/>
    </row>
    <row r="90" spans="5:15" x14ac:dyDescent="0.15">
      <c r="E90">
        <v>71</v>
      </c>
      <c r="G90">
        <v>11</v>
      </c>
      <c r="K90" s="29" t="s">
        <v>34</v>
      </c>
      <c r="L90" s="29" t="s">
        <v>71</v>
      </c>
      <c r="M90" s="30">
        <v>1</v>
      </c>
      <c r="N90" s="31" t="s">
        <v>29</v>
      </c>
      <c r="O90" s="32">
        <f>+O91+O92+O93+O94+O95+O96+O97+O98</f>
        <v>0</v>
      </c>
    </row>
    <row r="91" spans="5:15" x14ac:dyDescent="0.15">
      <c r="E91">
        <v>72</v>
      </c>
      <c r="G91">
        <v>12</v>
      </c>
      <c r="K91" s="29" t="s">
        <v>36</v>
      </c>
      <c r="L91" s="29" t="s">
        <v>37</v>
      </c>
      <c r="M91" s="30">
        <v>1</v>
      </c>
      <c r="N91" s="31" t="s">
        <v>29</v>
      </c>
      <c r="O91" s="33"/>
    </row>
    <row r="92" spans="5:15" x14ac:dyDescent="0.15">
      <c r="E92">
        <v>73</v>
      </c>
      <c r="G92">
        <v>12</v>
      </c>
      <c r="K92" s="29" t="s">
        <v>38</v>
      </c>
      <c r="L92" s="29" t="s">
        <v>27</v>
      </c>
      <c r="M92" s="30">
        <v>1</v>
      </c>
      <c r="N92" s="31" t="s">
        <v>29</v>
      </c>
      <c r="O92" s="33"/>
    </row>
    <row r="93" spans="5:15" x14ac:dyDescent="0.15">
      <c r="E93">
        <v>74</v>
      </c>
      <c r="G93">
        <v>12</v>
      </c>
      <c r="K93" s="29" t="s">
        <v>56</v>
      </c>
      <c r="L93" s="29" t="s">
        <v>27</v>
      </c>
      <c r="M93" s="30">
        <v>1</v>
      </c>
      <c r="N93" s="31" t="s">
        <v>29</v>
      </c>
      <c r="O93" s="33"/>
    </row>
    <row r="94" spans="5:15" x14ac:dyDescent="0.15">
      <c r="E94">
        <v>75</v>
      </c>
      <c r="G94">
        <v>12</v>
      </c>
      <c r="K94" s="29" t="s">
        <v>57</v>
      </c>
      <c r="L94" s="29" t="s">
        <v>58</v>
      </c>
      <c r="M94" s="30">
        <v>1</v>
      </c>
      <c r="N94" s="31" t="s">
        <v>59</v>
      </c>
      <c r="O94" s="33"/>
    </row>
    <row r="95" spans="5:15" x14ac:dyDescent="0.15">
      <c r="E95">
        <v>76</v>
      </c>
      <c r="G95">
        <v>12</v>
      </c>
      <c r="K95" s="29" t="s">
        <v>60</v>
      </c>
      <c r="L95" s="29" t="s">
        <v>61</v>
      </c>
      <c r="M95" s="30">
        <v>4</v>
      </c>
      <c r="N95" s="31" t="s">
        <v>59</v>
      </c>
      <c r="O95" s="33"/>
    </row>
    <row r="96" spans="5:15" x14ac:dyDescent="0.15">
      <c r="E96">
        <v>77</v>
      </c>
      <c r="G96">
        <v>12</v>
      </c>
      <c r="K96" s="29" t="s">
        <v>62</v>
      </c>
      <c r="L96" s="29" t="s">
        <v>27</v>
      </c>
      <c r="M96" s="30">
        <v>1</v>
      </c>
      <c r="N96" s="31" t="s">
        <v>29</v>
      </c>
      <c r="O96" s="33"/>
    </row>
    <row r="97" spans="5:15" x14ac:dyDescent="0.15">
      <c r="E97">
        <v>78</v>
      </c>
      <c r="G97">
        <v>12</v>
      </c>
      <c r="K97" s="29" t="s">
        <v>41</v>
      </c>
      <c r="L97" s="29" t="s">
        <v>42</v>
      </c>
      <c r="M97" s="30">
        <v>1</v>
      </c>
      <c r="N97" s="31" t="s">
        <v>29</v>
      </c>
      <c r="O97" s="33"/>
    </row>
    <row r="98" spans="5:15" x14ac:dyDescent="0.15">
      <c r="E98">
        <v>79</v>
      </c>
      <c r="G98">
        <v>12</v>
      </c>
      <c r="K98" s="29" t="s">
        <v>43</v>
      </c>
      <c r="L98" s="29" t="s">
        <v>44</v>
      </c>
      <c r="M98" s="30">
        <v>1</v>
      </c>
      <c r="N98" s="31" t="s">
        <v>29</v>
      </c>
      <c r="O98" s="33"/>
    </row>
    <row r="99" spans="5:15" x14ac:dyDescent="0.15">
      <c r="E99">
        <v>80</v>
      </c>
      <c r="G99">
        <v>11</v>
      </c>
      <c r="K99" s="29" t="s">
        <v>34</v>
      </c>
      <c r="L99" s="29" t="s">
        <v>72</v>
      </c>
      <c r="M99" s="30">
        <v>1</v>
      </c>
      <c r="N99" s="31" t="s">
        <v>29</v>
      </c>
      <c r="O99" s="32">
        <f>+O100+O101+O102+O103+O104+O105+O106+O107</f>
        <v>0</v>
      </c>
    </row>
    <row r="100" spans="5:15" x14ac:dyDescent="0.15">
      <c r="E100">
        <v>81</v>
      </c>
      <c r="G100">
        <v>12</v>
      </c>
      <c r="K100" s="29" t="s">
        <v>36</v>
      </c>
      <c r="L100" s="29" t="s">
        <v>37</v>
      </c>
      <c r="M100" s="30">
        <v>1</v>
      </c>
      <c r="N100" s="31" t="s">
        <v>29</v>
      </c>
      <c r="O100" s="33"/>
    </row>
    <row r="101" spans="5:15" x14ac:dyDescent="0.15">
      <c r="E101">
        <v>82</v>
      </c>
      <c r="G101">
        <v>12</v>
      </c>
      <c r="K101" s="29" t="s">
        <v>38</v>
      </c>
      <c r="L101" s="29" t="s">
        <v>27</v>
      </c>
      <c r="M101" s="30">
        <v>1</v>
      </c>
      <c r="N101" s="31" t="s">
        <v>29</v>
      </c>
      <c r="O101" s="33"/>
    </row>
    <row r="102" spans="5:15" x14ac:dyDescent="0.15">
      <c r="E102">
        <v>83</v>
      </c>
      <c r="G102">
        <v>12</v>
      </c>
      <c r="K102" s="29" t="s">
        <v>56</v>
      </c>
      <c r="L102" s="29" t="s">
        <v>27</v>
      </c>
      <c r="M102" s="30">
        <v>1</v>
      </c>
      <c r="N102" s="31" t="s">
        <v>29</v>
      </c>
      <c r="O102" s="33"/>
    </row>
    <row r="103" spans="5:15" x14ac:dyDescent="0.15">
      <c r="E103">
        <v>84</v>
      </c>
      <c r="G103">
        <v>12</v>
      </c>
      <c r="K103" s="29" t="s">
        <v>57</v>
      </c>
      <c r="L103" s="29" t="s">
        <v>58</v>
      </c>
      <c r="M103" s="30">
        <v>1</v>
      </c>
      <c r="N103" s="31" t="s">
        <v>59</v>
      </c>
      <c r="O103" s="33"/>
    </row>
    <row r="104" spans="5:15" x14ac:dyDescent="0.15">
      <c r="E104">
        <v>85</v>
      </c>
      <c r="G104">
        <v>12</v>
      </c>
      <c r="K104" s="29" t="s">
        <v>60</v>
      </c>
      <c r="L104" s="29" t="s">
        <v>61</v>
      </c>
      <c r="M104" s="30">
        <v>4</v>
      </c>
      <c r="N104" s="31" t="s">
        <v>59</v>
      </c>
      <c r="O104" s="33"/>
    </row>
    <row r="105" spans="5:15" x14ac:dyDescent="0.15">
      <c r="E105">
        <v>86</v>
      </c>
      <c r="G105">
        <v>12</v>
      </c>
      <c r="K105" s="29" t="s">
        <v>62</v>
      </c>
      <c r="L105" s="29" t="s">
        <v>27</v>
      </c>
      <c r="M105" s="30">
        <v>1</v>
      </c>
      <c r="N105" s="31" t="s">
        <v>29</v>
      </c>
      <c r="O105" s="33"/>
    </row>
    <row r="106" spans="5:15" x14ac:dyDescent="0.15">
      <c r="E106">
        <v>87</v>
      </c>
      <c r="G106">
        <v>12</v>
      </c>
      <c r="K106" s="29" t="s">
        <v>41</v>
      </c>
      <c r="L106" s="29" t="s">
        <v>42</v>
      </c>
      <c r="M106" s="30">
        <v>1</v>
      </c>
      <c r="N106" s="31" t="s">
        <v>29</v>
      </c>
      <c r="O106" s="33"/>
    </row>
    <row r="107" spans="5:15" x14ac:dyDescent="0.15">
      <c r="E107">
        <v>88</v>
      </c>
      <c r="G107">
        <v>12</v>
      </c>
      <c r="K107" s="29" t="s">
        <v>43</v>
      </c>
      <c r="L107" s="29" t="s">
        <v>44</v>
      </c>
      <c r="M107" s="30">
        <v>1</v>
      </c>
      <c r="N107" s="31" t="s">
        <v>29</v>
      </c>
      <c r="O107" s="33"/>
    </row>
    <row r="108" spans="5:15" x14ac:dyDescent="0.15">
      <c r="E108">
        <v>89</v>
      </c>
      <c r="G108">
        <v>10</v>
      </c>
      <c r="K108" s="29" t="s">
        <v>32</v>
      </c>
      <c r="L108" s="29" t="s">
        <v>73</v>
      </c>
      <c r="M108" s="30">
        <v>1</v>
      </c>
      <c r="N108" s="31" t="s">
        <v>29</v>
      </c>
      <c r="O108" s="32">
        <f>+O109+O117+O131+O143</f>
        <v>0</v>
      </c>
    </row>
    <row r="109" spans="5:15" x14ac:dyDescent="0.15">
      <c r="E109">
        <v>90</v>
      </c>
      <c r="G109">
        <v>11</v>
      </c>
      <c r="K109" s="29" t="s">
        <v>34</v>
      </c>
      <c r="L109" s="29" t="s">
        <v>74</v>
      </c>
      <c r="M109" s="30">
        <v>1</v>
      </c>
      <c r="N109" s="31" t="s">
        <v>29</v>
      </c>
      <c r="O109" s="32">
        <f>+O110+O111+O112+O113+O114+O115+O116</f>
        <v>0</v>
      </c>
    </row>
    <row r="110" spans="5:15" x14ac:dyDescent="0.15">
      <c r="E110">
        <v>91</v>
      </c>
      <c r="G110">
        <v>12</v>
      </c>
      <c r="K110" s="29" t="s">
        <v>46</v>
      </c>
      <c r="L110" s="29" t="s">
        <v>27</v>
      </c>
      <c r="M110" s="30">
        <v>1</v>
      </c>
      <c r="N110" s="31" t="s">
        <v>29</v>
      </c>
      <c r="O110" s="33"/>
    </row>
    <row r="111" spans="5:15" x14ac:dyDescent="0.15">
      <c r="E111">
        <v>92</v>
      </c>
      <c r="G111">
        <v>12</v>
      </c>
      <c r="K111" s="29" t="s">
        <v>48</v>
      </c>
      <c r="L111" s="29" t="s">
        <v>75</v>
      </c>
      <c r="M111" s="30">
        <v>1</v>
      </c>
      <c r="N111" s="31" t="s">
        <v>29</v>
      </c>
      <c r="O111" s="33"/>
    </row>
    <row r="112" spans="5:15" x14ac:dyDescent="0.15">
      <c r="E112">
        <v>93</v>
      </c>
      <c r="G112">
        <v>12</v>
      </c>
      <c r="K112" s="29" t="s">
        <v>36</v>
      </c>
      <c r="L112" s="29" t="s">
        <v>76</v>
      </c>
      <c r="M112" s="30">
        <v>1</v>
      </c>
      <c r="N112" s="31" t="s">
        <v>29</v>
      </c>
      <c r="O112" s="33"/>
    </row>
    <row r="113" spans="5:15" x14ac:dyDescent="0.15">
      <c r="E113">
        <v>94</v>
      </c>
      <c r="G113">
        <v>12</v>
      </c>
      <c r="K113" s="29" t="s">
        <v>38</v>
      </c>
      <c r="L113" s="29" t="s">
        <v>27</v>
      </c>
      <c r="M113" s="30">
        <v>1</v>
      </c>
      <c r="N113" s="31" t="s">
        <v>29</v>
      </c>
      <c r="O113" s="33"/>
    </row>
    <row r="114" spans="5:15" x14ac:dyDescent="0.15">
      <c r="E114">
        <v>95</v>
      </c>
      <c r="G114">
        <v>12</v>
      </c>
      <c r="K114" s="29" t="s">
        <v>39</v>
      </c>
      <c r="L114" s="29" t="s">
        <v>40</v>
      </c>
      <c r="M114" s="30">
        <v>1</v>
      </c>
      <c r="N114" s="31" t="s">
        <v>29</v>
      </c>
      <c r="O114" s="33"/>
    </row>
    <row r="115" spans="5:15" x14ac:dyDescent="0.15">
      <c r="E115">
        <v>96</v>
      </c>
      <c r="G115">
        <v>12</v>
      </c>
      <c r="K115" s="29" t="s">
        <v>41</v>
      </c>
      <c r="L115" s="29" t="s">
        <v>42</v>
      </c>
      <c r="M115" s="30">
        <v>1</v>
      </c>
      <c r="N115" s="31" t="s">
        <v>29</v>
      </c>
      <c r="O115" s="33"/>
    </row>
    <row r="116" spans="5:15" x14ac:dyDescent="0.15">
      <c r="E116">
        <v>97</v>
      </c>
      <c r="G116">
        <v>12</v>
      </c>
      <c r="K116" s="29" t="s">
        <v>43</v>
      </c>
      <c r="L116" s="29" t="s">
        <v>44</v>
      </c>
      <c r="M116" s="30">
        <v>1</v>
      </c>
      <c r="N116" s="31" t="s">
        <v>29</v>
      </c>
      <c r="O116" s="33"/>
    </row>
    <row r="117" spans="5:15" x14ac:dyDescent="0.15">
      <c r="E117">
        <v>98</v>
      </c>
      <c r="G117">
        <v>11</v>
      </c>
      <c r="K117" s="29" t="s">
        <v>34</v>
      </c>
      <c r="L117" s="29" t="s">
        <v>77</v>
      </c>
      <c r="M117" s="30">
        <v>1</v>
      </c>
      <c r="N117" s="31" t="s">
        <v>29</v>
      </c>
      <c r="O117" s="32">
        <f>+O118+O119+O120+O121+O122+O123+O124+O125+O126+O127+O128+O129+O130</f>
        <v>0</v>
      </c>
    </row>
    <row r="118" spans="5:15" x14ac:dyDescent="0.15">
      <c r="E118">
        <v>99</v>
      </c>
      <c r="G118">
        <v>12</v>
      </c>
      <c r="K118" s="29" t="s">
        <v>46</v>
      </c>
      <c r="L118" s="29" t="s">
        <v>27</v>
      </c>
      <c r="M118" s="30">
        <v>1</v>
      </c>
      <c r="N118" s="31" t="s">
        <v>29</v>
      </c>
      <c r="O118" s="33"/>
    </row>
    <row r="119" spans="5:15" x14ac:dyDescent="0.15">
      <c r="E119">
        <v>100</v>
      </c>
      <c r="G119">
        <v>12</v>
      </c>
      <c r="K119" s="29" t="s">
        <v>65</v>
      </c>
      <c r="L119" s="29" t="s">
        <v>27</v>
      </c>
      <c r="M119" s="30">
        <v>1</v>
      </c>
      <c r="N119" s="31" t="s">
        <v>29</v>
      </c>
      <c r="O119" s="33"/>
    </row>
    <row r="120" spans="5:15" x14ac:dyDescent="0.15">
      <c r="E120">
        <v>101</v>
      </c>
      <c r="G120">
        <v>12</v>
      </c>
      <c r="K120" s="29" t="s">
        <v>48</v>
      </c>
      <c r="L120" s="29" t="s">
        <v>49</v>
      </c>
      <c r="M120" s="30">
        <v>1</v>
      </c>
      <c r="N120" s="31" t="s">
        <v>29</v>
      </c>
      <c r="O120" s="33"/>
    </row>
    <row r="121" spans="5:15" x14ac:dyDescent="0.15">
      <c r="E121">
        <v>102</v>
      </c>
      <c r="G121">
        <v>12</v>
      </c>
      <c r="K121" s="29" t="s">
        <v>36</v>
      </c>
      <c r="L121" s="29" t="s">
        <v>37</v>
      </c>
      <c r="M121" s="30">
        <v>1</v>
      </c>
      <c r="N121" s="31" t="s">
        <v>29</v>
      </c>
      <c r="O121" s="33"/>
    </row>
    <row r="122" spans="5:15" x14ac:dyDescent="0.15">
      <c r="E122">
        <v>103</v>
      </c>
      <c r="G122">
        <v>12</v>
      </c>
      <c r="K122" s="29" t="s">
        <v>38</v>
      </c>
      <c r="L122" s="29" t="s">
        <v>27</v>
      </c>
      <c r="M122" s="30">
        <v>1</v>
      </c>
      <c r="N122" s="31" t="s">
        <v>29</v>
      </c>
      <c r="O122" s="33"/>
    </row>
    <row r="123" spans="5:15" x14ac:dyDescent="0.15">
      <c r="E123">
        <v>104</v>
      </c>
      <c r="G123">
        <v>12</v>
      </c>
      <c r="K123" s="29" t="s">
        <v>39</v>
      </c>
      <c r="L123" s="29" t="s">
        <v>40</v>
      </c>
      <c r="M123" s="30">
        <v>1</v>
      </c>
      <c r="N123" s="31" t="s">
        <v>29</v>
      </c>
      <c r="O123" s="33"/>
    </row>
    <row r="124" spans="5:15" x14ac:dyDescent="0.15">
      <c r="E124">
        <v>105</v>
      </c>
      <c r="G124">
        <v>12</v>
      </c>
      <c r="K124" s="29" t="s">
        <v>66</v>
      </c>
      <c r="L124" s="29" t="s">
        <v>27</v>
      </c>
      <c r="M124" s="30">
        <v>2</v>
      </c>
      <c r="N124" s="31" t="s">
        <v>59</v>
      </c>
      <c r="O124" s="33"/>
    </row>
    <row r="125" spans="5:15" x14ac:dyDescent="0.15">
      <c r="E125">
        <v>106</v>
      </c>
      <c r="G125">
        <v>12</v>
      </c>
      <c r="K125" s="29" t="s">
        <v>56</v>
      </c>
      <c r="L125" s="29" t="s">
        <v>27</v>
      </c>
      <c r="M125" s="30">
        <v>1</v>
      </c>
      <c r="N125" s="31" t="s">
        <v>29</v>
      </c>
      <c r="O125" s="33"/>
    </row>
    <row r="126" spans="5:15" x14ac:dyDescent="0.15">
      <c r="E126">
        <v>107</v>
      </c>
      <c r="G126">
        <v>12</v>
      </c>
      <c r="K126" s="29" t="s">
        <v>57</v>
      </c>
      <c r="L126" s="29" t="s">
        <v>58</v>
      </c>
      <c r="M126" s="30">
        <v>1</v>
      </c>
      <c r="N126" s="31" t="s">
        <v>59</v>
      </c>
      <c r="O126" s="33"/>
    </row>
    <row r="127" spans="5:15" x14ac:dyDescent="0.15">
      <c r="E127">
        <v>108</v>
      </c>
      <c r="G127">
        <v>12</v>
      </c>
      <c r="K127" s="29" t="s">
        <v>60</v>
      </c>
      <c r="L127" s="29" t="s">
        <v>61</v>
      </c>
      <c r="M127" s="30">
        <v>4</v>
      </c>
      <c r="N127" s="31" t="s">
        <v>59</v>
      </c>
      <c r="O127" s="33"/>
    </row>
    <row r="128" spans="5:15" x14ac:dyDescent="0.15">
      <c r="E128">
        <v>109</v>
      </c>
      <c r="G128">
        <v>12</v>
      </c>
      <c r="K128" s="29" t="s">
        <v>62</v>
      </c>
      <c r="L128" s="29" t="s">
        <v>27</v>
      </c>
      <c r="M128" s="30">
        <v>1</v>
      </c>
      <c r="N128" s="31" t="s">
        <v>29</v>
      </c>
      <c r="O128" s="33"/>
    </row>
    <row r="129" spans="5:15" x14ac:dyDescent="0.15">
      <c r="E129">
        <v>110</v>
      </c>
      <c r="G129">
        <v>12</v>
      </c>
      <c r="K129" s="29" t="s">
        <v>41</v>
      </c>
      <c r="L129" s="29" t="s">
        <v>42</v>
      </c>
      <c r="M129" s="30">
        <v>1</v>
      </c>
      <c r="N129" s="31" t="s">
        <v>29</v>
      </c>
      <c r="O129" s="33"/>
    </row>
    <row r="130" spans="5:15" x14ac:dyDescent="0.15">
      <c r="E130">
        <v>111</v>
      </c>
      <c r="G130">
        <v>12</v>
      </c>
      <c r="K130" s="29" t="s">
        <v>43</v>
      </c>
      <c r="L130" s="29" t="s">
        <v>44</v>
      </c>
      <c r="M130" s="30">
        <v>1</v>
      </c>
      <c r="N130" s="31" t="s">
        <v>29</v>
      </c>
      <c r="O130" s="33"/>
    </row>
    <row r="131" spans="5:15" x14ac:dyDescent="0.15">
      <c r="E131">
        <v>112</v>
      </c>
      <c r="G131">
        <v>11</v>
      </c>
      <c r="K131" s="29" t="s">
        <v>34</v>
      </c>
      <c r="L131" s="29" t="s">
        <v>78</v>
      </c>
      <c r="M131" s="30">
        <v>1</v>
      </c>
      <c r="N131" s="31" t="s">
        <v>29</v>
      </c>
      <c r="O131" s="32">
        <f>+O132+O133+O134+O135+O136+O137+O138+O139+O140+O141+O142</f>
        <v>0</v>
      </c>
    </row>
    <row r="132" spans="5:15" x14ac:dyDescent="0.15">
      <c r="E132">
        <v>113</v>
      </c>
      <c r="G132">
        <v>12</v>
      </c>
      <c r="K132" s="29" t="s">
        <v>65</v>
      </c>
      <c r="L132" s="29" t="s">
        <v>27</v>
      </c>
      <c r="M132" s="30">
        <v>1</v>
      </c>
      <c r="N132" s="31" t="s">
        <v>29</v>
      </c>
      <c r="O132" s="33"/>
    </row>
    <row r="133" spans="5:15" x14ac:dyDescent="0.15">
      <c r="E133">
        <v>114</v>
      </c>
      <c r="G133">
        <v>12</v>
      </c>
      <c r="K133" s="29" t="s">
        <v>48</v>
      </c>
      <c r="L133" s="29" t="s">
        <v>49</v>
      </c>
      <c r="M133" s="30">
        <v>1</v>
      </c>
      <c r="N133" s="31" t="s">
        <v>29</v>
      </c>
      <c r="O133" s="33"/>
    </row>
    <row r="134" spans="5:15" x14ac:dyDescent="0.15">
      <c r="E134">
        <v>115</v>
      </c>
      <c r="G134">
        <v>12</v>
      </c>
      <c r="K134" s="29" t="s">
        <v>36</v>
      </c>
      <c r="L134" s="29" t="s">
        <v>37</v>
      </c>
      <c r="M134" s="30">
        <v>1</v>
      </c>
      <c r="N134" s="31" t="s">
        <v>29</v>
      </c>
      <c r="O134" s="33"/>
    </row>
    <row r="135" spans="5:15" x14ac:dyDescent="0.15">
      <c r="E135">
        <v>116</v>
      </c>
      <c r="G135">
        <v>12</v>
      </c>
      <c r="K135" s="29" t="s">
        <v>38</v>
      </c>
      <c r="L135" s="29" t="s">
        <v>27</v>
      </c>
      <c r="M135" s="30">
        <v>1</v>
      </c>
      <c r="N135" s="31" t="s">
        <v>29</v>
      </c>
      <c r="O135" s="33"/>
    </row>
    <row r="136" spans="5:15" x14ac:dyDescent="0.15">
      <c r="E136">
        <v>117</v>
      </c>
      <c r="G136">
        <v>12</v>
      </c>
      <c r="K136" s="29" t="s">
        <v>66</v>
      </c>
      <c r="L136" s="29" t="s">
        <v>27</v>
      </c>
      <c r="M136" s="30">
        <v>2</v>
      </c>
      <c r="N136" s="31" t="s">
        <v>59</v>
      </c>
      <c r="O136" s="33"/>
    </row>
    <row r="137" spans="5:15" x14ac:dyDescent="0.15">
      <c r="E137">
        <v>118</v>
      </c>
      <c r="G137">
        <v>12</v>
      </c>
      <c r="K137" s="29" t="s">
        <v>56</v>
      </c>
      <c r="L137" s="29" t="s">
        <v>27</v>
      </c>
      <c r="M137" s="30">
        <v>1</v>
      </c>
      <c r="N137" s="31" t="s">
        <v>29</v>
      </c>
      <c r="O137" s="33"/>
    </row>
    <row r="138" spans="5:15" x14ac:dyDescent="0.15">
      <c r="E138">
        <v>119</v>
      </c>
      <c r="G138">
        <v>12</v>
      </c>
      <c r="K138" s="29" t="s">
        <v>57</v>
      </c>
      <c r="L138" s="29" t="s">
        <v>58</v>
      </c>
      <c r="M138" s="30">
        <v>1</v>
      </c>
      <c r="N138" s="31" t="s">
        <v>59</v>
      </c>
      <c r="O138" s="33"/>
    </row>
    <row r="139" spans="5:15" x14ac:dyDescent="0.15">
      <c r="E139">
        <v>120</v>
      </c>
      <c r="G139">
        <v>12</v>
      </c>
      <c r="K139" s="29" t="s">
        <v>60</v>
      </c>
      <c r="L139" s="29" t="s">
        <v>61</v>
      </c>
      <c r="M139" s="30">
        <v>4</v>
      </c>
      <c r="N139" s="31" t="s">
        <v>59</v>
      </c>
      <c r="O139" s="33"/>
    </row>
    <row r="140" spans="5:15" x14ac:dyDescent="0.15">
      <c r="E140">
        <v>121</v>
      </c>
      <c r="G140">
        <v>12</v>
      </c>
      <c r="K140" s="29" t="s">
        <v>62</v>
      </c>
      <c r="L140" s="29" t="s">
        <v>27</v>
      </c>
      <c r="M140" s="30">
        <v>1</v>
      </c>
      <c r="N140" s="31" t="s">
        <v>29</v>
      </c>
      <c r="O140" s="33"/>
    </row>
    <row r="141" spans="5:15" x14ac:dyDescent="0.15">
      <c r="E141">
        <v>122</v>
      </c>
      <c r="G141">
        <v>12</v>
      </c>
      <c r="K141" s="29" t="s">
        <v>41</v>
      </c>
      <c r="L141" s="29" t="s">
        <v>42</v>
      </c>
      <c r="M141" s="30">
        <v>1</v>
      </c>
      <c r="N141" s="31" t="s">
        <v>29</v>
      </c>
      <c r="O141" s="33"/>
    </row>
    <row r="142" spans="5:15" x14ac:dyDescent="0.15">
      <c r="E142">
        <v>123</v>
      </c>
      <c r="G142">
        <v>12</v>
      </c>
      <c r="K142" s="29" t="s">
        <v>43</v>
      </c>
      <c r="L142" s="29" t="s">
        <v>44</v>
      </c>
      <c r="M142" s="30">
        <v>1</v>
      </c>
      <c r="N142" s="31" t="s">
        <v>29</v>
      </c>
      <c r="O142" s="33"/>
    </row>
    <row r="143" spans="5:15" x14ac:dyDescent="0.15">
      <c r="E143">
        <v>124</v>
      </c>
      <c r="G143">
        <v>11</v>
      </c>
      <c r="K143" s="29" t="s">
        <v>34</v>
      </c>
      <c r="L143" s="29" t="s">
        <v>79</v>
      </c>
      <c r="M143" s="30">
        <v>1</v>
      </c>
      <c r="N143" s="31" t="s">
        <v>29</v>
      </c>
      <c r="O143" s="32">
        <f>+O144+O145+O146+O147+O148+O149+O150+O151+O152+O153+O154</f>
        <v>0</v>
      </c>
    </row>
    <row r="144" spans="5:15" x14ac:dyDescent="0.15">
      <c r="E144">
        <v>125</v>
      </c>
      <c r="G144">
        <v>12</v>
      </c>
      <c r="K144" s="29" t="s">
        <v>65</v>
      </c>
      <c r="L144" s="29" t="s">
        <v>27</v>
      </c>
      <c r="M144" s="30">
        <v>1</v>
      </c>
      <c r="N144" s="31" t="s">
        <v>29</v>
      </c>
      <c r="O144" s="33"/>
    </row>
    <row r="145" spans="5:15" x14ac:dyDescent="0.15">
      <c r="E145">
        <v>126</v>
      </c>
      <c r="G145">
        <v>12</v>
      </c>
      <c r="K145" s="29" t="s">
        <v>48</v>
      </c>
      <c r="L145" s="29" t="s">
        <v>49</v>
      </c>
      <c r="M145" s="30">
        <v>1</v>
      </c>
      <c r="N145" s="31" t="s">
        <v>29</v>
      </c>
      <c r="O145" s="33"/>
    </row>
    <row r="146" spans="5:15" x14ac:dyDescent="0.15">
      <c r="E146">
        <v>127</v>
      </c>
      <c r="G146">
        <v>12</v>
      </c>
      <c r="K146" s="29" t="s">
        <v>36</v>
      </c>
      <c r="L146" s="29" t="s">
        <v>37</v>
      </c>
      <c r="M146" s="30">
        <v>1</v>
      </c>
      <c r="N146" s="31" t="s">
        <v>29</v>
      </c>
      <c r="O146" s="33"/>
    </row>
    <row r="147" spans="5:15" x14ac:dyDescent="0.15">
      <c r="E147">
        <v>128</v>
      </c>
      <c r="G147">
        <v>12</v>
      </c>
      <c r="K147" s="29" t="s">
        <v>38</v>
      </c>
      <c r="L147" s="29" t="s">
        <v>27</v>
      </c>
      <c r="M147" s="30">
        <v>1</v>
      </c>
      <c r="N147" s="31" t="s">
        <v>29</v>
      </c>
      <c r="O147" s="33"/>
    </row>
    <row r="148" spans="5:15" x14ac:dyDescent="0.15">
      <c r="E148">
        <v>129</v>
      </c>
      <c r="G148">
        <v>12</v>
      </c>
      <c r="K148" s="29" t="s">
        <v>66</v>
      </c>
      <c r="L148" s="29" t="s">
        <v>27</v>
      </c>
      <c r="M148" s="30">
        <v>2</v>
      </c>
      <c r="N148" s="31" t="s">
        <v>59</v>
      </c>
      <c r="O148" s="33"/>
    </row>
    <row r="149" spans="5:15" x14ac:dyDescent="0.15">
      <c r="E149">
        <v>130</v>
      </c>
      <c r="G149">
        <v>12</v>
      </c>
      <c r="K149" s="29" t="s">
        <v>56</v>
      </c>
      <c r="L149" s="29" t="s">
        <v>27</v>
      </c>
      <c r="M149" s="30">
        <v>1</v>
      </c>
      <c r="N149" s="31" t="s">
        <v>29</v>
      </c>
      <c r="O149" s="33"/>
    </row>
    <row r="150" spans="5:15" x14ac:dyDescent="0.15">
      <c r="E150">
        <v>131</v>
      </c>
      <c r="G150">
        <v>12</v>
      </c>
      <c r="K150" s="29" t="s">
        <v>57</v>
      </c>
      <c r="L150" s="29" t="s">
        <v>58</v>
      </c>
      <c r="M150" s="30">
        <v>1</v>
      </c>
      <c r="N150" s="31" t="s">
        <v>59</v>
      </c>
      <c r="O150" s="33"/>
    </row>
    <row r="151" spans="5:15" x14ac:dyDescent="0.15">
      <c r="E151">
        <v>132</v>
      </c>
      <c r="G151">
        <v>12</v>
      </c>
      <c r="K151" s="29" t="s">
        <v>60</v>
      </c>
      <c r="L151" s="29" t="s">
        <v>61</v>
      </c>
      <c r="M151" s="30">
        <v>4</v>
      </c>
      <c r="N151" s="31" t="s">
        <v>59</v>
      </c>
      <c r="O151" s="33"/>
    </row>
    <row r="152" spans="5:15" x14ac:dyDescent="0.15">
      <c r="E152">
        <v>133</v>
      </c>
      <c r="G152">
        <v>12</v>
      </c>
      <c r="K152" s="29" t="s">
        <v>62</v>
      </c>
      <c r="L152" s="29" t="s">
        <v>27</v>
      </c>
      <c r="M152" s="30">
        <v>1</v>
      </c>
      <c r="N152" s="31" t="s">
        <v>29</v>
      </c>
      <c r="O152" s="33"/>
    </row>
    <row r="153" spans="5:15" x14ac:dyDescent="0.15">
      <c r="E153">
        <v>134</v>
      </c>
      <c r="G153">
        <v>12</v>
      </c>
      <c r="K153" s="29" t="s">
        <v>41</v>
      </c>
      <c r="L153" s="29" t="s">
        <v>42</v>
      </c>
      <c r="M153" s="30">
        <v>1</v>
      </c>
      <c r="N153" s="31" t="s">
        <v>29</v>
      </c>
      <c r="O153" s="33"/>
    </row>
    <row r="154" spans="5:15" x14ac:dyDescent="0.15">
      <c r="E154">
        <v>135</v>
      </c>
      <c r="G154">
        <v>12</v>
      </c>
      <c r="K154" s="29" t="s">
        <v>43</v>
      </c>
      <c r="L154" s="29" t="s">
        <v>44</v>
      </c>
      <c r="M154" s="30">
        <v>1</v>
      </c>
      <c r="N154" s="31" t="s">
        <v>29</v>
      </c>
      <c r="O154" s="33"/>
    </row>
    <row r="155" spans="5:15" x14ac:dyDescent="0.15">
      <c r="E155">
        <v>136</v>
      </c>
      <c r="F155">
        <v>30</v>
      </c>
      <c r="G155">
        <v>2</v>
      </c>
      <c r="K155" s="29" t="s">
        <v>80</v>
      </c>
      <c r="L155" s="29" t="s">
        <v>27</v>
      </c>
      <c r="M155" s="30">
        <v>1</v>
      </c>
      <c r="N155" s="31" t="s">
        <v>29</v>
      </c>
      <c r="O155" s="32">
        <f>+O156+O395</f>
        <v>0</v>
      </c>
    </row>
    <row r="156" spans="5:15" x14ac:dyDescent="0.15">
      <c r="E156">
        <v>137</v>
      </c>
      <c r="F156">
        <v>31</v>
      </c>
      <c r="G156">
        <v>3</v>
      </c>
      <c r="K156" s="29" t="s">
        <v>81</v>
      </c>
      <c r="L156" s="29" t="s">
        <v>27</v>
      </c>
      <c r="M156" s="30">
        <v>1</v>
      </c>
      <c r="N156" s="31" t="s">
        <v>29</v>
      </c>
      <c r="O156" s="32">
        <f>+O157+O389</f>
        <v>0</v>
      </c>
    </row>
    <row r="157" spans="5:15" x14ac:dyDescent="0.15">
      <c r="E157">
        <v>138</v>
      </c>
      <c r="F157">
        <v>6</v>
      </c>
      <c r="G157">
        <v>4</v>
      </c>
      <c r="K157" s="29" t="s">
        <v>82</v>
      </c>
      <c r="L157" s="29" t="s">
        <v>27</v>
      </c>
      <c r="M157" s="30">
        <v>1</v>
      </c>
      <c r="N157" s="31" t="s">
        <v>29</v>
      </c>
      <c r="O157" s="32">
        <f>+O158</f>
        <v>0</v>
      </c>
    </row>
    <row r="158" spans="5:15" x14ac:dyDescent="0.15">
      <c r="E158">
        <v>139</v>
      </c>
      <c r="F158">
        <v>171</v>
      </c>
      <c r="G158">
        <v>5</v>
      </c>
      <c r="K158" s="29" t="s">
        <v>83</v>
      </c>
      <c r="L158" s="29" t="s">
        <v>27</v>
      </c>
      <c r="M158" s="30">
        <v>1</v>
      </c>
      <c r="N158" s="31" t="s">
        <v>29</v>
      </c>
      <c r="O158" s="32">
        <f>+O159+O163</f>
        <v>0</v>
      </c>
    </row>
    <row r="159" spans="5:15" x14ac:dyDescent="0.15">
      <c r="E159">
        <v>140</v>
      </c>
      <c r="G159">
        <v>9</v>
      </c>
      <c r="K159" s="29" t="s">
        <v>84</v>
      </c>
      <c r="L159" s="29" t="s">
        <v>27</v>
      </c>
      <c r="M159" s="30">
        <v>1</v>
      </c>
      <c r="N159" s="31" t="s">
        <v>29</v>
      </c>
      <c r="O159" s="32">
        <f>+O160</f>
        <v>0</v>
      </c>
    </row>
    <row r="160" spans="5:15" x14ac:dyDescent="0.15">
      <c r="E160">
        <v>141</v>
      </c>
      <c r="G160">
        <v>10</v>
      </c>
      <c r="K160" s="29" t="s">
        <v>85</v>
      </c>
      <c r="L160" s="29" t="s">
        <v>27</v>
      </c>
      <c r="M160" s="30">
        <v>1</v>
      </c>
      <c r="N160" s="31" t="s">
        <v>29</v>
      </c>
      <c r="O160" s="32">
        <f>+O161</f>
        <v>0</v>
      </c>
    </row>
    <row r="161" spans="5:15" x14ac:dyDescent="0.15">
      <c r="E161">
        <v>142</v>
      </c>
      <c r="G161">
        <v>11</v>
      </c>
      <c r="K161" s="29" t="s">
        <v>86</v>
      </c>
      <c r="L161" s="29" t="s">
        <v>27</v>
      </c>
      <c r="M161" s="30">
        <v>1</v>
      </c>
      <c r="N161" s="31" t="s">
        <v>29</v>
      </c>
      <c r="O161" s="32">
        <f>+O162</f>
        <v>0</v>
      </c>
    </row>
    <row r="162" spans="5:15" x14ac:dyDescent="0.15">
      <c r="E162">
        <v>143</v>
      </c>
      <c r="G162">
        <v>12</v>
      </c>
      <c r="K162" s="29" t="s">
        <v>87</v>
      </c>
      <c r="L162" s="29" t="s">
        <v>88</v>
      </c>
      <c r="M162" s="30">
        <v>1</v>
      </c>
      <c r="N162" s="31" t="s">
        <v>29</v>
      </c>
      <c r="O162" s="33"/>
    </row>
    <row r="163" spans="5:15" x14ac:dyDescent="0.15">
      <c r="E163">
        <v>144</v>
      </c>
      <c r="G163">
        <v>9</v>
      </c>
      <c r="K163" s="29" t="s">
        <v>89</v>
      </c>
      <c r="L163" s="29" t="s">
        <v>27</v>
      </c>
      <c r="M163" s="30">
        <v>1</v>
      </c>
      <c r="N163" s="31" t="s">
        <v>29</v>
      </c>
      <c r="O163" s="32">
        <f>+O164+O297+O369</f>
        <v>0</v>
      </c>
    </row>
    <row r="164" spans="5:15" x14ac:dyDescent="0.15">
      <c r="E164">
        <v>145</v>
      </c>
      <c r="G164">
        <v>10</v>
      </c>
      <c r="K164" s="29" t="s">
        <v>90</v>
      </c>
      <c r="L164" s="29" t="s">
        <v>33</v>
      </c>
      <c r="M164" s="30">
        <v>1</v>
      </c>
      <c r="N164" s="31" t="s">
        <v>29</v>
      </c>
      <c r="O164" s="32">
        <f>+O165+O179+O191+O205+O227+O241+O255+O269+O283</f>
        <v>0</v>
      </c>
    </row>
    <row r="165" spans="5:15" x14ac:dyDescent="0.15">
      <c r="E165">
        <v>146</v>
      </c>
      <c r="G165">
        <v>11</v>
      </c>
      <c r="K165" s="29" t="s">
        <v>91</v>
      </c>
      <c r="L165" s="29" t="s">
        <v>45</v>
      </c>
      <c r="M165" s="30">
        <v>1</v>
      </c>
      <c r="N165" s="31" t="s">
        <v>29</v>
      </c>
      <c r="O165" s="32">
        <f>+O166+O167+O168+O169+O170+O171+O172+O173+O174+O175+O176+O177+O178</f>
        <v>0</v>
      </c>
    </row>
    <row r="166" spans="5:15" x14ac:dyDescent="0.15">
      <c r="E166">
        <v>147</v>
      </c>
      <c r="G166">
        <v>12</v>
      </c>
      <c r="K166" s="29" t="s">
        <v>92</v>
      </c>
      <c r="L166" s="29" t="s">
        <v>93</v>
      </c>
      <c r="M166" s="30">
        <v>1</v>
      </c>
      <c r="N166" s="31" t="s">
        <v>94</v>
      </c>
      <c r="O166" s="33"/>
    </row>
    <row r="167" spans="5:15" x14ac:dyDescent="0.15">
      <c r="E167">
        <v>148</v>
      </c>
      <c r="G167">
        <v>12</v>
      </c>
      <c r="K167" s="29" t="s">
        <v>95</v>
      </c>
      <c r="L167" s="29" t="s">
        <v>96</v>
      </c>
      <c r="M167" s="30">
        <v>1</v>
      </c>
      <c r="N167" s="31" t="s">
        <v>94</v>
      </c>
      <c r="O167" s="33"/>
    </row>
    <row r="168" spans="5:15" ht="27" x14ac:dyDescent="0.15">
      <c r="E168">
        <v>149</v>
      </c>
      <c r="G168">
        <v>12</v>
      </c>
      <c r="K168" s="29" t="s">
        <v>97</v>
      </c>
      <c r="L168" s="29" t="s">
        <v>98</v>
      </c>
      <c r="M168" s="30">
        <v>1</v>
      </c>
      <c r="N168" s="31" t="s">
        <v>94</v>
      </c>
      <c r="O168" s="33"/>
    </row>
    <row r="169" spans="5:15" ht="27" x14ac:dyDescent="0.15">
      <c r="E169">
        <v>150</v>
      </c>
      <c r="G169">
        <v>12</v>
      </c>
      <c r="K169" s="29" t="s">
        <v>99</v>
      </c>
      <c r="L169" s="29" t="s">
        <v>100</v>
      </c>
      <c r="M169" s="30">
        <v>1</v>
      </c>
      <c r="N169" s="31" t="s">
        <v>59</v>
      </c>
      <c r="O169" s="33"/>
    </row>
    <row r="170" spans="5:15" x14ac:dyDescent="0.15">
      <c r="E170">
        <v>151</v>
      </c>
      <c r="G170">
        <v>12</v>
      </c>
      <c r="K170" s="29" t="s">
        <v>101</v>
      </c>
      <c r="L170" s="29" t="s">
        <v>102</v>
      </c>
      <c r="M170" s="30">
        <v>1</v>
      </c>
      <c r="N170" s="31" t="s">
        <v>59</v>
      </c>
      <c r="O170" s="33"/>
    </row>
    <row r="171" spans="5:15" ht="27" x14ac:dyDescent="0.15">
      <c r="E171">
        <v>152</v>
      </c>
      <c r="G171">
        <v>12</v>
      </c>
      <c r="K171" s="29" t="s">
        <v>103</v>
      </c>
      <c r="L171" s="29" t="s">
        <v>104</v>
      </c>
      <c r="M171" s="30">
        <v>1</v>
      </c>
      <c r="N171" s="31" t="s">
        <v>105</v>
      </c>
      <c r="O171" s="33"/>
    </row>
    <row r="172" spans="5:15" x14ac:dyDescent="0.15">
      <c r="E172">
        <v>153</v>
      </c>
      <c r="G172">
        <v>12</v>
      </c>
      <c r="K172" s="29" t="s">
        <v>106</v>
      </c>
      <c r="L172" s="29" t="s">
        <v>107</v>
      </c>
      <c r="M172" s="30">
        <v>1</v>
      </c>
      <c r="N172" s="31" t="s">
        <v>105</v>
      </c>
      <c r="O172" s="33"/>
    </row>
    <row r="173" spans="5:15" ht="27" x14ac:dyDescent="0.15">
      <c r="E173">
        <v>154</v>
      </c>
      <c r="G173">
        <v>12</v>
      </c>
      <c r="K173" s="29" t="s">
        <v>108</v>
      </c>
      <c r="L173" s="29" t="s">
        <v>109</v>
      </c>
      <c r="M173" s="30">
        <v>1</v>
      </c>
      <c r="N173" s="31" t="s">
        <v>105</v>
      </c>
      <c r="O173" s="33"/>
    </row>
    <row r="174" spans="5:15" ht="27" x14ac:dyDescent="0.15">
      <c r="E174">
        <v>155</v>
      </c>
      <c r="G174">
        <v>12</v>
      </c>
      <c r="K174" s="29" t="s">
        <v>103</v>
      </c>
      <c r="L174" s="29" t="s">
        <v>110</v>
      </c>
      <c r="M174" s="30">
        <v>1</v>
      </c>
      <c r="N174" s="31" t="s">
        <v>111</v>
      </c>
      <c r="O174" s="33"/>
    </row>
    <row r="175" spans="5:15" x14ac:dyDescent="0.15">
      <c r="E175">
        <v>156</v>
      </c>
      <c r="G175">
        <v>12</v>
      </c>
      <c r="K175" s="29" t="s">
        <v>112</v>
      </c>
      <c r="L175" s="29" t="s">
        <v>27</v>
      </c>
      <c r="M175" s="30">
        <v>1</v>
      </c>
      <c r="N175" s="31" t="s">
        <v>111</v>
      </c>
      <c r="O175" s="33"/>
    </row>
    <row r="176" spans="5:15" x14ac:dyDescent="0.15">
      <c r="E176">
        <v>157</v>
      </c>
      <c r="G176">
        <v>12</v>
      </c>
      <c r="K176" s="29" t="s">
        <v>92</v>
      </c>
      <c r="L176" s="29" t="s">
        <v>113</v>
      </c>
      <c r="M176" s="30">
        <v>1</v>
      </c>
      <c r="N176" s="31" t="s">
        <v>114</v>
      </c>
      <c r="O176" s="33"/>
    </row>
    <row r="177" spans="5:15" x14ac:dyDescent="0.15">
      <c r="E177">
        <v>158</v>
      </c>
      <c r="G177">
        <v>12</v>
      </c>
      <c r="K177" s="29" t="s">
        <v>115</v>
      </c>
      <c r="L177" s="29" t="s">
        <v>116</v>
      </c>
      <c r="M177" s="30">
        <v>1</v>
      </c>
      <c r="N177" s="31" t="s">
        <v>114</v>
      </c>
      <c r="O177" s="33"/>
    </row>
    <row r="178" spans="5:15" x14ac:dyDescent="0.15">
      <c r="E178">
        <v>159</v>
      </c>
      <c r="G178">
        <v>12</v>
      </c>
      <c r="K178" s="29" t="s">
        <v>117</v>
      </c>
      <c r="L178" s="29" t="s">
        <v>118</v>
      </c>
      <c r="M178" s="30">
        <v>1</v>
      </c>
      <c r="N178" s="31" t="s">
        <v>119</v>
      </c>
      <c r="O178" s="33"/>
    </row>
    <row r="179" spans="5:15" x14ac:dyDescent="0.15">
      <c r="E179">
        <v>160</v>
      </c>
      <c r="G179">
        <v>11</v>
      </c>
      <c r="K179" s="29" t="s">
        <v>91</v>
      </c>
      <c r="L179" s="29" t="s">
        <v>35</v>
      </c>
      <c r="M179" s="30">
        <v>1</v>
      </c>
      <c r="N179" s="31" t="s">
        <v>29</v>
      </c>
      <c r="O179" s="32">
        <f>+O180+O181+O182+O183+O184+O185+O186+O187+O188+O189+O190</f>
        <v>0</v>
      </c>
    </row>
    <row r="180" spans="5:15" ht="27" x14ac:dyDescent="0.15">
      <c r="E180">
        <v>161</v>
      </c>
      <c r="G180">
        <v>12</v>
      </c>
      <c r="K180" s="29" t="s">
        <v>103</v>
      </c>
      <c r="L180" s="29" t="s">
        <v>104</v>
      </c>
      <c r="M180" s="30">
        <v>1</v>
      </c>
      <c r="N180" s="31" t="s">
        <v>105</v>
      </c>
      <c r="O180" s="33"/>
    </row>
    <row r="181" spans="5:15" ht="27" x14ac:dyDescent="0.15">
      <c r="E181">
        <v>162</v>
      </c>
      <c r="G181">
        <v>12</v>
      </c>
      <c r="K181" s="29" t="s">
        <v>108</v>
      </c>
      <c r="L181" s="29" t="s">
        <v>109</v>
      </c>
      <c r="M181" s="30">
        <v>1</v>
      </c>
      <c r="N181" s="31" t="s">
        <v>105</v>
      </c>
      <c r="O181" s="33"/>
    </row>
    <row r="182" spans="5:15" x14ac:dyDescent="0.15">
      <c r="E182">
        <v>163</v>
      </c>
      <c r="G182">
        <v>12</v>
      </c>
      <c r="K182" s="29" t="s">
        <v>106</v>
      </c>
      <c r="L182" s="29" t="s">
        <v>107</v>
      </c>
      <c r="M182" s="30">
        <v>1</v>
      </c>
      <c r="N182" s="31" t="s">
        <v>105</v>
      </c>
      <c r="O182" s="33"/>
    </row>
    <row r="183" spans="5:15" ht="27" x14ac:dyDescent="0.15">
      <c r="E183">
        <v>164</v>
      </c>
      <c r="G183">
        <v>12</v>
      </c>
      <c r="K183" s="29" t="s">
        <v>103</v>
      </c>
      <c r="L183" s="29" t="s">
        <v>110</v>
      </c>
      <c r="M183" s="30">
        <v>1</v>
      </c>
      <c r="N183" s="31" t="s">
        <v>111</v>
      </c>
      <c r="O183" s="33"/>
    </row>
    <row r="184" spans="5:15" x14ac:dyDescent="0.15">
      <c r="E184">
        <v>165</v>
      </c>
      <c r="G184">
        <v>12</v>
      </c>
      <c r="K184" s="29" t="s">
        <v>112</v>
      </c>
      <c r="L184" s="29" t="s">
        <v>27</v>
      </c>
      <c r="M184" s="30">
        <v>1</v>
      </c>
      <c r="N184" s="31" t="s">
        <v>111</v>
      </c>
      <c r="O184" s="33"/>
    </row>
    <row r="185" spans="5:15" x14ac:dyDescent="0.15">
      <c r="E185">
        <v>166</v>
      </c>
      <c r="G185">
        <v>12</v>
      </c>
      <c r="K185" s="29" t="s">
        <v>120</v>
      </c>
      <c r="L185" s="29" t="s">
        <v>121</v>
      </c>
      <c r="M185" s="30">
        <v>1</v>
      </c>
      <c r="N185" s="31" t="s">
        <v>59</v>
      </c>
      <c r="O185" s="33"/>
    </row>
    <row r="186" spans="5:15" x14ac:dyDescent="0.15">
      <c r="E186">
        <v>167</v>
      </c>
      <c r="G186">
        <v>12</v>
      </c>
      <c r="K186" s="29" t="s">
        <v>122</v>
      </c>
      <c r="L186" s="29" t="s">
        <v>123</v>
      </c>
      <c r="M186" s="30">
        <v>1</v>
      </c>
      <c r="N186" s="31" t="s">
        <v>59</v>
      </c>
      <c r="O186" s="33"/>
    </row>
    <row r="187" spans="5:15" x14ac:dyDescent="0.15">
      <c r="E187">
        <v>168</v>
      </c>
      <c r="G187">
        <v>12</v>
      </c>
      <c r="K187" s="29" t="s">
        <v>124</v>
      </c>
      <c r="L187" s="29" t="s">
        <v>125</v>
      </c>
      <c r="M187" s="30">
        <v>1</v>
      </c>
      <c r="N187" s="31" t="s">
        <v>59</v>
      </c>
      <c r="O187" s="33"/>
    </row>
    <row r="188" spans="5:15" x14ac:dyDescent="0.15">
      <c r="E188">
        <v>169</v>
      </c>
      <c r="G188">
        <v>12</v>
      </c>
      <c r="K188" s="29" t="s">
        <v>126</v>
      </c>
      <c r="L188" s="29" t="s">
        <v>27</v>
      </c>
      <c r="M188" s="30">
        <v>1</v>
      </c>
      <c r="N188" s="31" t="s">
        <v>59</v>
      </c>
      <c r="O188" s="33"/>
    </row>
    <row r="189" spans="5:15" x14ac:dyDescent="0.15">
      <c r="E189">
        <v>170</v>
      </c>
      <c r="G189">
        <v>12</v>
      </c>
      <c r="K189" s="29" t="s">
        <v>92</v>
      </c>
      <c r="L189" s="29" t="s">
        <v>127</v>
      </c>
      <c r="M189" s="30">
        <v>1</v>
      </c>
      <c r="N189" s="31" t="s">
        <v>59</v>
      </c>
      <c r="O189" s="33"/>
    </row>
    <row r="190" spans="5:15" x14ac:dyDescent="0.15">
      <c r="E190">
        <v>171</v>
      </c>
      <c r="G190">
        <v>12</v>
      </c>
      <c r="K190" s="29" t="s">
        <v>128</v>
      </c>
      <c r="L190" s="29" t="s">
        <v>129</v>
      </c>
      <c r="M190" s="30">
        <v>1</v>
      </c>
      <c r="N190" s="31" t="s">
        <v>59</v>
      </c>
      <c r="O190" s="33"/>
    </row>
    <row r="191" spans="5:15" x14ac:dyDescent="0.15">
      <c r="E191">
        <v>172</v>
      </c>
      <c r="G191">
        <v>11</v>
      </c>
      <c r="K191" s="29" t="s">
        <v>91</v>
      </c>
      <c r="L191" s="29" t="s">
        <v>55</v>
      </c>
      <c r="M191" s="30">
        <v>1</v>
      </c>
      <c r="N191" s="31" t="s">
        <v>29</v>
      </c>
      <c r="O191" s="32">
        <f>+O192+O193+O194+O195+O196+O197+O198+O199+O200+O201+O202+O203+O204</f>
        <v>0</v>
      </c>
    </row>
    <row r="192" spans="5:15" ht="27" x14ac:dyDescent="0.15">
      <c r="E192">
        <v>173</v>
      </c>
      <c r="G192">
        <v>12</v>
      </c>
      <c r="K192" s="29" t="s">
        <v>103</v>
      </c>
      <c r="L192" s="29" t="s">
        <v>104</v>
      </c>
      <c r="M192" s="30">
        <v>1</v>
      </c>
      <c r="N192" s="31" t="s">
        <v>105</v>
      </c>
      <c r="O192" s="33"/>
    </row>
    <row r="193" spans="5:15" ht="27" x14ac:dyDescent="0.15">
      <c r="E193">
        <v>174</v>
      </c>
      <c r="G193">
        <v>12</v>
      </c>
      <c r="K193" s="29" t="s">
        <v>108</v>
      </c>
      <c r="L193" s="29" t="s">
        <v>109</v>
      </c>
      <c r="M193" s="30">
        <v>1</v>
      </c>
      <c r="N193" s="31" t="s">
        <v>105</v>
      </c>
      <c r="O193" s="33"/>
    </row>
    <row r="194" spans="5:15" x14ac:dyDescent="0.15">
      <c r="E194">
        <v>175</v>
      </c>
      <c r="G194">
        <v>12</v>
      </c>
      <c r="K194" s="29" t="s">
        <v>106</v>
      </c>
      <c r="L194" s="29" t="s">
        <v>107</v>
      </c>
      <c r="M194" s="30">
        <v>1</v>
      </c>
      <c r="N194" s="31" t="s">
        <v>105</v>
      </c>
      <c r="O194" s="33"/>
    </row>
    <row r="195" spans="5:15" ht="27" x14ac:dyDescent="0.15">
      <c r="E195">
        <v>176</v>
      </c>
      <c r="G195">
        <v>12</v>
      </c>
      <c r="K195" s="29" t="s">
        <v>103</v>
      </c>
      <c r="L195" s="29" t="s">
        <v>110</v>
      </c>
      <c r="M195" s="30">
        <v>1</v>
      </c>
      <c r="N195" s="31" t="s">
        <v>111</v>
      </c>
      <c r="O195" s="33"/>
    </row>
    <row r="196" spans="5:15" x14ac:dyDescent="0.15">
      <c r="E196">
        <v>177</v>
      </c>
      <c r="G196">
        <v>12</v>
      </c>
      <c r="K196" s="29" t="s">
        <v>112</v>
      </c>
      <c r="L196" s="29" t="s">
        <v>27</v>
      </c>
      <c r="M196" s="30">
        <v>1</v>
      </c>
      <c r="N196" s="31" t="s">
        <v>111</v>
      </c>
      <c r="O196" s="33"/>
    </row>
    <row r="197" spans="5:15" x14ac:dyDescent="0.15">
      <c r="E197">
        <v>178</v>
      </c>
      <c r="G197">
        <v>12</v>
      </c>
      <c r="K197" s="29" t="s">
        <v>92</v>
      </c>
      <c r="L197" s="29" t="s">
        <v>130</v>
      </c>
      <c r="M197" s="30">
        <v>1</v>
      </c>
      <c r="N197" s="31" t="s">
        <v>59</v>
      </c>
      <c r="O197" s="33"/>
    </row>
    <row r="198" spans="5:15" x14ac:dyDescent="0.15">
      <c r="E198">
        <v>179</v>
      </c>
      <c r="G198">
        <v>12</v>
      </c>
      <c r="K198" s="29" t="s">
        <v>131</v>
      </c>
      <c r="L198" s="29" t="s">
        <v>27</v>
      </c>
      <c r="M198" s="30">
        <v>1</v>
      </c>
      <c r="N198" s="31" t="s">
        <v>59</v>
      </c>
      <c r="O198" s="33"/>
    </row>
    <row r="199" spans="5:15" x14ac:dyDescent="0.15">
      <c r="E199">
        <v>180</v>
      </c>
      <c r="G199">
        <v>12</v>
      </c>
      <c r="K199" s="29" t="s">
        <v>92</v>
      </c>
      <c r="L199" s="29" t="s">
        <v>132</v>
      </c>
      <c r="M199" s="30">
        <v>4</v>
      </c>
      <c r="N199" s="31" t="s">
        <v>59</v>
      </c>
      <c r="O199" s="33"/>
    </row>
    <row r="200" spans="5:15" x14ac:dyDescent="0.15">
      <c r="E200">
        <v>181</v>
      </c>
      <c r="G200">
        <v>12</v>
      </c>
      <c r="K200" s="29" t="s">
        <v>133</v>
      </c>
      <c r="L200" s="29" t="s">
        <v>27</v>
      </c>
      <c r="M200" s="30">
        <v>4</v>
      </c>
      <c r="N200" s="31" t="s">
        <v>59</v>
      </c>
      <c r="O200" s="33"/>
    </row>
    <row r="201" spans="5:15" x14ac:dyDescent="0.15">
      <c r="E201">
        <v>182</v>
      </c>
      <c r="G201">
        <v>12</v>
      </c>
      <c r="K201" s="29" t="s">
        <v>124</v>
      </c>
      <c r="L201" s="29" t="s">
        <v>125</v>
      </c>
      <c r="M201" s="30">
        <v>1</v>
      </c>
      <c r="N201" s="31" t="s">
        <v>59</v>
      </c>
      <c r="O201" s="33"/>
    </row>
    <row r="202" spans="5:15" x14ac:dyDescent="0.15">
      <c r="E202">
        <v>183</v>
      </c>
      <c r="G202">
        <v>12</v>
      </c>
      <c r="K202" s="29" t="s">
        <v>126</v>
      </c>
      <c r="L202" s="29" t="s">
        <v>27</v>
      </c>
      <c r="M202" s="30">
        <v>1</v>
      </c>
      <c r="N202" s="31" t="s">
        <v>59</v>
      </c>
      <c r="O202" s="33"/>
    </row>
    <row r="203" spans="5:15" x14ac:dyDescent="0.15">
      <c r="E203">
        <v>184</v>
      </c>
      <c r="G203">
        <v>12</v>
      </c>
      <c r="K203" s="29" t="s">
        <v>92</v>
      </c>
      <c r="L203" s="29" t="s">
        <v>127</v>
      </c>
      <c r="M203" s="30">
        <v>1</v>
      </c>
      <c r="N203" s="31" t="s">
        <v>59</v>
      </c>
      <c r="O203" s="33"/>
    </row>
    <row r="204" spans="5:15" x14ac:dyDescent="0.15">
      <c r="E204">
        <v>185</v>
      </c>
      <c r="G204">
        <v>12</v>
      </c>
      <c r="K204" s="29" t="s">
        <v>128</v>
      </c>
      <c r="L204" s="29" t="s">
        <v>129</v>
      </c>
      <c r="M204" s="30">
        <v>1</v>
      </c>
      <c r="N204" s="31" t="s">
        <v>59</v>
      </c>
      <c r="O204" s="33"/>
    </row>
    <row r="205" spans="5:15" x14ac:dyDescent="0.15">
      <c r="E205">
        <v>186</v>
      </c>
      <c r="G205">
        <v>11</v>
      </c>
      <c r="K205" s="29" t="s">
        <v>91</v>
      </c>
      <c r="L205" s="29" t="s">
        <v>64</v>
      </c>
      <c r="M205" s="30">
        <v>1</v>
      </c>
      <c r="N205" s="31" t="s">
        <v>29</v>
      </c>
      <c r="O205" s="32">
        <f>+O206+O207+O208+O209+O210+O211+O212+O213+O214+O215+O216+O217+O218+O219+O220+O221+O222+O223+O224+O225+O226</f>
        <v>0</v>
      </c>
    </row>
    <row r="206" spans="5:15" x14ac:dyDescent="0.15">
      <c r="E206">
        <v>187</v>
      </c>
      <c r="G206">
        <v>12</v>
      </c>
      <c r="K206" s="29" t="s">
        <v>92</v>
      </c>
      <c r="L206" s="29" t="s">
        <v>93</v>
      </c>
      <c r="M206" s="30">
        <v>1</v>
      </c>
      <c r="N206" s="31" t="s">
        <v>94</v>
      </c>
      <c r="O206" s="33"/>
    </row>
    <row r="207" spans="5:15" ht="27" x14ac:dyDescent="0.15">
      <c r="E207">
        <v>188</v>
      </c>
      <c r="G207">
        <v>12</v>
      </c>
      <c r="K207" s="29" t="s">
        <v>97</v>
      </c>
      <c r="L207" s="29" t="s">
        <v>98</v>
      </c>
      <c r="M207" s="30">
        <v>1</v>
      </c>
      <c r="N207" s="31" t="s">
        <v>94</v>
      </c>
      <c r="O207" s="33"/>
    </row>
    <row r="208" spans="5:15" x14ac:dyDescent="0.15">
      <c r="E208">
        <v>189</v>
      </c>
      <c r="G208">
        <v>12</v>
      </c>
      <c r="K208" s="29" t="s">
        <v>95</v>
      </c>
      <c r="L208" s="29" t="s">
        <v>96</v>
      </c>
      <c r="M208" s="30">
        <v>1</v>
      </c>
      <c r="N208" s="31" t="s">
        <v>94</v>
      </c>
      <c r="O208" s="33"/>
    </row>
    <row r="209" spans="5:15" x14ac:dyDescent="0.15">
      <c r="E209">
        <v>190</v>
      </c>
      <c r="G209">
        <v>12</v>
      </c>
      <c r="K209" s="29" t="s">
        <v>92</v>
      </c>
      <c r="L209" s="29" t="s">
        <v>134</v>
      </c>
      <c r="M209" s="30">
        <v>1</v>
      </c>
      <c r="N209" s="31" t="s">
        <v>59</v>
      </c>
      <c r="O209" s="33"/>
    </row>
    <row r="210" spans="5:15" ht="27" x14ac:dyDescent="0.15">
      <c r="E210">
        <v>191</v>
      </c>
      <c r="G210">
        <v>12</v>
      </c>
      <c r="K210" s="29" t="s">
        <v>97</v>
      </c>
      <c r="L210" s="29" t="s">
        <v>135</v>
      </c>
      <c r="M210" s="30">
        <v>1</v>
      </c>
      <c r="N210" s="31" t="s">
        <v>59</v>
      </c>
      <c r="O210" s="33"/>
    </row>
    <row r="211" spans="5:15" x14ac:dyDescent="0.15">
      <c r="E211">
        <v>192</v>
      </c>
      <c r="G211">
        <v>12</v>
      </c>
      <c r="K211" s="29" t="s">
        <v>136</v>
      </c>
      <c r="L211" s="29" t="s">
        <v>137</v>
      </c>
      <c r="M211" s="30">
        <v>1</v>
      </c>
      <c r="N211" s="31" t="s">
        <v>59</v>
      </c>
      <c r="O211" s="33"/>
    </row>
    <row r="212" spans="5:15" ht="27" x14ac:dyDescent="0.15">
      <c r="E212">
        <v>193</v>
      </c>
      <c r="G212">
        <v>12</v>
      </c>
      <c r="K212" s="29" t="s">
        <v>103</v>
      </c>
      <c r="L212" s="29" t="s">
        <v>104</v>
      </c>
      <c r="M212" s="30">
        <v>1</v>
      </c>
      <c r="N212" s="31" t="s">
        <v>105</v>
      </c>
      <c r="O212" s="33"/>
    </row>
    <row r="213" spans="5:15" ht="27" x14ac:dyDescent="0.15">
      <c r="E213">
        <v>194</v>
      </c>
      <c r="G213">
        <v>12</v>
      </c>
      <c r="K213" s="29" t="s">
        <v>108</v>
      </c>
      <c r="L213" s="29" t="s">
        <v>109</v>
      </c>
      <c r="M213" s="30">
        <v>1</v>
      </c>
      <c r="N213" s="31" t="s">
        <v>105</v>
      </c>
      <c r="O213" s="33"/>
    </row>
    <row r="214" spans="5:15" x14ac:dyDescent="0.15">
      <c r="E214">
        <v>195</v>
      </c>
      <c r="G214">
        <v>12</v>
      </c>
      <c r="K214" s="29" t="s">
        <v>106</v>
      </c>
      <c r="L214" s="29" t="s">
        <v>107</v>
      </c>
      <c r="M214" s="30">
        <v>1</v>
      </c>
      <c r="N214" s="31" t="s">
        <v>105</v>
      </c>
      <c r="O214" s="33"/>
    </row>
    <row r="215" spans="5:15" ht="27" x14ac:dyDescent="0.15">
      <c r="E215">
        <v>196</v>
      </c>
      <c r="G215">
        <v>12</v>
      </c>
      <c r="K215" s="29" t="s">
        <v>103</v>
      </c>
      <c r="L215" s="29" t="s">
        <v>110</v>
      </c>
      <c r="M215" s="30">
        <v>1</v>
      </c>
      <c r="N215" s="31" t="s">
        <v>111</v>
      </c>
      <c r="O215" s="33"/>
    </row>
    <row r="216" spans="5:15" x14ac:dyDescent="0.15">
      <c r="E216">
        <v>197</v>
      </c>
      <c r="G216">
        <v>12</v>
      </c>
      <c r="K216" s="29" t="s">
        <v>112</v>
      </c>
      <c r="L216" s="29" t="s">
        <v>27</v>
      </c>
      <c r="M216" s="30">
        <v>1</v>
      </c>
      <c r="N216" s="31" t="s">
        <v>111</v>
      </c>
      <c r="O216" s="33"/>
    </row>
    <row r="217" spans="5:15" x14ac:dyDescent="0.15">
      <c r="E217">
        <v>198</v>
      </c>
      <c r="G217">
        <v>12</v>
      </c>
      <c r="K217" s="29" t="s">
        <v>120</v>
      </c>
      <c r="L217" s="29" t="s">
        <v>121</v>
      </c>
      <c r="M217" s="30">
        <v>1</v>
      </c>
      <c r="N217" s="31" t="s">
        <v>59</v>
      </c>
      <c r="O217" s="33"/>
    </row>
    <row r="218" spans="5:15" x14ac:dyDescent="0.15">
      <c r="E218">
        <v>199</v>
      </c>
      <c r="G218">
        <v>12</v>
      </c>
      <c r="K218" s="29" t="s">
        <v>122</v>
      </c>
      <c r="L218" s="29" t="s">
        <v>123</v>
      </c>
      <c r="M218" s="30">
        <v>1</v>
      </c>
      <c r="N218" s="31" t="s">
        <v>59</v>
      </c>
      <c r="O218" s="33"/>
    </row>
    <row r="219" spans="5:15" x14ac:dyDescent="0.15">
      <c r="E219">
        <v>200</v>
      </c>
      <c r="G219">
        <v>12</v>
      </c>
      <c r="K219" s="29" t="s">
        <v>92</v>
      </c>
      <c r="L219" s="29" t="s">
        <v>130</v>
      </c>
      <c r="M219" s="30">
        <v>1</v>
      </c>
      <c r="N219" s="31" t="s">
        <v>59</v>
      </c>
      <c r="O219" s="33"/>
    </row>
    <row r="220" spans="5:15" x14ac:dyDescent="0.15">
      <c r="E220">
        <v>201</v>
      </c>
      <c r="G220">
        <v>12</v>
      </c>
      <c r="K220" s="29" t="s">
        <v>131</v>
      </c>
      <c r="L220" s="29" t="s">
        <v>27</v>
      </c>
      <c r="M220" s="30">
        <v>1</v>
      </c>
      <c r="N220" s="31" t="s">
        <v>59</v>
      </c>
      <c r="O220" s="33"/>
    </row>
    <row r="221" spans="5:15" x14ac:dyDescent="0.15">
      <c r="E221">
        <v>202</v>
      </c>
      <c r="G221">
        <v>12</v>
      </c>
      <c r="K221" s="29" t="s">
        <v>92</v>
      </c>
      <c r="L221" s="29" t="s">
        <v>132</v>
      </c>
      <c r="M221" s="30">
        <v>4</v>
      </c>
      <c r="N221" s="31" t="s">
        <v>59</v>
      </c>
      <c r="O221" s="33"/>
    </row>
    <row r="222" spans="5:15" x14ac:dyDescent="0.15">
      <c r="E222">
        <v>203</v>
      </c>
      <c r="G222">
        <v>12</v>
      </c>
      <c r="K222" s="29" t="s">
        <v>133</v>
      </c>
      <c r="L222" s="29" t="s">
        <v>27</v>
      </c>
      <c r="M222" s="30">
        <v>4</v>
      </c>
      <c r="N222" s="31" t="s">
        <v>59</v>
      </c>
      <c r="O222" s="33"/>
    </row>
    <row r="223" spans="5:15" x14ac:dyDescent="0.15">
      <c r="E223">
        <v>204</v>
      </c>
      <c r="G223">
        <v>12</v>
      </c>
      <c r="K223" s="29" t="s">
        <v>124</v>
      </c>
      <c r="L223" s="29" t="s">
        <v>125</v>
      </c>
      <c r="M223" s="30">
        <v>1</v>
      </c>
      <c r="N223" s="31" t="s">
        <v>59</v>
      </c>
      <c r="O223" s="33"/>
    </row>
    <row r="224" spans="5:15" x14ac:dyDescent="0.15">
      <c r="E224">
        <v>205</v>
      </c>
      <c r="G224">
        <v>12</v>
      </c>
      <c r="K224" s="29" t="s">
        <v>126</v>
      </c>
      <c r="L224" s="29" t="s">
        <v>27</v>
      </c>
      <c r="M224" s="30">
        <v>1</v>
      </c>
      <c r="N224" s="31" t="s">
        <v>59</v>
      </c>
      <c r="O224" s="33"/>
    </row>
    <row r="225" spans="5:15" x14ac:dyDescent="0.15">
      <c r="E225">
        <v>206</v>
      </c>
      <c r="G225">
        <v>12</v>
      </c>
      <c r="K225" s="29" t="s">
        <v>92</v>
      </c>
      <c r="L225" s="29" t="s">
        <v>127</v>
      </c>
      <c r="M225" s="30">
        <v>1</v>
      </c>
      <c r="N225" s="31" t="s">
        <v>59</v>
      </c>
      <c r="O225" s="33"/>
    </row>
    <row r="226" spans="5:15" x14ac:dyDescent="0.15">
      <c r="E226">
        <v>207</v>
      </c>
      <c r="G226">
        <v>12</v>
      </c>
      <c r="K226" s="29" t="s">
        <v>128</v>
      </c>
      <c r="L226" s="29" t="s">
        <v>129</v>
      </c>
      <c r="M226" s="30">
        <v>1</v>
      </c>
      <c r="N226" s="31" t="s">
        <v>59</v>
      </c>
      <c r="O226" s="33"/>
    </row>
    <row r="227" spans="5:15" x14ac:dyDescent="0.15">
      <c r="E227">
        <v>208</v>
      </c>
      <c r="G227">
        <v>11</v>
      </c>
      <c r="K227" s="29" t="s">
        <v>91</v>
      </c>
      <c r="L227" s="29" t="s">
        <v>67</v>
      </c>
      <c r="M227" s="30">
        <v>1</v>
      </c>
      <c r="N227" s="31" t="s">
        <v>29</v>
      </c>
      <c r="O227" s="32">
        <f>+O228+O229+O230+O231+O232+O233+O234+O235+O236+O237+O238+O239+O240</f>
        <v>0</v>
      </c>
    </row>
    <row r="228" spans="5:15" ht="27" x14ac:dyDescent="0.15">
      <c r="E228">
        <v>209</v>
      </c>
      <c r="G228">
        <v>12</v>
      </c>
      <c r="K228" s="29" t="s">
        <v>103</v>
      </c>
      <c r="L228" s="29" t="s">
        <v>104</v>
      </c>
      <c r="M228" s="30">
        <v>1</v>
      </c>
      <c r="N228" s="31" t="s">
        <v>105</v>
      </c>
      <c r="O228" s="33"/>
    </row>
    <row r="229" spans="5:15" ht="27" x14ac:dyDescent="0.15">
      <c r="E229">
        <v>210</v>
      </c>
      <c r="G229">
        <v>12</v>
      </c>
      <c r="K229" s="29" t="s">
        <v>108</v>
      </c>
      <c r="L229" s="29" t="s">
        <v>109</v>
      </c>
      <c r="M229" s="30">
        <v>1</v>
      </c>
      <c r="N229" s="31" t="s">
        <v>105</v>
      </c>
      <c r="O229" s="33"/>
    </row>
    <row r="230" spans="5:15" x14ac:dyDescent="0.15">
      <c r="E230">
        <v>211</v>
      </c>
      <c r="G230">
        <v>12</v>
      </c>
      <c r="K230" s="29" t="s">
        <v>106</v>
      </c>
      <c r="L230" s="29" t="s">
        <v>107</v>
      </c>
      <c r="M230" s="30">
        <v>1</v>
      </c>
      <c r="N230" s="31" t="s">
        <v>105</v>
      </c>
      <c r="O230" s="33"/>
    </row>
    <row r="231" spans="5:15" ht="27" x14ac:dyDescent="0.15">
      <c r="E231">
        <v>212</v>
      </c>
      <c r="G231">
        <v>12</v>
      </c>
      <c r="K231" s="29" t="s">
        <v>103</v>
      </c>
      <c r="L231" s="29" t="s">
        <v>110</v>
      </c>
      <c r="M231" s="30">
        <v>1</v>
      </c>
      <c r="N231" s="31" t="s">
        <v>111</v>
      </c>
      <c r="O231" s="33"/>
    </row>
    <row r="232" spans="5:15" x14ac:dyDescent="0.15">
      <c r="E232">
        <v>213</v>
      </c>
      <c r="G232">
        <v>12</v>
      </c>
      <c r="K232" s="29" t="s">
        <v>112</v>
      </c>
      <c r="L232" s="29" t="s">
        <v>27</v>
      </c>
      <c r="M232" s="30">
        <v>1</v>
      </c>
      <c r="N232" s="31" t="s">
        <v>111</v>
      </c>
      <c r="O232" s="33"/>
    </row>
    <row r="233" spans="5:15" x14ac:dyDescent="0.15">
      <c r="E233">
        <v>214</v>
      </c>
      <c r="G233">
        <v>12</v>
      </c>
      <c r="K233" s="29" t="s">
        <v>92</v>
      </c>
      <c r="L233" s="29" t="s">
        <v>130</v>
      </c>
      <c r="M233" s="30">
        <v>1</v>
      </c>
      <c r="N233" s="31" t="s">
        <v>59</v>
      </c>
      <c r="O233" s="33"/>
    </row>
    <row r="234" spans="5:15" x14ac:dyDescent="0.15">
      <c r="E234">
        <v>215</v>
      </c>
      <c r="G234">
        <v>12</v>
      </c>
      <c r="K234" s="29" t="s">
        <v>131</v>
      </c>
      <c r="L234" s="29" t="s">
        <v>27</v>
      </c>
      <c r="M234" s="30">
        <v>1</v>
      </c>
      <c r="N234" s="31" t="s">
        <v>59</v>
      </c>
      <c r="O234" s="33"/>
    </row>
    <row r="235" spans="5:15" x14ac:dyDescent="0.15">
      <c r="E235">
        <v>216</v>
      </c>
      <c r="G235">
        <v>12</v>
      </c>
      <c r="K235" s="29" t="s">
        <v>92</v>
      </c>
      <c r="L235" s="29" t="s">
        <v>132</v>
      </c>
      <c r="M235" s="30">
        <v>2</v>
      </c>
      <c r="N235" s="31" t="s">
        <v>59</v>
      </c>
      <c r="O235" s="33"/>
    </row>
    <row r="236" spans="5:15" x14ac:dyDescent="0.15">
      <c r="E236">
        <v>217</v>
      </c>
      <c r="G236">
        <v>12</v>
      </c>
      <c r="K236" s="29" t="s">
        <v>133</v>
      </c>
      <c r="L236" s="29" t="s">
        <v>27</v>
      </c>
      <c r="M236" s="30">
        <v>2</v>
      </c>
      <c r="N236" s="31" t="s">
        <v>59</v>
      </c>
      <c r="O236" s="33"/>
    </row>
    <row r="237" spans="5:15" x14ac:dyDescent="0.15">
      <c r="E237">
        <v>218</v>
      </c>
      <c r="G237">
        <v>12</v>
      </c>
      <c r="K237" s="29" t="s">
        <v>124</v>
      </c>
      <c r="L237" s="29" t="s">
        <v>125</v>
      </c>
      <c r="M237" s="30">
        <v>1</v>
      </c>
      <c r="N237" s="31" t="s">
        <v>59</v>
      </c>
      <c r="O237" s="33"/>
    </row>
    <row r="238" spans="5:15" x14ac:dyDescent="0.15">
      <c r="E238">
        <v>219</v>
      </c>
      <c r="G238">
        <v>12</v>
      </c>
      <c r="K238" s="29" t="s">
        <v>126</v>
      </c>
      <c r="L238" s="29" t="s">
        <v>27</v>
      </c>
      <c r="M238" s="30">
        <v>1</v>
      </c>
      <c r="N238" s="31" t="s">
        <v>59</v>
      </c>
      <c r="O238" s="33"/>
    </row>
    <row r="239" spans="5:15" x14ac:dyDescent="0.15">
      <c r="E239">
        <v>220</v>
      </c>
      <c r="G239">
        <v>12</v>
      </c>
      <c r="K239" s="29" t="s">
        <v>92</v>
      </c>
      <c r="L239" s="29" t="s">
        <v>127</v>
      </c>
      <c r="M239" s="30">
        <v>1</v>
      </c>
      <c r="N239" s="31" t="s">
        <v>59</v>
      </c>
      <c r="O239" s="33"/>
    </row>
    <row r="240" spans="5:15" x14ac:dyDescent="0.15">
      <c r="E240">
        <v>221</v>
      </c>
      <c r="G240">
        <v>12</v>
      </c>
      <c r="K240" s="29" t="s">
        <v>128</v>
      </c>
      <c r="L240" s="29" t="s">
        <v>129</v>
      </c>
      <c r="M240" s="30">
        <v>1</v>
      </c>
      <c r="N240" s="31" t="s">
        <v>59</v>
      </c>
      <c r="O240" s="33"/>
    </row>
    <row r="241" spans="5:15" x14ac:dyDescent="0.15">
      <c r="E241">
        <v>222</v>
      </c>
      <c r="G241">
        <v>11</v>
      </c>
      <c r="K241" s="29" t="s">
        <v>91</v>
      </c>
      <c r="L241" s="29" t="s">
        <v>69</v>
      </c>
      <c r="M241" s="30">
        <v>1</v>
      </c>
      <c r="N241" s="31" t="s">
        <v>29</v>
      </c>
      <c r="O241" s="32">
        <f>+O242+O243+O244+O245+O246+O247+O248+O249+O250+O251+O252+O253+O254</f>
        <v>0</v>
      </c>
    </row>
    <row r="242" spans="5:15" ht="27" x14ac:dyDescent="0.15">
      <c r="E242">
        <v>223</v>
      </c>
      <c r="G242">
        <v>12</v>
      </c>
      <c r="K242" s="29" t="s">
        <v>103</v>
      </c>
      <c r="L242" s="29" t="s">
        <v>104</v>
      </c>
      <c r="M242" s="30">
        <v>1</v>
      </c>
      <c r="N242" s="31" t="s">
        <v>105</v>
      </c>
      <c r="O242" s="33"/>
    </row>
    <row r="243" spans="5:15" ht="27" x14ac:dyDescent="0.15">
      <c r="E243">
        <v>224</v>
      </c>
      <c r="G243">
        <v>12</v>
      </c>
      <c r="K243" s="29" t="s">
        <v>108</v>
      </c>
      <c r="L243" s="29" t="s">
        <v>109</v>
      </c>
      <c r="M243" s="30">
        <v>1</v>
      </c>
      <c r="N243" s="31" t="s">
        <v>105</v>
      </c>
      <c r="O243" s="33"/>
    </row>
    <row r="244" spans="5:15" x14ac:dyDescent="0.15">
      <c r="E244">
        <v>225</v>
      </c>
      <c r="G244">
        <v>12</v>
      </c>
      <c r="K244" s="29" t="s">
        <v>106</v>
      </c>
      <c r="L244" s="29" t="s">
        <v>107</v>
      </c>
      <c r="M244" s="30">
        <v>1</v>
      </c>
      <c r="N244" s="31" t="s">
        <v>105</v>
      </c>
      <c r="O244" s="33"/>
    </row>
    <row r="245" spans="5:15" ht="27" x14ac:dyDescent="0.15">
      <c r="E245">
        <v>226</v>
      </c>
      <c r="G245">
        <v>12</v>
      </c>
      <c r="K245" s="29" t="s">
        <v>103</v>
      </c>
      <c r="L245" s="29" t="s">
        <v>110</v>
      </c>
      <c r="M245" s="30">
        <v>1</v>
      </c>
      <c r="N245" s="31" t="s">
        <v>111</v>
      </c>
      <c r="O245" s="33"/>
    </row>
    <row r="246" spans="5:15" x14ac:dyDescent="0.15">
      <c r="E246">
        <v>227</v>
      </c>
      <c r="G246">
        <v>12</v>
      </c>
      <c r="K246" s="29" t="s">
        <v>112</v>
      </c>
      <c r="L246" s="29" t="s">
        <v>27</v>
      </c>
      <c r="M246" s="30">
        <v>1</v>
      </c>
      <c r="N246" s="31" t="s">
        <v>111</v>
      </c>
      <c r="O246" s="33"/>
    </row>
    <row r="247" spans="5:15" x14ac:dyDescent="0.15">
      <c r="E247">
        <v>228</v>
      </c>
      <c r="G247">
        <v>12</v>
      </c>
      <c r="K247" s="29" t="s">
        <v>92</v>
      </c>
      <c r="L247" s="29" t="s">
        <v>130</v>
      </c>
      <c r="M247" s="30">
        <v>1</v>
      </c>
      <c r="N247" s="31" t="s">
        <v>59</v>
      </c>
      <c r="O247" s="33"/>
    </row>
    <row r="248" spans="5:15" x14ac:dyDescent="0.15">
      <c r="E248">
        <v>229</v>
      </c>
      <c r="G248">
        <v>12</v>
      </c>
      <c r="K248" s="29" t="s">
        <v>131</v>
      </c>
      <c r="L248" s="29" t="s">
        <v>27</v>
      </c>
      <c r="M248" s="30">
        <v>1</v>
      </c>
      <c r="N248" s="31" t="s">
        <v>59</v>
      </c>
      <c r="O248" s="33"/>
    </row>
    <row r="249" spans="5:15" x14ac:dyDescent="0.15">
      <c r="E249">
        <v>230</v>
      </c>
      <c r="G249">
        <v>12</v>
      </c>
      <c r="K249" s="29" t="s">
        <v>92</v>
      </c>
      <c r="L249" s="29" t="s">
        <v>132</v>
      </c>
      <c r="M249" s="30">
        <v>4</v>
      </c>
      <c r="N249" s="31" t="s">
        <v>59</v>
      </c>
      <c r="O249" s="33"/>
    </row>
    <row r="250" spans="5:15" x14ac:dyDescent="0.15">
      <c r="E250">
        <v>231</v>
      </c>
      <c r="G250">
        <v>12</v>
      </c>
      <c r="K250" s="29" t="s">
        <v>133</v>
      </c>
      <c r="L250" s="29" t="s">
        <v>27</v>
      </c>
      <c r="M250" s="30">
        <v>4</v>
      </c>
      <c r="N250" s="31" t="s">
        <v>59</v>
      </c>
      <c r="O250" s="33"/>
    </row>
    <row r="251" spans="5:15" x14ac:dyDescent="0.15">
      <c r="E251">
        <v>232</v>
      </c>
      <c r="G251">
        <v>12</v>
      </c>
      <c r="K251" s="29" t="s">
        <v>124</v>
      </c>
      <c r="L251" s="29" t="s">
        <v>125</v>
      </c>
      <c r="M251" s="30">
        <v>1</v>
      </c>
      <c r="N251" s="31" t="s">
        <v>59</v>
      </c>
      <c r="O251" s="33"/>
    </row>
    <row r="252" spans="5:15" x14ac:dyDescent="0.15">
      <c r="E252">
        <v>233</v>
      </c>
      <c r="G252">
        <v>12</v>
      </c>
      <c r="K252" s="29" t="s">
        <v>126</v>
      </c>
      <c r="L252" s="29" t="s">
        <v>27</v>
      </c>
      <c r="M252" s="30">
        <v>1</v>
      </c>
      <c r="N252" s="31" t="s">
        <v>59</v>
      </c>
      <c r="O252" s="33"/>
    </row>
    <row r="253" spans="5:15" x14ac:dyDescent="0.15">
      <c r="E253">
        <v>234</v>
      </c>
      <c r="G253">
        <v>12</v>
      </c>
      <c r="K253" s="29" t="s">
        <v>92</v>
      </c>
      <c r="L253" s="29" t="s">
        <v>127</v>
      </c>
      <c r="M253" s="30">
        <v>1</v>
      </c>
      <c r="N253" s="31" t="s">
        <v>59</v>
      </c>
      <c r="O253" s="33"/>
    </row>
    <row r="254" spans="5:15" x14ac:dyDescent="0.15">
      <c r="E254">
        <v>235</v>
      </c>
      <c r="G254">
        <v>12</v>
      </c>
      <c r="K254" s="29" t="s">
        <v>128</v>
      </c>
      <c r="L254" s="29" t="s">
        <v>129</v>
      </c>
      <c r="M254" s="30">
        <v>1</v>
      </c>
      <c r="N254" s="31" t="s">
        <v>59</v>
      </c>
      <c r="O254" s="33"/>
    </row>
    <row r="255" spans="5:15" x14ac:dyDescent="0.15">
      <c r="E255">
        <v>236</v>
      </c>
      <c r="G255">
        <v>11</v>
      </c>
      <c r="K255" s="29" t="s">
        <v>91</v>
      </c>
      <c r="L255" s="29" t="s">
        <v>70</v>
      </c>
      <c r="M255" s="30">
        <v>1</v>
      </c>
      <c r="N255" s="31" t="s">
        <v>29</v>
      </c>
      <c r="O255" s="32">
        <f>+O256+O257+O258+O259+O260+O261+O262+O263+O264+O265+O266+O267+O268</f>
        <v>0</v>
      </c>
    </row>
    <row r="256" spans="5:15" ht="27" x14ac:dyDescent="0.15">
      <c r="E256">
        <v>237</v>
      </c>
      <c r="G256">
        <v>12</v>
      </c>
      <c r="K256" s="29" t="s">
        <v>103</v>
      </c>
      <c r="L256" s="29" t="s">
        <v>104</v>
      </c>
      <c r="M256" s="30">
        <v>1</v>
      </c>
      <c r="N256" s="31" t="s">
        <v>105</v>
      </c>
      <c r="O256" s="33"/>
    </row>
    <row r="257" spans="5:15" ht="27" x14ac:dyDescent="0.15">
      <c r="E257">
        <v>238</v>
      </c>
      <c r="G257">
        <v>12</v>
      </c>
      <c r="K257" s="29" t="s">
        <v>108</v>
      </c>
      <c r="L257" s="29" t="s">
        <v>109</v>
      </c>
      <c r="M257" s="30">
        <v>1</v>
      </c>
      <c r="N257" s="31" t="s">
        <v>105</v>
      </c>
      <c r="O257" s="33"/>
    </row>
    <row r="258" spans="5:15" x14ac:dyDescent="0.15">
      <c r="E258">
        <v>239</v>
      </c>
      <c r="G258">
        <v>12</v>
      </c>
      <c r="K258" s="29" t="s">
        <v>106</v>
      </c>
      <c r="L258" s="29" t="s">
        <v>107</v>
      </c>
      <c r="M258" s="30">
        <v>1</v>
      </c>
      <c r="N258" s="31" t="s">
        <v>105</v>
      </c>
      <c r="O258" s="33"/>
    </row>
    <row r="259" spans="5:15" ht="27" x14ac:dyDescent="0.15">
      <c r="E259">
        <v>240</v>
      </c>
      <c r="G259">
        <v>12</v>
      </c>
      <c r="K259" s="29" t="s">
        <v>103</v>
      </c>
      <c r="L259" s="29" t="s">
        <v>110</v>
      </c>
      <c r="M259" s="30">
        <v>1</v>
      </c>
      <c r="N259" s="31" t="s">
        <v>111</v>
      </c>
      <c r="O259" s="33"/>
    </row>
    <row r="260" spans="5:15" x14ac:dyDescent="0.15">
      <c r="E260">
        <v>241</v>
      </c>
      <c r="G260">
        <v>12</v>
      </c>
      <c r="K260" s="29" t="s">
        <v>112</v>
      </c>
      <c r="L260" s="29" t="s">
        <v>27</v>
      </c>
      <c r="M260" s="30">
        <v>1</v>
      </c>
      <c r="N260" s="31" t="s">
        <v>111</v>
      </c>
      <c r="O260" s="33"/>
    </row>
    <row r="261" spans="5:15" x14ac:dyDescent="0.15">
      <c r="E261">
        <v>242</v>
      </c>
      <c r="G261">
        <v>12</v>
      </c>
      <c r="K261" s="29" t="s">
        <v>92</v>
      </c>
      <c r="L261" s="29" t="s">
        <v>130</v>
      </c>
      <c r="M261" s="30">
        <v>1</v>
      </c>
      <c r="N261" s="31" t="s">
        <v>59</v>
      </c>
      <c r="O261" s="33"/>
    </row>
    <row r="262" spans="5:15" x14ac:dyDescent="0.15">
      <c r="E262">
        <v>243</v>
      </c>
      <c r="G262">
        <v>12</v>
      </c>
      <c r="K262" s="29" t="s">
        <v>131</v>
      </c>
      <c r="L262" s="29" t="s">
        <v>27</v>
      </c>
      <c r="M262" s="30">
        <v>1</v>
      </c>
      <c r="N262" s="31" t="s">
        <v>59</v>
      </c>
      <c r="O262" s="33"/>
    </row>
    <row r="263" spans="5:15" x14ac:dyDescent="0.15">
      <c r="E263">
        <v>244</v>
      </c>
      <c r="G263">
        <v>12</v>
      </c>
      <c r="K263" s="29" t="s">
        <v>92</v>
      </c>
      <c r="L263" s="29" t="s">
        <v>132</v>
      </c>
      <c r="M263" s="30">
        <v>4</v>
      </c>
      <c r="N263" s="31" t="s">
        <v>59</v>
      </c>
      <c r="O263" s="33"/>
    </row>
    <row r="264" spans="5:15" x14ac:dyDescent="0.15">
      <c r="E264">
        <v>245</v>
      </c>
      <c r="G264">
        <v>12</v>
      </c>
      <c r="K264" s="29" t="s">
        <v>133</v>
      </c>
      <c r="L264" s="29" t="s">
        <v>27</v>
      </c>
      <c r="M264" s="30">
        <v>4</v>
      </c>
      <c r="N264" s="31" t="s">
        <v>59</v>
      </c>
      <c r="O264" s="33"/>
    </row>
    <row r="265" spans="5:15" x14ac:dyDescent="0.15">
      <c r="E265">
        <v>246</v>
      </c>
      <c r="G265">
        <v>12</v>
      </c>
      <c r="K265" s="29" t="s">
        <v>124</v>
      </c>
      <c r="L265" s="29" t="s">
        <v>125</v>
      </c>
      <c r="M265" s="30">
        <v>1</v>
      </c>
      <c r="N265" s="31" t="s">
        <v>59</v>
      </c>
      <c r="O265" s="33"/>
    </row>
    <row r="266" spans="5:15" x14ac:dyDescent="0.15">
      <c r="E266">
        <v>247</v>
      </c>
      <c r="G266">
        <v>12</v>
      </c>
      <c r="K266" s="29" t="s">
        <v>126</v>
      </c>
      <c r="L266" s="29" t="s">
        <v>27</v>
      </c>
      <c r="M266" s="30">
        <v>1</v>
      </c>
      <c r="N266" s="31" t="s">
        <v>59</v>
      </c>
      <c r="O266" s="33"/>
    </row>
    <row r="267" spans="5:15" x14ac:dyDescent="0.15">
      <c r="E267">
        <v>248</v>
      </c>
      <c r="G267">
        <v>12</v>
      </c>
      <c r="K267" s="29" t="s">
        <v>92</v>
      </c>
      <c r="L267" s="29" t="s">
        <v>127</v>
      </c>
      <c r="M267" s="30">
        <v>1</v>
      </c>
      <c r="N267" s="31" t="s">
        <v>59</v>
      </c>
      <c r="O267" s="33"/>
    </row>
    <row r="268" spans="5:15" x14ac:dyDescent="0.15">
      <c r="E268">
        <v>249</v>
      </c>
      <c r="G268">
        <v>12</v>
      </c>
      <c r="K268" s="29" t="s">
        <v>128</v>
      </c>
      <c r="L268" s="29" t="s">
        <v>129</v>
      </c>
      <c r="M268" s="30">
        <v>1</v>
      </c>
      <c r="N268" s="31" t="s">
        <v>59</v>
      </c>
      <c r="O268" s="33"/>
    </row>
    <row r="269" spans="5:15" x14ac:dyDescent="0.15">
      <c r="E269">
        <v>250</v>
      </c>
      <c r="G269">
        <v>11</v>
      </c>
      <c r="K269" s="29" t="s">
        <v>91</v>
      </c>
      <c r="L269" s="29" t="s">
        <v>71</v>
      </c>
      <c r="M269" s="30">
        <v>1</v>
      </c>
      <c r="N269" s="31" t="s">
        <v>29</v>
      </c>
      <c r="O269" s="32">
        <f>+O270+O271+O272+O273+O274+O275+O276+O277+O278+O279+O280+O281+O282</f>
        <v>0</v>
      </c>
    </row>
    <row r="270" spans="5:15" ht="27" x14ac:dyDescent="0.15">
      <c r="E270">
        <v>251</v>
      </c>
      <c r="G270">
        <v>12</v>
      </c>
      <c r="K270" s="29" t="s">
        <v>103</v>
      </c>
      <c r="L270" s="29" t="s">
        <v>104</v>
      </c>
      <c r="M270" s="30">
        <v>1</v>
      </c>
      <c r="N270" s="31" t="s">
        <v>105</v>
      </c>
      <c r="O270" s="33"/>
    </row>
    <row r="271" spans="5:15" ht="27" x14ac:dyDescent="0.15">
      <c r="E271">
        <v>252</v>
      </c>
      <c r="G271">
        <v>12</v>
      </c>
      <c r="K271" s="29" t="s">
        <v>108</v>
      </c>
      <c r="L271" s="29" t="s">
        <v>109</v>
      </c>
      <c r="M271" s="30">
        <v>1</v>
      </c>
      <c r="N271" s="31" t="s">
        <v>105</v>
      </c>
      <c r="O271" s="33"/>
    </row>
    <row r="272" spans="5:15" x14ac:dyDescent="0.15">
      <c r="E272">
        <v>253</v>
      </c>
      <c r="G272">
        <v>12</v>
      </c>
      <c r="K272" s="29" t="s">
        <v>106</v>
      </c>
      <c r="L272" s="29" t="s">
        <v>107</v>
      </c>
      <c r="M272" s="30">
        <v>1</v>
      </c>
      <c r="N272" s="31" t="s">
        <v>105</v>
      </c>
      <c r="O272" s="33"/>
    </row>
    <row r="273" spans="5:15" ht="27" x14ac:dyDescent="0.15">
      <c r="E273">
        <v>254</v>
      </c>
      <c r="G273">
        <v>12</v>
      </c>
      <c r="K273" s="29" t="s">
        <v>103</v>
      </c>
      <c r="L273" s="29" t="s">
        <v>110</v>
      </c>
      <c r="M273" s="30">
        <v>1</v>
      </c>
      <c r="N273" s="31" t="s">
        <v>111</v>
      </c>
      <c r="O273" s="33"/>
    </row>
    <row r="274" spans="5:15" x14ac:dyDescent="0.15">
      <c r="E274">
        <v>255</v>
      </c>
      <c r="G274">
        <v>12</v>
      </c>
      <c r="K274" s="29" t="s">
        <v>112</v>
      </c>
      <c r="L274" s="29" t="s">
        <v>27</v>
      </c>
      <c r="M274" s="30">
        <v>1</v>
      </c>
      <c r="N274" s="31" t="s">
        <v>111</v>
      </c>
      <c r="O274" s="33"/>
    </row>
    <row r="275" spans="5:15" x14ac:dyDescent="0.15">
      <c r="E275">
        <v>256</v>
      </c>
      <c r="G275">
        <v>12</v>
      </c>
      <c r="K275" s="29" t="s">
        <v>92</v>
      </c>
      <c r="L275" s="29" t="s">
        <v>130</v>
      </c>
      <c r="M275" s="30">
        <v>1</v>
      </c>
      <c r="N275" s="31" t="s">
        <v>59</v>
      </c>
      <c r="O275" s="33"/>
    </row>
    <row r="276" spans="5:15" x14ac:dyDescent="0.15">
      <c r="E276">
        <v>257</v>
      </c>
      <c r="G276">
        <v>12</v>
      </c>
      <c r="K276" s="29" t="s">
        <v>131</v>
      </c>
      <c r="L276" s="29" t="s">
        <v>27</v>
      </c>
      <c r="M276" s="30">
        <v>1</v>
      </c>
      <c r="N276" s="31" t="s">
        <v>59</v>
      </c>
      <c r="O276" s="33"/>
    </row>
    <row r="277" spans="5:15" x14ac:dyDescent="0.15">
      <c r="E277">
        <v>258</v>
      </c>
      <c r="G277">
        <v>12</v>
      </c>
      <c r="K277" s="29" t="s">
        <v>92</v>
      </c>
      <c r="L277" s="29" t="s">
        <v>132</v>
      </c>
      <c r="M277" s="30">
        <v>4</v>
      </c>
      <c r="N277" s="31" t="s">
        <v>59</v>
      </c>
      <c r="O277" s="33"/>
    </row>
    <row r="278" spans="5:15" x14ac:dyDescent="0.15">
      <c r="E278">
        <v>259</v>
      </c>
      <c r="G278">
        <v>12</v>
      </c>
      <c r="K278" s="29" t="s">
        <v>133</v>
      </c>
      <c r="L278" s="29" t="s">
        <v>27</v>
      </c>
      <c r="M278" s="30">
        <v>4</v>
      </c>
      <c r="N278" s="31" t="s">
        <v>59</v>
      </c>
      <c r="O278" s="33"/>
    </row>
    <row r="279" spans="5:15" x14ac:dyDescent="0.15">
      <c r="E279">
        <v>260</v>
      </c>
      <c r="G279">
        <v>12</v>
      </c>
      <c r="K279" s="29" t="s">
        <v>124</v>
      </c>
      <c r="L279" s="29" t="s">
        <v>125</v>
      </c>
      <c r="M279" s="30">
        <v>1</v>
      </c>
      <c r="N279" s="31" t="s">
        <v>59</v>
      </c>
      <c r="O279" s="33"/>
    </row>
    <row r="280" spans="5:15" x14ac:dyDescent="0.15">
      <c r="E280">
        <v>261</v>
      </c>
      <c r="G280">
        <v>12</v>
      </c>
      <c r="K280" s="29" t="s">
        <v>126</v>
      </c>
      <c r="L280" s="29" t="s">
        <v>27</v>
      </c>
      <c r="M280" s="30">
        <v>1</v>
      </c>
      <c r="N280" s="31" t="s">
        <v>59</v>
      </c>
      <c r="O280" s="33"/>
    </row>
    <row r="281" spans="5:15" x14ac:dyDescent="0.15">
      <c r="E281">
        <v>262</v>
      </c>
      <c r="G281">
        <v>12</v>
      </c>
      <c r="K281" s="29" t="s">
        <v>92</v>
      </c>
      <c r="L281" s="29" t="s">
        <v>127</v>
      </c>
      <c r="M281" s="30">
        <v>1</v>
      </c>
      <c r="N281" s="31" t="s">
        <v>59</v>
      </c>
      <c r="O281" s="33"/>
    </row>
    <row r="282" spans="5:15" x14ac:dyDescent="0.15">
      <c r="E282">
        <v>263</v>
      </c>
      <c r="G282">
        <v>12</v>
      </c>
      <c r="K282" s="29" t="s">
        <v>128</v>
      </c>
      <c r="L282" s="29" t="s">
        <v>129</v>
      </c>
      <c r="M282" s="30">
        <v>1</v>
      </c>
      <c r="N282" s="31" t="s">
        <v>59</v>
      </c>
      <c r="O282" s="33"/>
    </row>
    <row r="283" spans="5:15" x14ac:dyDescent="0.15">
      <c r="E283">
        <v>264</v>
      </c>
      <c r="G283">
        <v>11</v>
      </c>
      <c r="K283" s="29" t="s">
        <v>91</v>
      </c>
      <c r="L283" s="29" t="s">
        <v>72</v>
      </c>
      <c r="M283" s="30">
        <v>1</v>
      </c>
      <c r="N283" s="31" t="s">
        <v>29</v>
      </c>
      <c r="O283" s="32">
        <f>+O284+O285+O286+O287+O288+O289+O290+O291+O292+O293+O294+O295+O296</f>
        <v>0</v>
      </c>
    </row>
    <row r="284" spans="5:15" ht="27" x14ac:dyDescent="0.15">
      <c r="E284">
        <v>265</v>
      </c>
      <c r="G284">
        <v>12</v>
      </c>
      <c r="K284" s="29" t="s">
        <v>103</v>
      </c>
      <c r="L284" s="29" t="s">
        <v>104</v>
      </c>
      <c r="M284" s="30">
        <v>1</v>
      </c>
      <c r="N284" s="31" t="s">
        <v>105</v>
      </c>
      <c r="O284" s="33"/>
    </row>
    <row r="285" spans="5:15" ht="27" x14ac:dyDescent="0.15">
      <c r="E285">
        <v>266</v>
      </c>
      <c r="G285">
        <v>12</v>
      </c>
      <c r="K285" s="29" t="s">
        <v>108</v>
      </c>
      <c r="L285" s="29" t="s">
        <v>109</v>
      </c>
      <c r="M285" s="30">
        <v>1</v>
      </c>
      <c r="N285" s="31" t="s">
        <v>105</v>
      </c>
      <c r="O285" s="33"/>
    </row>
    <row r="286" spans="5:15" x14ac:dyDescent="0.15">
      <c r="E286">
        <v>267</v>
      </c>
      <c r="G286">
        <v>12</v>
      </c>
      <c r="K286" s="29" t="s">
        <v>106</v>
      </c>
      <c r="L286" s="29" t="s">
        <v>107</v>
      </c>
      <c r="M286" s="30">
        <v>1</v>
      </c>
      <c r="N286" s="31" t="s">
        <v>105</v>
      </c>
      <c r="O286" s="33"/>
    </row>
    <row r="287" spans="5:15" ht="27" x14ac:dyDescent="0.15">
      <c r="E287">
        <v>268</v>
      </c>
      <c r="G287">
        <v>12</v>
      </c>
      <c r="K287" s="29" t="s">
        <v>103</v>
      </c>
      <c r="L287" s="29" t="s">
        <v>110</v>
      </c>
      <c r="M287" s="30">
        <v>1</v>
      </c>
      <c r="N287" s="31" t="s">
        <v>111</v>
      </c>
      <c r="O287" s="33"/>
    </row>
    <row r="288" spans="5:15" x14ac:dyDescent="0.15">
      <c r="E288">
        <v>269</v>
      </c>
      <c r="G288">
        <v>12</v>
      </c>
      <c r="K288" s="29" t="s">
        <v>112</v>
      </c>
      <c r="L288" s="29" t="s">
        <v>27</v>
      </c>
      <c r="M288" s="30">
        <v>1</v>
      </c>
      <c r="N288" s="31" t="s">
        <v>111</v>
      </c>
      <c r="O288" s="33"/>
    </row>
    <row r="289" spans="5:15" x14ac:dyDescent="0.15">
      <c r="E289">
        <v>270</v>
      </c>
      <c r="G289">
        <v>12</v>
      </c>
      <c r="K289" s="29" t="s">
        <v>92</v>
      </c>
      <c r="L289" s="29" t="s">
        <v>130</v>
      </c>
      <c r="M289" s="30">
        <v>1</v>
      </c>
      <c r="N289" s="31" t="s">
        <v>59</v>
      </c>
      <c r="O289" s="33"/>
    </row>
    <row r="290" spans="5:15" x14ac:dyDescent="0.15">
      <c r="E290">
        <v>271</v>
      </c>
      <c r="G290">
        <v>12</v>
      </c>
      <c r="K290" s="29" t="s">
        <v>131</v>
      </c>
      <c r="L290" s="29" t="s">
        <v>27</v>
      </c>
      <c r="M290" s="30">
        <v>1</v>
      </c>
      <c r="N290" s="31" t="s">
        <v>59</v>
      </c>
      <c r="O290" s="33"/>
    </row>
    <row r="291" spans="5:15" x14ac:dyDescent="0.15">
      <c r="E291">
        <v>272</v>
      </c>
      <c r="G291">
        <v>12</v>
      </c>
      <c r="K291" s="29" t="s">
        <v>92</v>
      </c>
      <c r="L291" s="29" t="s">
        <v>132</v>
      </c>
      <c r="M291" s="30">
        <v>4</v>
      </c>
      <c r="N291" s="31" t="s">
        <v>59</v>
      </c>
      <c r="O291" s="33"/>
    </row>
    <row r="292" spans="5:15" x14ac:dyDescent="0.15">
      <c r="E292">
        <v>273</v>
      </c>
      <c r="G292">
        <v>12</v>
      </c>
      <c r="K292" s="29" t="s">
        <v>133</v>
      </c>
      <c r="L292" s="29" t="s">
        <v>27</v>
      </c>
      <c r="M292" s="30">
        <v>4</v>
      </c>
      <c r="N292" s="31" t="s">
        <v>59</v>
      </c>
      <c r="O292" s="33"/>
    </row>
    <row r="293" spans="5:15" x14ac:dyDescent="0.15">
      <c r="E293">
        <v>274</v>
      </c>
      <c r="G293">
        <v>12</v>
      </c>
      <c r="K293" s="29" t="s">
        <v>124</v>
      </c>
      <c r="L293" s="29" t="s">
        <v>125</v>
      </c>
      <c r="M293" s="30">
        <v>1</v>
      </c>
      <c r="N293" s="31" t="s">
        <v>59</v>
      </c>
      <c r="O293" s="33"/>
    </row>
    <row r="294" spans="5:15" x14ac:dyDescent="0.15">
      <c r="E294">
        <v>275</v>
      </c>
      <c r="G294">
        <v>12</v>
      </c>
      <c r="K294" s="29" t="s">
        <v>126</v>
      </c>
      <c r="L294" s="29" t="s">
        <v>27</v>
      </c>
      <c r="M294" s="30">
        <v>1</v>
      </c>
      <c r="N294" s="31" t="s">
        <v>59</v>
      </c>
      <c r="O294" s="33"/>
    </row>
    <row r="295" spans="5:15" x14ac:dyDescent="0.15">
      <c r="E295">
        <v>276</v>
      </c>
      <c r="G295">
        <v>12</v>
      </c>
      <c r="K295" s="29" t="s">
        <v>92</v>
      </c>
      <c r="L295" s="29" t="s">
        <v>127</v>
      </c>
      <c r="M295" s="30">
        <v>1</v>
      </c>
      <c r="N295" s="31" t="s">
        <v>59</v>
      </c>
      <c r="O295" s="33"/>
    </row>
    <row r="296" spans="5:15" x14ac:dyDescent="0.15">
      <c r="E296">
        <v>277</v>
      </c>
      <c r="G296">
        <v>12</v>
      </c>
      <c r="K296" s="29" t="s">
        <v>128</v>
      </c>
      <c r="L296" s="29" t="s">
        <v>129</v>
      </c>
      <c r="M296" s="30">
        <v>1</v>
      </c>
      <c r="N296" s="31" t="s">
        <v>59</v>
      </c>
      <c r="O296" s="33"/>
    </row>
    <row r="297" spans="5:15" x14ac:dyDescent="0.15">
      <c r="E297">
        <v>278</v>
      </c>
      <c r="G297">
        <v>10</v>
      </c>
      <c r="K297" s="29" t="s">
        <v>90</v>
      </c>
      <c r="L297" s="29" t="s">
        <v>73</v>
      </c>
      <c r="M297" s="30">
        <v>1</v>
      </c>
      <c r="N297" s="31" t="s">
        <v>29</v>
      </c>
      <c r="O297" s="32">
        <f>+O298+O313+O335+O352</f>
        <v>0</v>
      </c>
    </row>
    <row r="298" spans="5:15" x14ac:dyDescent="0.15">
      <c r="E298">
        <v>279</v>
      </c>
      <c r="G298">
        <v>11</v>
      </c>
      <c r="K298" s="29" t="s">
        <v>91</v>
      </c>
      <c r="L298" s="29" t="s">
        <v>74</v>
      </c>
      <c r="M298" s="30">
        <v>1</v>
      </c>
      <c r="N298" s="31" t="s">
        <v>29</v>
      </c>
      <c r="O298" s="32">
        <f>+O299+O300+O301+O302+O303+O304+O305+O306+O307+O308+O309+O310+O311+O312</f>
        <v>0</v>
      </c>
    </row>
    <row r="299" spans="5:15" x14ac:dyDescent="0.15">
      <c r="E299">
        <v>280</v>
      </c>
      <c r="G299">
        <v>12</v>
      </c>
      <c r="K299" s="29" t="s">
        <v>92</v>
      </c>
      <c r="L299" s="29" t="s">
        <v>93</v>
      </c>
      <c r="M299" s="30">
        <v>1</v>
      </c>
      <c r="N299" s="31" t="s">
        <v>94</v>
      </c>
      <c r="O299" s="33"/>
    </row>
    <row r="300" spans="5:15" ht="27" x14ac:dyDescent="0.15">
      <c r="E300">
        <v>281</v>
      </c>
      <c r="G300">
        <v>12</v>
      </c>
      <c r="K300" s="29" t="s">
        <v>97</v>
      </c>
      <c r="L300" s="29" t="s">
        <v>98</v>
      </c>
      <c r="M300" s="30">
        <v>1</v>
      </c>
      <c r="N300" s="31" t="s">
        <v>94</v>
      </c>
      <c r="O300" s="33"/>
    </row>
    <row r="301" spans="5:15" x14ac:dyDescent="0.15">
      <c r="E301">
        <v>282</v>
      </c>
      <c r="G301">
        <v>12</v>
      </c>
      <c r="K301" s="29" t="s">
        <v>95</v>
      </c>
      <c r="L301" s="29" t="s">
        <v>96</v>
      </c>
      <c r="M301" s="30">
        <v>1</v>
      </c>
      <c r="N301" s="31" t="s">
        <v>94</v>
      </c>
      <c r="O301" s="33"/>
    </row>
    <row r="302" spans="5:15" ht="27" x14ac:dyDescent="0.15">
      <c r="E302">
        <v>283</v>
      </c>
      <c r="G302">
        <v>12</v>
      </c>
      <c r="K302" s="29" t="s">
        <v>103</v>
      </c>
      <c r="L302" s="29" t="s">
        <v>104</v>
      </c>
      <c r="M302" s="30">
        <v>1</v>
      </c>
      <c r="N302" s="31" t="s">
        <v>105</v>
      </c>
      <c r="O302" s="33"/>
    </row>
    <row r="303" spans="5:15" ht="27" x14ac:dyDescent="0.15">
      <c r="E303">
        <v>284</v>
      </c>
      <c r="G303">
        <v>12</v>
      </c>
      <c r="K303" s="29" t="s">
        <v>108</v>
      </c>
      <c r="L303" s="29" t="s">
        <v>109</v>
      </c>
      <c r="M303" s="30">
        <v>1</v>
      </c>
      <c r="N303" s="31" t="s">
        <v>105</v>
      </c>
      <c r="O303" s="33"/>
    </row>
    <row r="304" spans="5:15" x14ac:dyDescent="0.15">
      <c r="E304">
        <v>285</v>
      </c>
      <c r="G304">
        <v>12</v>
      </c>
      <c r="K304" s="29" t="s">
        <v>106</v>
      </c>
      <c r="L304" s="29" t="s">
        <v>107</v>
      </c>
      <c r="M304" s="30">
        <v>1</v>
      </c>
      <c r="N304" s="31" t="s">
        <v>105</v>
      </c>
      <c r="O304" s="33"/>
    </row>
    <row r="305" spans="5:15" ht="27" x14ac:dyDescent="0.15">
      <c r="E305">
        <v>286</v>
      </c>
      <c r="G305">
        <v>12</v>
      </c>
      <c r="K305" s="29" t="s">
        <v>103</v>
      </c>
      <c r="L305" s="29" t="s">
        <v>110</v>
      </c>
      <c r="M305" s="30">
        <v>1</v>
      </c>
      <c r="N305" s="31" t="s">
        <v>111</v>
      </c>
      <c r="O305" s="33"/>
    </row>
    <row r="306" spans="5:15" x14ac:dyDescent="0.15">
      <c r="E306">
        <v>287</v>
      </c>
      <c r="G306">
        <v>12</v>
      </c>
      <c r="K306" s="29" t="s">
        <v>112</v>
      </c>
      <c r="L306" s="29" t="s">
        <v>27</v>
      </c>
      <c r="M306" s="30">
        <v>1</v>
      </c>
      <c r="N306" s="31" t="s">
        <v>111</v>
      </c>
      <c r="O306" s="33"/>
    </row>
    <row r="307" spans="5:15" x14ac:dyDescent="0.15">
      <c r="E307">
        <v>288</v>
      </c>
      <c r="G307">
        <v>12</v>
      </c>
      <c r="K307" s="29" t="s">
        <v>120</v>
      </c>
      <c r="L307" s="29" t="s">
        <v>121</v>
      </c>
      <c r="M307" s="30">
        <v>1</v>
      </c>
      <c r="N307" s="31" t="s">
        <v>59</v>
      </c>
      <c r="O307" s="33"/>
    </row>
    <row r="308" spans="5:15" x14ac:dyDescent="0.15">
      <c r="E308">
        <v>289</v>
      </c>
      <c r="G308">
        <v>12</v>
      </c>
      <c r="K308" s="29" t="s">
        <v>122</v>
      </c>
      <c r="L308" s="29" t="s">
        <v>123</v>
      </c>
      <c r="M308" s="30">
        <v>1</v>
      </c>
      <c r="N308" s="31" t="s">
        <v>59</v>
      </c>
      <c r="O308" s="33"/>
    </row>
    <row r="309" spans="5:15" x14ac:dyDescent="0.15">
      <c r="E309">
        <v>290</v>
      </c>
      <c r="G309">
        <v>12</v>
      </c>
      <c r="K309" s="29" t="s">
        <v>124</v>
      </c>
      <c r="L309" s="29" t="s">
        <v>125</v>
      </c>
      <c r="M309" s="30">
        <v>1</v>
      </c>
      <c r="N309" s="31" t="s">
        <v>59</v>
      </c>
      <c r="O309" s="33"/>
    </row>
    <row r="310" spans="5:15" x14ac:dyDescent="0.15">
      <c r="E310">
        <v>291</v>
      </c>
      <c r="G310">
        <v>12</v>
      </c>
      <c r="K310" s="29" t="s">
        <v>126</v>
      </c>
      <c r="L310" s="29" t="s">
        <v>27</v>
      </c>
      <c r="M310" s="30">
        <v>1</v>
      </c>
      <c r="N310" s="31" t="s">
        <v>59</v>
      </c>
      <c r="O310" s="33"/>
    </row>
    <row r="311" spans="5:15" x14ac:dyDescent="0.15">
      <c r="E311">
        <v>292</v>
      </c>
      <c r="G311">
        <v>12</v>
      </c>
      <c r="K311" s="29" t="s">
        <v>92</v>
      </c>
      <c r="L311" s="29" t="s">
        <v>138</v>
      </c>
      <c r="M311" s="30">
        <v>1</v>
      </c>
      <c r="N311" s="31" t="s">
        <v>59</v>
      </c>
      <c r="O311" s="33"/>
    </row>
    <row r="312" spans="5:15" x14ac:dyDescent="0.15">
      <c r="E312">
        <v>293</v>
      </c>
      <c r="G312">
        <v>12</v>
      </c>
      <c r="K312" s="29" t="s">
        <v>128</v>
      </c>
      <c r="L312" s="29" t="s">
        <v>129</v>
      </c>
      <c r="M312" s="30">
        <v>1</v>
      </c>
      <c r="N312" s="31" t="s">
        <v>59</v>
      </c>
      <c r="O312" s="33"/>
    </row>
    <row r="313" spans="5:15" x14ac:dyDescent="0.15">
      <c r="E313">
        <v>294</v>
      </c>
      <c r="G313">
        <v>11</v>
      </c>
      <c r="K313" s="29" t="s">
        <v>91</v>
      </c>
      <c r="L313" s="29" t="s">
        <v>77</v>
      </c>
      <c r="M313" s="30">
        <v>1</v>
      </c>
      <c r="N313" s="31" t="s">
        <v>29</v>
      </c>
      <c r="O313" s="32">
        <f>+O314+O315+O316+O317+O318+O319+O320+O321+O322+O323+O324+O325+O326+O327+O328+O329+O330+O331+O332+O333+O334</f>
        <v>0</v>
      </c>
    </row>
    <row r="314" spans="5:15" x14ac:dyDescent="0.15">
      <c r="E314">
        <v>295</v>
      </c>
      <c r="G314">
        <v>12</v>
      </c>
      <c r="K314" s="29" t="s">
        <v>92</v>
      </c>
      <c r="L314" s="29" t="s">
        <v>93</v>
      </c>
      <c r="M314" s="30">
        <v>1</v>
      </c>
      <c r="N314" s="31" t="s">
        <v>94</v>
      </c>
      <c r="O314" s="33"/>
    </row>
    <row r="315" spans="5:15" ht="27" x14ac:dyDescent="0.15">
      <c r="E315">
        <v>296</v>
      </c>
      <c r="G315">
        <v>12</v>
      </c>
      <c r="K315" s="29" t="s">
        <v>97</v>
      </c>
      <c r="L315" s="29" t="s">
        <v>98</v>
      </c>
      <c r="M315" s="30">
        <v>1</v>
      </c>
      <c r="N315" s="31" t="s">
        <v>94</v>
      </c>
      <c r="O315" s="33"/>
    </row>
    <row r="316" spans="5:15" x14ac:dyDescent="0.15">
      <c r="E316">
        <v>297</v>
      </c>
      <c r="G316">
        <v>12</v>
      </c>
      <c r="K316" s="29" t="s">
        <v>95</v>
      </c>
      <c r="L316" s="29" t="s">
        <v>96</v>
      </c>
      <c r="M316" s="30">
        <v>1</v>
      </c>
      <c r="N316" s="31" t="s">
        <v>94</v>
      </c>
      <c r="O316" s="33"/>
    </row>
    <row r="317" spans="5:15" x14ac:dyDescent="0.15">
      <c r="E317">
        <v>298</v>
      </c>
      <c r="G317">
        <v>12</v>
      </c>
      <c r="K317" s="29" t="s">
        <v>92</v>
      </c>
      <c r="L317" s="29" t="s">
        <v>134</v>
      </c>
      <c r="M317" s="30">
        <v>1</v>
      </c>
      <c r="N317" s="31" t="s">
        <v>59</v>
      </c>
      <c r="O317" s="33"/>
    </row>
    <row r="318" spans="5:15" ht="27" x14ac:dyDescent="0.15">
      <c r="E318">
        <v>299</v>
      </c>
      <c r="G318">
        <v>12</v>
      </c>
      <c r="K318" s="29" t="s">
        <v>97</v>
      </c>
      <c r="L318" s="29" t="s">
        <v>135</v>
      </c>
      <c r="M318" s="30">
        <v>1</v>
      </c>
      <c r="N318" s="31" t="s">
        <v>59</v>
      </c>
      <c r="O318" s="33"/>
    </row>
    <row r="319" spans="5:15" x14ac:dyDescent="0.15">
      <c r="E319">
        <v>300</v>
      </c>
      <c r="G319">
        <v>12</v>
      </c>
      <c r="K319" s="29" t="s">
        <v>136</v>
      </c>
      <c r="L319" s="29" t="s">
        <v>137</v>
      </c>
      <c r="M319" s="30">
        <v>1</v>
      </c>
      <c r="N319" s="31" t="s">
        <v>59</v>
      </c>
      <c r="O319" s="33"/>
    </row>
    <row r="320" spans="5:15" ht="27" x14ac:dyDescent="0.15">
      <c r="E320">
        <v>301</v>
      </c>
      <c r="G320">
        <v>12</v>
      </c>
      <c r="K320" s="29" t="s">
        <v>103</v>
      </c>
      <c r="L320" s="29" t="s">
        <v>104</v>
      </c>
      <c r="M320" s="30">
        <v>1</v>
      </c>
      <c r="N320" s="31" t="s">
        <v>105</v>
      </c>
      <c r="O320" s="33"/>
    </row>
    <row r="321" spans="5:15" ht="27" x14ac:dyDescent="0.15">
      <c r="E321">
        <v>302</v>
      </c>
      <c r="G321">
        <v>12</v>
      </c>
      <c r="K321" s="29" t="s">
        <v>108</v>
      </c>
      <c r="L321" s="29" t="s">
        <v>109</v>
      </c>
      <c r="M321" s="30">
        <v>1</v>
      </c>
      <c r="N321" s="31" t="s">
        <v>105</v>
      </c>
      <c r="O321" s="33"/>
    </row>
    <row r="322" spans="5:15" x14ac:dyDescent="0.15">
      <c r="E322">
        <v>303</v>
      </c>
      <c r="G322">
        <v>12</v>
      </c>
      <c r="K322" s="29" t="s">
        <v>106</v>
      </c>
      <c r="L322" s="29" t="s">
        <v>107</v>
      </c>
      <c r="M322" s="30">
        <v>1</v>
      </c>
      <c r="N322" s="31" t="s">
        <v>105</v>
      </c>
      <c r="O322" s="33"/>
    </row>
    <row r="323" spans="5:15" ht="27" x14ac:dyDescent="0.15">
      <c r="E323">
        <v>304</v>
      </c>
      <c r="G323">
        <v>12</v>
      </c>
      <c r="K323" s="29" t="s">
        <v>103</v>
      </c>
      <c r="L323" s="29" t="s">
        <v>110</v>
      </c>
      <c r="M323" s="30">
        <v>1</v>
      </c>
      <c r="N323" s="31" t="s">
        <v>111</v>
      </c>
      <c r="O323" s="33"/>
    </row>
    <row r="324" spans="5:15" x14ac:dyDescent="0.15">
      <c r="E324">
        <v>305</v>
      </c>
      <c r="G324">
        <v>12</v>
      </c>
      <c r="K324" s="29" t="s">
        <v>112</v>
      </c>
      <c r="L324" s="29" t="s">
        <v>27</v>
      </c>
      <c r="M324" s="30">
        <v>1</v>
      </c>
      <c r="N324" s="31" t="s">
        <v>111</v>
      </c>
      <c r="O324" s="33"/>
    </row>
    <row r="325" spans="5:15" x14ac:dyDescent="0.15">
      <c r="E325">
        <v>306</v>
      </c>
      <c r="G325">
        <v>12</v>
      </c>
      <c r="K325" s="29" t="s">
        <v>120</v>
      </c>
      <c r="L325" s="29" t="s">
        <v>121</v>
      </c>
      <c r="M325" s="30">
        <v>1</v>
      </c>
      <c r="N325" s="31" t="s">
        <v>59</v>
      </c>
      <c r="O325" s="33"/>
    </row>
    <row r="326" spans="5:15" x14ac:dyDescent="0.15">
      <c r="E326">
        <v>307</v>
      </c>
      <c r="G326">
        <v>12</v>
      </c>
      <c r="K326" s="29" t="s">
        <v>122</v>
      </c>
      <c r="L326" s="29" t="s">
        <v>123</v>
      </c>
      <c r="M326" s="30">
        <v>1</v>
      </c>
      <c r="N326" s="31" t="s">
        <v>59</v>
      </c>
      <c r="O326" s="33"/>
    </row>
    <row r="327" spans="5:15" x14ac:dyDescent="0.15">
      <c r="E327">
        <v>308</v>
      </c>
      <c r="G327">
        <v>12</v>
      </c>
      <c r="K327" s="29" t="s">
        <v>92</v>
      </c>
      <c r="L327" s="29" t="s">
        <v>130</v>
      </c>
      <c r="M327" s="30">
        <v>1</v>
      </c>
      <c r="N327" s="31" t="s">
        <v>59</v>
      </c>
      <c r="O327" s="33"/>
    </row>
    <row r="328" spans="5:15" x14ac:dyDescent="0.15">
      <c r="E328">
        <v>309</v>
      </c>
      <c r="G328">
        <v>12</v>
      </c>
      <c r="K328" s="29" t="s">
        <v>131</v>
      </c>
      <c r="L328" s="29" t="s">
        <v>27</v>
      </c>
      <c r="M328" s="30">
        <v>1</v>
      </c>
      <c r="N328" s="31" t="s">
        <v>59</v>
      </c>
      <c r="O328" s="33"/>
    </row>
    <row r="329" spans="5:15" x14ac:dyDescent="0.15">
      <c r="E329">
        <v>310</v>
      </c>
      <c r="G329">
        <v>12</v>
      </c>
      <c r="K329" s="29" t="s">
        <v>92</v>
      </c>
      <c r="L329" s="29" t="s">
        <v>132</v>
      </c>
      <c r="M329" s="30">
        <v>4</v>
      </c>
      <c r="N329" s="31" t="s">
        <v>59</v>
      </c>
      <c r="O329" s="33"/>
    </row>
    <row r="330" spans="5:15" x14ac:dyDescent="0.15">
      <c r="E330">
        <v>311</v>
      </c>
      <c r="G330">
        <v>12</v>
      </c>
      <c r="K330" s="29" t="s">
        <v>133</v>
      </c>
      <c r="L330" s="29" t="s">
        <v>27</v>
      </c>
      <c r="M330" s="30">
        <v>4</v>
      </c>
      <c r="N330" s="31" t="s">
        <v>59</v>
      </c>
      <c r="O330" s="33"/>
    </row>
    <row r="331" spans="5:15" x14ac:dyDescent="0.15">
      <c r="E331">
        <v>312</v>
      </c>
      <c r="G331">
        <v>12</v>
      </c>
      <c r="K331" s="29" t="s">
        <v>124</v>
      </c>
      <c r="L331" s="29" t="s">
        <v>125</v>
      </c>
      <c r="M331" s="30">
        <v>1</v>
      </c>
      <c r="N331" s="31" t="s">
        <v>59</v>
      </c>
      <c r="O331" s="33"/>
    </row>
    <row r="332" spans="5:15" x14ac:dyDescent="0.15">
      <c r="E332">
        <v>313</v>
      </c>
      <c r="G332">
        <v>12</v>
      </c>
      <c r="K332" s="29" t="s">
        <v>126</v>
      </c>
      <c r="L332" s="29" t="s">
        <v>27</v>
      </c>
      <c r="M332" s="30">
        <v>1</v>
      </c>
      <c r="N332" s="31" t="s">
        <v>59</v>
      </c>
      <c r="O332" s="33"/>
    </row>
    <row r="333" spans="5:15" x14ac:dyDescent="0.15">
      <c r="E333">
        <v>314</v>
      </c>
      <c r="G333">
        <v>12</v>
      </c>
      <c r="K333" s="29" t="s">
        <v>92</v>
      </c>
      <c r="L333" s="29" t="s">
        <v>127</v>
      </c>
      <c r="M333" s="30">
        <v>1</v>
      </c>
      <c r="N333" s="31" t="s">
        <v>59</v>
      </c>
      <c r="O333" s="33"/>
    </row>
    <row r="334" spans="5:15" x14ac:dyDescent="0.15">
      <c r="E334">
        <v>315</v>
      </c>
      <c r="G334">
        <v>12</v>
      </c>
      <c r="K334" s="29" t="s">
        <v>128</v>
      </c>
      <c r="L334" s="29" t="s">
        <v>129</v>
      </c>
      <c r="M334" s="30">
        <v>1</v>
      </c>
      <c r="N334" s="31" t="s">
        <v>59</v>
      </c>
      <c r="O334" s="33"/>
    </row>
    <row r="335" spans="5:15" x14ac:dyDescent="0.15">
      <c r="E335">
        <v>316</v>
      </c>
      <c r="G335">
        <v>11</v>
      </c>
      <c r="K335" s="29" t="s">
        <v>91</v>
      </c>
      <c r="L335" s="29" t="s">
        <v>78</v>
      </c>
      <c r="M335" s="30">
        <v>1</v>
      </c>
      <c r="N335" s="31" t="s">
        <v>29</v>
      </c>
      <c r="O335" s="32">
        <f>+O336+O337+O338+O339+O340+O341+O342+O343+O344+O345+O346+O347+O348+O349+O350+O351</f>
        <v>0</v>
      </c>
    </row>
    <row r="336" spans="5:15" x14ac:dyDescent="0.15">
      <c r="E336">
        <v>317</v>
      </c>
      <c r="G336">
        <v>12</v>
      </c>
      <c r="K336" s="29" t="s">
        <v>92</v>
      </c>
      <c r="L336" s="29" t="s">
        <v>134</v>
      </c>
      <c r="M336" s="30">
        <v>1</v>
      </c>
      <c r="N336" s="31" t="s">
        <v>59</v>
      </c>
      <c r="O336" s="33"/>
    </row>
    <row r="337" spans="5:15" ht="27" x14ac:dyDescent="0.15">
      <c r="E337">
        <v>318</v>
      </c>
      <c r="G337">
        <v>12</v>
      </c>
      <c r="K337" s="29" t="s">
        <v>97</v>
      </c>
      <c r="L337" s="29" t="s">
        <v>135</v>
      </c>
      <c r="M337" s="30">
        <v>1</v>
      </c>
      <c r="N337" s="31" t="s">
        <v>59</v>
      </c>
      <c r="O337" s="33"/>
    </row>
    <row r="338" spans="5:15" x14ac:dyDescent="0.15">
      <c r="E338">
        <v>319</v>
      </c>
      <c r="G338">
        <v>12</v>
      </c>
      <c r="K338" s="29" t="s">
        <v>136</v>
      </c>
      <c r="L338" s="29" t="s">
        <v>137</v>
      </c>
      <c r="M338" s="30">
        <v>1</v>
      </c>
      <c r="N338" s="31" t="s">
        <v>59</v>
      </c>
      <c r="O338" s="33"/>
    </row>
    <row r="339" spans="5:15" ht="27" x14ac:dyDescent="0.15">
      <c r="E339">
        <v>320</v>
      </c>
      <c r="G339">
        <v>12</v>
      </c>
      <c r="K339" s="29" t="s">
        <v>103</v>
      </c>
      <c r="L339" s="29" t="s">
        <v>104</v>
      </c>
      <c r="M339" s="30">
        <v>1</v>
      </c>
      <c r="N339" s="31" t="s">
        <v>105</v>
      </c>
      <c r="O339" s="33"/>
    </row>
    <row r="340" spans="5:15" ht="27" x14ac:dyDescent="0.15">
      <c r="E340">
        <v>321</v>
      </c>
      <c r="G340">
        <v>12</v>
      </c>
      <c r="K340" s="29" t="s">
        <v>108</v>
      </c>
      <c r="L340" s="29" t="s">
        <v>109</v>
      </c>
      <c r="M340" s="30">
        <v>1</v>
      </c>
      <c r="N340" s="31" t="s">
        <v>105</v>
      </c>
      <c r="O340" s="33"/>
    </row>
    <row r="341" spans="5:15" x14ac:dyDescent="0.15">
      <c r="E341">
        <v>322</v>
      </c>
      <c r="G341">
        <v>12</v>
      </c>
      <c r="K341" s="29" t="s">
        <v>106</v>
      </c>
      <c r="L341" s="29" t="s">
        <v>107</v>
      </c>
      <c r="M341" s="30">
        <v>1</v>
      </c>
      <c r="N341" s="31" t="s">
        <v>105</v>
      </c>
      <c r="O341" s="33"/>
    </row>
    <row r="342" spans="5:15" ht="27" x14ac:dyDescent="0.15">
      <c r="E342">
        <v>323</v>
      </c>
      <c r="G342">
        <v>12</v>
      </c>
      <c r="K342" s="29" t="s">
        <v>103</v>
      </c>
      <c r="L342" s="29" t="s">
        <v>110</v>
      </c>
      <c r="M342" s="30">
        <v>1</v>
      </c>
      <c r="N342" s="31" t="s">
        <v>111</v>
      </c>
      <c r="O342" s="33"/>
    </row>
    <row r="343" spans="5:15" x14ac:dyDescent="0.15">
      <c r="E343">
        <v>324</v>
      </c>
      <c r="G343">
        <v>12</v>
      </c>
      <c r="K343" s="29" t="s">
        <v>112</v>
      </c>
      <c r="L343" s="29" t="s">
        <v>27</v>
      </c>
      <c r="M343" s="30">
        <v>1</v>
      </c>
      <c r="N343" s="31" t="s">
        <v>111</v>
      </c>
      <c r="O343" s="33"/>
    </row>
    <row r="344" spans="5:15" x14ac:dyDescent="0.15">
      <c r="E344">
        <v>325</v>
      </c>
      <c r="G344">
        <v>12</v>
      </c>
      <c r="K344" s="29" t="s">
        <v>92</v>
      </c>
      <c r="L344" s="29" t="s">
        <v>130</v>
      </c>
      <c r="M344" s="30">
        <v>1</v>
      </c>
      <c r="N344" s="31" t="s">
        <v>59</v>
      </c>
      <c r="O344" s="33"/>
    </row>
    <row r="345" spans="5:15" x14ac:dyDescent="0.15">
      <c r="E345">
        <v>326</v>
      </c>
      <c r="G345">
        <v>12</v>
      </c>
      <c r="K345" s="29" t="s">
        <v>131</v>
      </c>
      <c r="L345" s="29" t="s">
        <v>27</v>
      </c>
      <c r="M345" s="30">
        <v>1</v>
      </c>
      <c r="N345" s="31" t="s">
        <v>59</v>
      </c>
      <c r="O345" s="33"/>
    </row>
    <row r="346" spans="5:15" x14ac:dyDescent="0.15">
      <c r="E346">
        <v>327</v>
      </c>
      <c r="G346">
        <v>12</v>
      </c>
      <c r="K346" s="29" t="s">
        <v>92</v>
      </c>
      <c r="L346" s="29" t="s">
        <v>132</v>
      </c>
      <c r="M346" s="30">
        <v>4</v>
      </c>
      <c r="N346" s="31" t="s">
        <v>59</v>
      </c>
      <c r="O346" s="33"/>
    </row>
    <row r="347" spans="5:15" x14ac:dyDescent="0.15">
      <c r="E347">
        <v>328</v>
      </c>
      <c r="G347">
        <v>12</v>
      </c>
      <c r="K347" s="29" t="s">
        <v>133</v>
      </c>
      <c r="L347" s="29" t="s">
        <v>27</v>
      </c>
      <c r="M347" s="30">
        <v>4</v>
      </c>
      <c r="N347" s="31" t="s">
        <v>59</v>
      </c>
      <c r="O347" s="33"/>
    </row>
    <row r="348" spans="5:15" x14ac:dyDescent="0.15">
      <c r="E348">
        <v>329</v>
      </c>
      <c r="G348">
        <v>12</v>
      </c>
      <c r="K348" s="29" t="s">
        <v>124</v>
      </c>
      <c r="L348" s="29" t="s">
        <v>125</v>
      </c>
      <c r="M348" s="30">
        <v>1</v>
      </c>
      <c r="N348" s="31" t="s">
        <v>59</v>
      </c>
      <c r="O348" s="33"/>
    </row>
    <row r="349" spans="5:15" x14ac:dyDescent="0.15">
      <c r="E349">
        <v>330</v>
      </c>
      <c r="G349">
        <v>12</v>
      </c>
      <c r="K349" s="29" t="s">
        <v>126</v>
      </c>
      <c r="L349" s="29" t="s">
        <v>27</v>
      </c>
      <c r="M349" s="30">
        <v>1</v>
      </c>
      <c r="N349" s="31" t="s">
        <v>59</v>
      </c>
      <c r="O349" s="33"/>
    </row>
    <row r="350" spans="5:15" x14ac:dyDescent="0.15">
      <c r="E350">
        <v>331</v>
      </c>
      <c r="G350">
        <v>12</v>
      </c>
      <c r="K350" s="29" t="s">
        <v>92</v>
      </c>
      <c r="L350" s="29" t="s">
        <v>127</v>
      </c>
      <c r="M350" s="30">
        <v>1</v>
      </c>
      <c r="N350" s="31" t="s">
        <v>59</v>
      </c>
      <c r="O350" s="33"/>
    </row>
    <row r="351" spans="5:15" x14ac:dyDescent="0.15">
      <c r="E351">
        <v>332</v>
      </c>
      <c r="G351">
        <v>12</v>
      </c>
      <c r="K351" s="29" t="s">
        <v>128</v>
      </c>
      <c r="L351" s="29" t="s">
        <v>129</v>
      </c>
      <c r="M351" s="30">
        <v>1</v>
      </c>
      <c r="N351" s="31" t="s">
        <v>59</v>
      </c>
      <c r="O351" s="33"/>
    </row>
    <row r="352" spans="5:15" x14ac:dyDescent="0.15">
      <c r="E352">
        <v>333</v>
      </c>
      <c r="G352">
        <v>11</v>
      </c>
      <c r="K352" s="29" t="s">
        <v>91</v>
      </c>
      <c r="L352" s="29" t="s">
        <v>79</v>
      </c>
      <c r="M352" s="30">
        <v>1</v>
      </c>
      <c r="N352" s="31" t="s">
        <v>29</v>
      </c>
      <c r="O352" s="32">
        <f>+O353+O354+O355+O356+O357+O358+O359+O360+O361+O362+O363+O364+O365+O366+O367+O368</f>
        <v>0</v>
      </c>
    </row>
    <row r="353" spans="5:15" x14ac:dyDescent="0.15">
      <c r="E353">
        <v>334</v>
      </c>
      <c r="G353">
        <v>12</v>
      </c>
      <c r="K353" s="29" t="s">
        <v>92</v>
      </c>
      <c r="L353" s="29" t="s">
        <v>134</v>
      </c>
      <c r="M353" s="30">
        <v>1</v>
      </c>
      <c r="N353" s="31" t="s">
        <v>59</v>
      </c>
      <c r="O353" s="33"/>
    </row>
    <row r="354" spans="5:15" ht="27" x14ac:dyDescent="0.15">
      <c r="E354">
        <v>335</v>
      </c>
      <c r="G354">
        <v>12</v>
      </c>
      <c r="K354" s="29" t="s">
        <v>97</v>
      </c>
      <c r="L354" s="29" t="s">
        <v>135</v>
      </c>
      <c r="M354" s="30">
        <v>1</v>
      </c>
      <c r="N354" s="31" t="s">
        <v>59</v>
      </c>
      <c r="O354" s="33"/>
    </row>
    <row r="355" spans="5:15" x14ac:dyDescent="0.15">
      <c r="E355">
        <v>336</v>
      </c>
      <c r="G355">
        <v>12</v>
      </c>
      <c r="K355" s="29" t="s">
        <v>136</v>
      </c>
      <c r="L355" s="29" t="s">
        <v>137</v>
      </c>
      <c r="M355" s="30">
        <v>1</v>
      </c>
      <c r="N355" s="31" t="s">
        <v>59</v>
      </c>
      <c r="O355" s="33"/>
    </row>
    <row r="356" spans="5:15" ht="27" x14ac:dyDescent="0.15">
      <c r="E356">
        <v>337</v>
      </c>
      <c r="G356">
        <v>12</v>
      </c>
      <c r="K356" s="29" t="s">
        <v>103</v>
      </c>
      <c r="L356" s="29" t="s">
        <v>104</v>
      </c>
      <c r="M356" s="30">
        <v>1</v>
      </c>
      <c r="N356" s="31" t="s">
        <v>105</v>
      </c>
      <c r="O356" s="33"/>
    </row>
    <row r="357" spans="5:15" ht="27" x14ac:dyDescent="0.15">
      <c r="E357">
        <v>338</v>
      </c>
      <c r="G357">
        <v>12</v>
      </c>
      <c r="K357" s="29" t="s">
        <v>108</v>
      </c>
      <c r="L357" s="29" t="s">
        <v>109</v>
      </c>
      <c r="M357" s="30">
        <v>1</v>
      </c>
      <c r="N357" s="31" t="s">
        <v>105</v>
      </c>
      <c r="O357" s="33"/>
    </row>
    <row r="358" spans="5:15" x14ac:dyDescent="0.15">
      <c r="E358">
        <v>339</v>
      </c>
      <c r="G358">
        <v>12</v>
      </c>
      <c r="K358" s="29" t="s">
        <v>106</v>
      </c>
      <c r="L358" s="29" t="s">
        <v>107</v>
      </c>
      <c r="M358" s="30">
        <v>1</v>
      </c>
      <c r="N358" s="31" t="s">
        <v>105</v>
      </c>
      <c r="O358" s="33"/>
    </row>
    <row r="359" spans="5:15" ht="27" x14ac:dyDescent="0.15">
      <c r="E359">
        <v>340</v>
      </c>
      <c r="G359">
        <v>12</v>
      </c>
      <c r="K359" s="29" t="s">
        <v>103</v>
      </c>
      <c r="L359" s="29" t="s">
        <v>110</v>
      </c>
      <c r="M359" s="30">
        <v>1</v>
      </c>
      <c r="N359" s="31" t="s">
        <v>111</v>
      </c>
      <c r="O359" s="33"/>
    </row>
    <row r="360" spans="5:15" x14ac:dyDescent="0.15">
      <c r="E360">
        <v>341</v>
      </c>
      <c r="G360">
        <v>12</v>
      </c>
      <c r="K360" s="29" t="s">
        <v>112</v>
      </c>
      <c r="L360" s="29" t="s">
        <v>27</v>
      </c>
      <c r="M360" s="30">
        <v>1</v>
      </c>
      <c r="N360" s="31" t="s">
        <v>111</v>
      </c>
      <c r="O360" s="33"/>
    </row>
    <row r="361" spans="5:15" x14ac:dyDescent="0.15">
      <c r="E361">
        <v>342</v>
      </c>
      <c r="G361">
        <v>12</v>
      </c>
      <c r="K361" s="29" t="s">
        <v>92</v>
      </c>
      <c r="L361" s="29" t="s">
        <v>130</v>
      </c>
      <c r="M361" s="30">
        <v>1</v>
      </c>
      <c r="N361" s="31" t="s">
        <v>59</v>
      </c>
      <c r="O361" s="33"/>
    </row>
    <row r="362" spans="5:15" x14ac:dyDescent="0.15">
      <c r="E362">
        <v>343</v>
      </c>
      <c r="G362">
        <v>12</v>
      </c>
      <c r="K362" s="29" t="s">
        <v>131</v>
      </c>
      <c r="L362" s="29" t="s">
        <v>27</v>
      </c>
      <c r="M362" s="30">
        <v>1</v>
      </c>
      <c r="N362" s="31" t="s">
        <v>59</v>
      </c>
      <c r="O362" s="33"/>
    </row>
    <row r="363" spans="5:15" x14ac:dyDescent="0.15">
      <c r="E363">
        <v>344</v>
      </c>
      <c r="G363">
        <v>12</v>
      </c>
      <c r="K363" s="29" t="s">
        <v>92</v>
      </c>
      <c r="L363" s="29" t="s">
        <v>132</v>
      </c>
      <c r="M363" s="30">
        <v>4</v>
      </c>
      <c r="N363" s="31" t="s">
        <v>59</v>
      </c>
      <c r="O363" s="33"/>
    </row>
    <row r="364" spans="5:15" x14ac:dyDescent="0.15">
      <c r="E364">
        <v>345</v>
      </c>
      <c r="G364">
        <v>12</v>
      </c>
      <c r="K364" s="29" t="s">
        <v>133</v>
      </c>
      <c r="L364" s="29" t="s">
        <v>27</v>
      </c>
      <c r="M364" s="30">
        <v>4</v>
      </c>
      <c r="N364" s="31" t="s">
        <v>59</v>
      </c>
      <c r="O364" s="33"/>
    </row>
    <row r="365" spans="5:15" x14ac:dyDescent="0.15">
      <c r="E365">
        <v>346</v>
      </c>
      <c r="G365">
        <v>12</v>
      </c>
      <c r="K365" s="29" t="s">
        <v>124</v>
      </c>
      <c r="L365" s="29" t="s">
        <v>125</v>
      </c>
      <c r="M365" s="30">
        <v>1</v>
      </c>
      <c r="N365" s="31" t="s">
        <v>59</v>
      </c>
      <c r="O365" s="33"/>
    </row>
    <row r="366" spans="5:15" x14ac:dyDescent="0.15">
      <c r="E366">
        <v>347</v>
      </c>
      <c r="G366">
        <v>12</v>
      </c>
      <c r="K366" s="29" t="s">
        <v>126</v>
      </c>
      <c r="L366" s="29" t="s">
        <v>27</v>
      </c>
      <c r="M366" s="30">
        <v>1</v>
      </c>
      <c r="N366" s="31" t="s">
        <v>59</v>
      </c>
      <c r="O366" s="33"/>
    </row>
    <row r="367" spans="5:15" x14ac:dyDescent="0.15">
      <c r="E367">
        <v>348</v>
      </c>
      <c r="G367">
        <v>12</v>
      </c>
      <c r="K367" s="29" t="s">
        <v>92</v>
      </c>
      <c r="L367" s="29" t="s">
        <v>127</v>
      </c>
      <c r="M367" s="30">
        <v>1</v>
      </c>
      <c r="N367" s="31" t="s">
        <v>59</v>
      </c>
      <c r="O367" s="33"/>
    </row>
    <row r="368" spans="5:15" x14ac:dyDescent="0.15">
      <c r="E368">
        <v>349</v>
      </c>
      <c r="G368">
        <v>12</v>
      </c>
      <c r="K368" s="29" t="s">
        <v>128</v>
      </c>
      <c r="L368" s="29" t="s">
        <v>129</v>
      </c>
      <c r="M368" s="30">
        <v>1</v>
      </c>
      <c r="N368" s="31" t="s">
        <v>59</v>
      </c>
      <c r="O368" s="33"/>
    </row>
    <row r="369" spans="5:15" x14ac:dyDescent="0.15">
      <c r="E369">
        <v>350</v>
      </c>
      <c r="G369">
        <v>10</v>
      </c>
      <c r="K369" s="29" t="s">
        <v>139</v>
      </c>
      <c r="L369" s="29" t="s">
        <v>27</v>
      </c>
      <c r="M369" s="30">
        <v>1</v>
      </c>
      <c r="N369" s="31" t="s">
        <v>29</v>
      </c>
      <c r="O369" s="32">
        <f>+O370</f>
        <v>0</v>
      </c>
    </row>
    <row r="370" spans="5:15" x14ac:dyDescent="0.15">
      <c r="E370">
        <v>351</v>
      </c>
      <c r="G370">
        <v>11</v>
      </c>
      <c r="K370" s="29" t="s">
        <v>140</v>
      </c>
      <c r="L370" s="29" t="s">
        <v>27</v>
      </c>
      <c r="M370" s="30">
        <v>1</v>
      </c>
      <c r="N370" s="31" t="s">
        <v>29</v>
      </c>
      <c r="O370" s="32">
        <f>+O371+O372+O373+O374+O375+O376+O377+O378+O379+O380+O381+O382+O383+O384+O385+O386+O387+O388</f>
        <v>0</v>
      </c>
    </row>
    <row r="371" spans="5:15" ht="27" x14ac:dyDescent="0.15">
      <c r="E371">
        <v>352</v>
      </c>
      <c r="G371">
        <v>12</v>
      </c>
      <c r="K371" s="29" t="s">
        <v>141</v>
      </c>
      <c r="L371" s="29" t="s">
        <v>142</v>
      </c>
      <c r="M371" s="30">
        <v>180</v>
      </c>
      <c r="N371" s="31" t="s">
        <v>143</v>
      </c>
      <c r="O371" s="33"/>
    </row>
    <row r="372" spans="5:15" ht="27" x14ac:dyDescent="0.15">
      <c r="E372">
        <v>353</v>
      </c>
      <c r="G372">
        <v>12</v>
      </c>
      <c r="K372" s="29" t="s">
        <v>141</v>
      </c>
      <c r="L372" s="29" t="s">
        <v>144</v>
      </c>
      <c r="M372" s="30">
        <v>177</v>
      </c>
      <c r="N372" s="31" t="s">
        <v>143</v>
      </c>
      <c r="O372" s="33"/>
    </row>
    <row r="373" spans="5:15" ht="27" x14ac:dyDescent="0.15">
      <c r="E373">
        <v>354</v>
      </c>
      <c r="G373">
        <v>12</v>
      </c>
      <c r="K373" s="29" t="s">
        <v>141</v>
      </c>
      <c r="L373" s="29" t="s">
        <v>145</v>
      </c>
      <c r="M373" s="30">
        <v>11.5</v>
      </c>
      <c r="N373" s="31" t="s">
        <v>143</v>
      </c>
      <c r="O373" s="33"/>
    </row>
    <row r="374" spans="5:15" ht="27" x14ac:dyDescent="0.15">
      <c r="E374">
        <v>355</v>
      </c>
      <c r="G374">
        <v>12</v>
      </c>
      <c r="K374" s="29" t="s">
        <v>141</v>
      </c>
      <c r="L374" s="29" t="s">
        <v>146</v>
      </c>
      <c r="M374" s="30">
        <v>3.5</v>
      </c>
      <c r="N374" s="31" t="s">
        <v>143</v>
      </c>
      <c r="O374" s="33"/>
    </row>
    <row r="375" spans="5:15" ht="27" x14ac:dyDescent="0.15">
      <c r="E375">
        <v>356</v>
      </c>
      <c r="G375">
        <v>12</v>
      </c>
      <c r="K375" s="29" t="s">
        <v>141</v>
      </c>
      <c r="L375" s="29" t="s">
        <v>147</v>
      </c>
      <c r="M375" s="30">
        <v>194</v>
      </c>
      <c r="N375" s="31" t="s">
        <v>143</v>
      </c>
      <c r="O375" s="33"/>
    </row>
    <row r="376" spans="5:15" ht="27" x14ac:dyDescent="0.15">
      <c r="E376">
        <v>357</v>
      </c>
      <c r="G376">
        <v>12</v>
      </c>
      <c r="K376" s="29" t="s">
        <v>141</v>
      </c>
      <c r="L376" s="29" t="s">
        <v>148</v>
      </c>
      <c r="M376" s="30">
        <v>12</v>
      </c>
      <c r="N376" s="31" t="s">
        <v>143</v>
      </c>
      <c r="O376" s="33"/>
    </row>
    <row r="377" spans="5:15" ht="27" x14ac:dyDescent="0.15">
      <c r="E377">
        <v>358</v>
      </c>
      <c r="G377">
        <v>12</v>
      </c>
      <c r="K377" s="29" t="s">
        <v>141</v>
      </c>
      <c r="L377" s="29" t="s">
        <v>149</v>
      </c>
      <c r="M377" s="30">
        <v>24</v>
      </c>
      <c r="N377" s="31" t="s">
        <v>143</v>
      </c>
      <c r="O377" s="33"/>
    </row>
    <row r="378" spans="5:15" ht="27" x14ac:dyDescent="0.15">
      <c r="E378">
        <v>359</v>
      </c>
      <c r="G378">
        <v>12</v>
      </c>
      <c r="K378" s="29" t="s">
        <v>150</v>
      </c>
      <c r="L378" s="29" t="s">
        <v>151</v>
      </c>
      <c r="M378" s="30">
        <v>785</v>
      </c>
      <c r="N378" s="31" t="s">
        <v>143</v>
      </c>
      <c r="O378" s="33"/>
    </row>
    <row r="379" spans="5:15" ht="27" x14ac:dyDescent="0.15">
      <c r="E379">
        <v>360</v>
      </c>
      <c r="G379">
        <v>12</v>
      </c>
      <c r="K379" s="29" t="s">
        <v>150</v>
      </c>
      <c r="L379" s="29" t="s">
        <v>152</v>
      </c>
      <c r="M379" s="30">
        <v>210</v>
      </c>
      <c r="N379" s="31" t="s">
        <v>143</v>
      </c>
      <c r="O379" s="33"/>
    </row>
    <row r="380" spans="5:15" ht="27" x14ac:dyDescent="0.15">
      <c r="E380">
        <v>361</v>
      </c>
      <c r="G380">
        <v>12</v>
      </c>
      <c r="K380" s="29" t="s">
        <v>150</v>
      </c>
      <c r="L380" s="29" t="s">
        <v>153</v>
      </c>
      <c r="M380" s="30">
        <v>58</v>
      </c>
      <c r="N380" s="31" t="s">
        <v>143</v>
      </c>
      <c r="O380" s="33"/>
    </row>
    <row r="381" spans="5:15" x14ac:dyDescent="0.15">
      <c r="E381">
        <v>362</v>
      </c>
      <c r="G381">
        <v>12</v>
      </c>
      <c r="K381" s="29" t="s">
        <v>154</v>
      </c>
      <c r="L381" s="29" t="s">
        <v>155</v>
      </c>
      <c r="M381" s="30">
        <v>68</v>
      </c>
      <c r="N381" s="31" t="s">
        <v>143</v>
      </c>
      <c r="O381" s="33"/>
    </row>
    <row r="382" spans="5:15" ht="27" x14ac:dyDescent="0.15">
      <c r="E382">
        <v>363</v>
      </c>
      <c r="G382">
        <v>12</v>
      </c>
      <c r="K382" s="29" t="s">
        <v>156</v>
      </c>
      <c r="L382" s="29" t="s">
        <v>157</v>
      </c>
      <c r="M382" s="30">
        <v>64</v>
      </c>
      <c r="N382" s="31" t="s">
        <v>143</v>
      </c>
      <c r="O382" s="33"/>
    </row>
    <row r="383" spans="5:15" ht="27" x14ac:dyDescent="0.15">
      <c r="E383">
        <v>364</v>
      </c>
      <c r="G383">
        <v>12</v>
      </c>
      <c r="K383" s="29" t="s">
        <v>158</v>
      </c>
      <c r="L383" s="29" t="s">
        <v>159</v>
      </c>
      <c r="M383" s="30">
        <v>60</v>
      </c>
      <c r="N383" s="31" t="s">
        <v>143</v>
      </c>
      <c r="O383" s="33"/>
    </row>
    <row r="384" spans="5:15" ht="27" x14ac:dyDescent="0.15">
      <c r="E384">
        <v>365</v>
      </c>
      <c r="G384">
        <v>12</v>
      </c>
      <c r="K384" s="29" t="s">
        <v>160</v>
      </c>
      <c r="L384" s="29" t="s">
        <v>157</v>
      </c>
      <c r="M384" s="30">
        <v>16</v>
      </c>
      <c r="N384" s="31" t="s">
        <v>143</v>
      </c>
      <c r="O384" s="33"/>
    </row>
    <row r="385" spans="5:16" x14ac:dyDescent="0.15">
      <c r="E385">
        <v>366</v>
      </c>
      <c r="G385">
        <v>12</v>
      </c>
      <c r="K385" s="29" t="s">
        <v>161</v>
      </c>
      <c r="L385" s="29" t="s">
        <v>162</v>
      </c>
      <c r="M385" s="30">
        <v>267.5</v>
      </c>
      <c r="N385" s="31" t="s">
        <v>143</v>
      </c>
      <c r="O385" s="33"/>
    </row>
    <row r="386" spans="5:16" x14ac:dyDescent="0.15">
      <c r="E386">
        <v>367</v>
      </c>
      <c r="G386">
        <v>12</v>
      </c>
      <c r="K386" s="29" t="s">
        <v>161</v>
      </c>
      <c r="L386" s="29" t="s">
        <v>163</v>
      </c>
      <c r="M386" s="30">
        <v>118</v>
      </c>
      <c r="N386" s="31" t="s">
        <v>143</v>
      </c>
      <c r="O386" s="33"/>
    </row>
    <row r="387" spans="5:16" x14ac:dyDescent="0.15">
      <c r="E387">
        <v>368</v>
      </c>
      <c r="G387">
        <v>12</v>
      </c>
      <c r="K387" s="29" t="s">
        <v>164</v>
      </c>
      <c r="L387" s="29" t="s">
        <v>165</v>
      </c>
      <c r="M387" s="30">
        <v>7</v>
      </c>
      <c r="N387" s="31" t="s">
        <v>143</v>
      </c>
      <c r="O387" s="33"/>
    </row>
    <row r="388" spans="5:16" x14ac:dyDescent="0.15">
      <c r="E388">
        <v>369</v>
      </c>
      <c r="G388">
        <v>12</v>
      </c>
      <c r="K388" s="29" t="s">
        <v>166</v>
      </c>
      <c r="L388" s="29" t="s">
        <v>27</v>
      </c>
      <c r="M388" s="30">
        <v>5</v>
      </c>
      <c r="N388" s="31" t="s">
        <v>143</v>
      </c>
      <c r="O388" s="33"/>
    </row>
    <row r="389" spans="5:16" x14ac:dyDescent="0.15">
      <c r="E389">
        <v>370</v>
      </c>
      <c r="F389">
        <v>8</v>
      </c>
      <c r="G389">
        <v>4</v>
      </c>
      <c r="K389" s="29" t="s">
        <v>167</v>
      </c>
      <c r="L389" s="29" t="s">
        <v>27</v>
      </c>
      <c r="M389" s="30">
        <v>1</v>
      </c>
      <c r="N389" s="31" t="s">
        <v>29</v>
      </c>
      <c r="O389" s="32">
        <f>+O390+O392+O393</f>
        <v>0</v>
      </c>
    </row>
    <row r="390" spans="5:16" x14ac:dyDescent="0.15">
      <c r="E390">
        <v>371</v>
      </c>
      <c r="F390">
        <v>9</v>
      </c>
      <c r="G390">
        <v>5</v>
      </c>
      <c r="K390" s="29" t="s">
        <v>168</v>
      </c>
      <c r="L390" s="29" t="s">
        <v>27</v>
      </c>
      <c r="M390" s="30">
        <v>1</v>
      </c>
      <c r="N390" s="31" t="s">
        <v>29</v>
      </c>
      <c r="O390" s="32">
        <f>+O391</f>
        <v>0</v>
      </c>
    </row>
    <row r="391" spans="5:16" x14ac:dyDescent="0.15">
      <c r="E391">
        <v>372</v>
      </c>
      <c r="F391">
        <v>14</v>
      </c>
      <c r="G391">
        <v>6</v>
      </c>
      <c r="K391" s="29" t="s">
        <v>169</v>
      </c>
      <c r="L391" s="29" t="s">
        <v>27</v>
      </c>
      <c r="M391" s="30">
        <v>1</v>
      </c>
      <c r="N391" s="31" t="s">
        <v>29</v>
      </c>
      <c r="O391" s="33"/>
    </row>
    <row r="392" spans="5:16" x14ac:dyDescent="0.15">
      <c r="E392">
        <v>373</v>
      </c>
      <c r="F392">
        <v>23</v>
      </c>
      <c r="G392">
        <v>5</v>
      </c>
      <c r="K392" s="29" t="s">
        <v>170</v>
      </c>
      <c r="L392" s="29" t="s">
        <v>27</v>
      </c>
      <c r="M392" s="30">
        <v>1</v>
      </c>
      <c r="N392" s="31" t="s">
        <v>29</v>
      </c>
      <c r="O392" s="33"/>
    </row>
    <row r="393" spans="5:16" x14ac:dyDescent="0.15">
      <c r="E393">
        <v>374</v>
      </c>
      <c r="F393">
        <v>192</v>
      </c>
      <c r="G393">
        <v>5</v>
      </c>
      <c r="K393" s="29" t="s">
        <v>171</v>
      </c>
      <c r="L393" s="29" t="s">
        <v>27</v>
      </c>
      <c r="M393" s="30">
        <v>1</v>
      </c>
      <c r="N393" s="31" t="s">
        <v>29</v>
      </c>
      <c r="O393" s="32">
        <f>+O394</f>
        <v>0</v>
      </c>
    </row>
    <row r="394" spans="5:16" x14ac:dyDescent="0.15">
      <c r="E394">
        <v>375</v>
      </c>
      <c r="F394">
        <v>193</v>
      </c>
      <c r="G394">
        <v>6</v>
      </c>
      <c r="K394" s="29" t="s">
        <v>172</v>
      </c>
      <c r="L394" s="29" t="s">
        <v>27</v>
      </c>
      <c r="M394" s="30">
        <v>1</v>
      </c>
      <c r="N394" s="31" t="s">
        <v>29</v>
      </c>
      <c r="O394" s="33"/>
    </row>
    <row r="395" spans="5:16" x14ac:dyDescent="0.15">
      <c r="E395">
        <v>376</v>
      </c>
      <c r="F395">
        <v>25</v>
      </c>
      <c r="G395">
        <v>3</v>
      </c>
      <c r="K395" s="29" t="s">
        <v>173</v>
      </c>
      <c r="L395" s="29" t="s">
        <v>27</v>
      </c>
      <c r="M395" s="30">
        <v>1</v>
      </c>
      <c r="N395" s="31" t="s">
        <v>29</v>
      </c>
      <c r="O395" s="33"/>
    </row>
    <row r="396" spans="5:16" x14ac:dyDescent="0.15">
      <c r="E396">
        <v>1</v>
      </c>
      <c r="F396">
        <v>4</v>
      </c>
      <c r="G396">
        <v>1</v>
      </c>
      <c r="K396" s="34" t="s">
        <v>174</v>
      </c>
      <c r="L396" s="34" t="s">
        <v>27</v>
      </c>
      <c r="M396" s="35"/>
      <c r="N396" s="36" t="s">
        <v>27</v>
      </c>
      <c r="O396" s="37">
        <f>+O21+O155</f>
        <v>0</v>
      </c>
    </row>
    <row r="397" spans="5:16" x14ac:dyDescent="0.15">
      <c r="M397" s="38"/>
      <c r="O397" s="39"/>
    </row>
    <row r="398" spans="5:16" ht="15" thickTop="1" thickBot="1" x14ac:dyDescent="0.2">
      <c r="K398" s="40" t="s">
        <v>175</v>
      </c>
      <c r="O398" s="41">
        <f>+O396</f>
        <v>0</v>
      </c>
    </row>
    <row r="399" spans="5:16" ht="14.25" thickTop="1" x14ac:dyDescent="0.15"/>
    <row r="400" spans="5:16" s="1" customFormat="1" x14ac:dyDescent="0.15">
      <c r="K400" s="42" t="s">
        <v>176</v>
      </c>
      <c r="L400" s="43"/>
      <c r="M400" s="7"/>
      <c r="N400" s="44"/>
      <c r="O400" s="45"/>
      <c r="P400" s="7"/>
    </row>
    <row r="401" spans="11:16" s="1" customFormat="1" x14ac:dyDescent="0.15">
      <c r="K401" s="43" t="s">
        <v>177</v>
      </c>
      <c r="L401" s="43"/>
      <c r="M401" s="7"/>
      <c r="N401" s="44"/>
      <c r="O401" s="45"/>
      <c r="P401" s="7"/>
    </row>
    <row r="402" spans="11:16" s="1" customFormat="1" x14ac:dyDescent="0.15">
      <c r="K402" s="43" t="s">
        <v>178</v>
      </c>
      <c r="L402" s="43"/>
      <c r="M402" s="7"/>
      <c r="N402" s="44"/>
      <c r="O402" s="45"/>
      <c r="P402" s="7"/>
    </row>
  </sheetData>
  <sheetProtection algorithmName="SHA-512" hashValue="wbxBAbN+O/8TcZjdrCYmbVwV5UOEiTTkEyhZSYF2UUUOZfSjgZizZYeJCSti8roKBfpRHNwJDFmXLAtS7HclIQ==" saltValue="MAMGn8BAe4o5KLffXSJY9ZUzEys6PAff+qPGNb95jth6yA7tohYwSyTtOjg0f1To6US5TLmLE8zzhJ4W7Jkoq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396" xr:uid="{00000000-0002-0000-0000-000000000000}"/>
    <dataValidation type="decimal" imeMode="off" allowBlank="1" showInputMessage="1" showErrorMessage="1" errorTitle="工事費内訳書" error="金額を入力してください。" sqref="O19 O397:O398 O400:O402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2026-06-23T02:50:23Z</dcterms:modified>
</cp:coreProperties>
</file>