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17344\Desktop\小湊委託仕様書\"/>
    </mc:Choice>
  </mc:AlternateContent>
  <xr:revisionPtr revIDLastSave="0" documentId="13_ncr:1_{1E1C7E1D-ABF0-4081-AD55-C41F073C2ABD}" xr6:coauthVersionLast="47" xr6:coauthVersionMax="47" xr10:uidLastSave="{00000000-0000-0000-0000-000000000000}"/>
  <bookViews>
    <workbookView xWindow="31140" yWindow="2295" windowWidth="21600" windowHeight="11295" tabRatio="818" xr2:uid="{00000000-000D-0000-FFFF-FFFF00000000}"/>
  </bookViews>
  <sheets>
    <sheet name="内訳書" sheetId="56" r:id="rId1"/>
  </sheets>
  <definedNames>
    <definedName name="_xlnm.Print_Area" localSheetId="0">内訳書!$J$1:$O$87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0" i="56"/>
  <c r="O36" i="56"/>
  <c r="O39" i="56"/>
  <c r="O45" i="56"/>
  <c r="O52" i="56"/>
  <c r="O57" i="56"/>
  <c r="O67" i="56"/>
  <c r="O69" i="56"/>
  <c r="O75" i="56"/>
  <c r="O25" i="56" l="1"/>
  <c r="O24" i="56" s="1"/>
  <c r="O23" i="56" s="1"/>
  <c r="O44" i="56"/>
  <c r="O43" i="56" s="1"/>
  <c r="O42" i="56" s="1"/>
  <c r="O51" i="56"/>
  <c r="O50" i="56" s="1"/>
  <c r="O49" i="56" s="1"/>
  <c r="O56" i="56"/>
  <c r="O55" i="56" s="1"/>
  <c r="O54" i="56" s="1"/>
  <c r="O66" i="56"/>
  <c r="O65" i="56" s="1"/>
  <c r="O64" i="56" s="1"/>
  <c r="O74" i="56"/>
  <c r="O73" i="56" s="1"/>
  <c r="O72" i="56" s="1"/>
  <c r="O48" i="56" l="1"/>
  <c r="O63" i="56"/>
  <c r="O62" i="56" s="1"/>
  <c r="O81" i="56" s="1"/>
  <c r="O22" i="56" l="1"/>
  <c r="O21" i="56" s="1"/>
  <c r="O60" i="56" s="1"/>
  <c r="O8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<sst xmlns="http://schemas.openxmlformats.org/spreadsheetml/2006/main" count="220" uniqueCount="112">
  <si>
    <t>#&amp;$SKHDIN_HINAGATA3#&amp;$</t>
  </si>
  <si>
    <t>東農水（整委）第14号</t>
  </si>
  <si>
    <t>小湊ほ第２号委託</t>
  </si>
  <si>
    <t>積算内訳書</t>
  </si>
  <si>
    <t>20260615135803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</si>
  <si>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</si>
  <si>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</si>
  <si>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</si>
  <si>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</si>
  <si>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</si>
  <si>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</si>
  <si>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</si>
  <si>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</si>
  <si>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</si>
  <si>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</si>
  <si>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</si>
  <si>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</si>
  <si>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</si>
  <si>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</si>
  <si>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</si>
  <si>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</si>
  <si>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</si>
  <si>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</si>
  <si>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</si>
  <si>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</si>
  <si>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</si>
  <si>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</si>
  <si>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</si>
  <si>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</si>
  <si>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</si>
  <si>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</si>
  <si>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</si>
  <si>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</si>
  <si>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測量業務</t>
  </si>
  <si>
    <t xml:space="preserve">       基準点測量</t>
  </si>
  <si>
    <t xml:space="preserve">        ４級基準点測量</t>
  </si>
  <si>
    <t>計上しない,耕地,平地,0.00</t>
  </si>
  <si>
    <t>点</t>
  </si>
  <si>
    <t xml:space="preserve">       水準測量</t>
  </si>
  <si>
    <t xml:space="preserve">        ４級水準測量（レベル等による）</t>
  </si>
  <si>
    <t>道路上,平地,耕地,-0.10</t>
  </si>
  <si>
    <t>km</t>
  </si>
  <si>
    <t xml:space="preserve">       路線測量</t>
  </si>
  <si>
    <t xml:space="preserve">        路線測量 作業計画</t>
  </si>
  <si>
    <t>業務</t>
  </si>
  <si>
    <t xml:space="preserve">        路線測量 ＩＰ設置測量</t>
  </si>
  <si>
    <t>計上する,平地,耕地,0.00,1,000台未満/12時間,0.00,1</t>
  </si>
  <si>
    <t xml:space="preserve">        路線測量 中心線測量</t>
  </si>
  <si>
    <t>平地,耕地,0.00,50ｍ,1,000台未満/12時間,0.00,1</t>
  </si>
  <si>
    <t xml:space="preserve">        路線測量 縦断測量</t>
  </si>
  <si>
    <t>平地,耕地,0.00,1,000台未満/12時間,0.00</t>
  </si>
  <si>
    <t xml:space="preserve">        路線測量 横断測量</t>
  </si>
  <si>
    <t>平地,耕地,0.00,45ｍ未満,50ｍ,1,000台未満/12時間,0.00,1</t>
  </si>
  <si>
    <t xml:space="preserve">       地形測量</t>
  </si>
  <si>
    <t xml:space="preserve">        現地測量(Ⅰ)</t>
  </si>
  <si>
    <t>1/1,000,平地,耕地,-0.10,0.083</t>
  </si>
  <si>
    <t xml:space="preserve">        現地測量(Ⅱ)</t>
  </si>
  <si>
    <t>1/1,000,平地,耕地,-0.10</t>
  </si>
  <si>
    <t xml:space="preserve">       用地測量</t>
  </si>
  <si>
    <t xml:space="preserve">        地図の転写</t>
  </si>
  <si>
    <t>耕地</t>
  </si>
  <si>
    <t>ha</t>
  </si>
  <si>
    <t xml:space="preserve">        転写連続図作成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</si>
  <si>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</si>
  <si>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</si>
  <si>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</si>
  <si>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その他</t>
  </si>
  <si>
    <t xml:space="preserve">        電子納品版業務報告書作成</t>
  </si>
  <si>
    <t>1,Ａ－４,100,3㎝,0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</si>
  <si>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</si>
  <si>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</si>
  <si>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</si>
  <si>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</si>
  <si>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</si>
  <si>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</si>
  <si>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</si>
  <si>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  成果検定費</t>
  </si>
  <si>
    <t xml:space="preserve">      成果検定費</t>
  </si>
  <si>
    <t xml:space="preserve">       成果検定費</t>
  </si>
  <si>
    <t xml:space="preserve">        成果検定費</t>
  </si>
  <si>
    <t xml:space="preserve">         ４級基準点測量成果検定費</t>
  </si>
  <si>
    <t>トータルステーション 200点未満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</si>
  <si>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</si>
  <si>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</si>
  <si>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</si>
  <si>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</si>
  <si>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</si>
  <si>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</si>
  <si>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</si>
  <si>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</si>
  <si>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用水路(開水路)</t>
  </si>
  <si>
    <t>難易度補正Ⅰ,1,661ｍ,しない,する,Ｑ＜2m3/s</t>
  </si>
  <si>
    <t xml:space="preserve">       打合せ（設計）</t>
  </si>
  <si>
    <t xml:space="preserve">        打合せ（設計業務基準日額）</t>
  </si>
  <si>
    <t>一般工種,着手前・最終,1.00人,1.00人,0.00人,0.00人,0.25日,0.25日</t>
  </si>
  <si>
    <t>回</t>
  </si>
  <si>
    <t>一般工種,中間,0.00人,1.00人,1.00人,0.00人,0.25日,0.25日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</si>
  <si>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</si>
  <si>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</si>
  <si>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</si>
  <si>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</si>
  <si>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</si>
  <si>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一般工種・解析等調査業務,着手前・最終,通勤により打合せ,ライトバン,1日,2時間</t>
  </si>
  <si>
    <t>一般工種・解析等調査業務,中間,通勤により打合せ,ライトバン,1日,2時間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</si>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</sst>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7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+O22+O59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+O23+O42+O47+O48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+O26+O28+O30+O36+O39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35</v>
      </c>
      <c r="L27" s="27" t="s">
        <v>36</v>
      </c>
      <c r="M27" s="28">
        <v>19</v>
      </c>
      <c r="N27" s="29" t="s">
        <v>37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12</v>
      </c>
      <c r="K29" s="27" t="s">
        <v>39</v>
      </c>
      <c r="L29" s="27" t="s">
        <v>40</v>
      </c>
      <c r="M29" s="28">
        <v>1.66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1</v>
      </c>
      <c r="N30" s="29" t="s">
        <v>29</v>
      </c>
      <c r="O30" s="30">
        <f>+O31+O32+O33+O34+O35</f>
        <v>0</v>
      </c>
    </row>
    <row r="31" spans="5:17" x14ac:dyDescent="0.15">
      <c r="E31">
        <v>12</v>
      </c>
      <c r="G31">
        <v>12</v>
      </c>
      <c r="K31" s="27" t="s">
        <v>43</v>
      </c>
      <c r="L31" s="27" t="s">
        <v>27</v>
      </c>
      <c r="M31" s="28">
        <v>1</v>
      </c>
      <c r="N31" s="29" t="s">
        <v>44</v>
      </c>
      <c r="O31" s="31"/>
    </row>
    <row r="32" spans="5:17" ht="27" x14ac:dyDescent="0.15">
      <c r="E32">
        <v>13</v>
      </c>
      <c r="G32">
        <v>12</v>
      </c>
      <c r="K32" s="27" t="s">
        <v>45</v>
      </c>
      <c r="L32" s="27" t="s">
        <v>46</v>
      </c>
      <c r="M32" s="28">
        <v>1.66</v>
      </c>
      <c r="N32" s="29" t="s">
        <v>41</v>
      </c>
      <c r="O32" s="31"/>
    </row>
    <row r="33" spans="5:15" ht="27" x14ac:dyDescent="0.15">
      <c r="E33">
        <v>14</v>
      </c>
      <c r="G33">
        <v>12</v>
      </c>
      <c r="K33" s="27" t="s">
        <v>47</v>
      </c>
      <c r="L33" s="27" t="s">
        <v>48</v>
      </c>
      <c r="M33" s="28">
        <v>1.66</v>
      </c>
      <c r="N33" s="29" t="s">
        <v>41</v>
      </c>
      <c r="O33" s="31"/>
    </row>
    <row r="34" spans="5:15" ht="27" x14ac:dyDescent="0.15">
      <c r="E34">
        <v>15</v>
      </c>
      <c r="G34">
        <v>12</v>
      </c>
      <c r="K34" s="27" t="s">
        <v>49</v>
      </c>
      <c r="L34" s="27" t="s">
        <v>50</v>
      </c>
      <c r="M34" s="28">
        <v>1.66</v>
      </c>
      <c r="N34" s="29" t="s">
        <v>41</v>
      </c>
      <c r="O34" s="31"/>
    </row>
    <row r="35" spans="5:15" ht="27" x14ac:dyDescent="0.15">
      <c r="E35">
        <v>16</v>
      </c>
      <c r="G35">
        <v>12</v>
      </c>
      <c r="K35" s="27" t="s">
        <v>51</v>
      </c>
      <c r="L35" s="27" t="s">
        <v>52</v>
      </c>
      <c r="M35" s="28">
        <v>1.66</v>
      </c>
      <c r="N35" s="29" t="s">
        <v>41</v>
      </c>
      <c r="O35" s="31"/>
    </row>
    <row r="36" spans="5:15" x14ac:dyDescent="0.15">
      <c r="E36">
        <v>17</v>
      </c>
      <c r="G36">
        <v>11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12</v>
      </c>
      <c r="K37" s="27" t="s">
        <v>54</v>
      </c>
      <c r="L37" s="27" t="s">
        <v>55</v>
      </c>
      <c r="M37" s="28">
        <v>1</v>
      </c>
      <c r="N37" s="29" t="s">
        <v>29</v>
      </c>
      <c r="O37" s="31"/>
    </row>
    <row r="38" spans="5:15" x14ac:dyDescent="0.15">
      <c r="E38">
        <v>19</v>
      </c>
      <c r="G38">
        <v>12</v>
      </c>
      <c r="K38" s="27" t="s">
        <v>56</v>
      </c>
      <c r="L38" s="27" t="s">
        <v>57</v>
      </c>
      <c r="M38" s="28">
        <v>1</v>
      </c>
      <c r="N38" s="29" t="s">
        <v>29</v>
      </c>
      <c r="O38" s="31"/>
    </row>
    <row r="39" spans="5:15" x14ac:dyDescent="0.15">
      <c r="E39">
        <v>20</v>
      </c>
      <c r="G39">
        <v>11</v>
      </c>
      <c r="K39" s="27" t="s">
        <v>58</v>
      </c>
      <c r="L39" s="27" t="s">
        <v>27</v>
      </c>
      <c r="M39" s="28">
        <v>1</v>
      </c>
      <c r="N39" s="29" t="s">
        <v>29</v>
      </c>
      <c r="O39" s="30">
        <f>+O40+O41</f>
        <v>0</v>
      </c>
    </row>
    <row r="40" spans="5:15" x14ac:dyDescent="0.15">
      <c r="E40">
        <v>21</v>
      </c>
      <c r="G40">
        <v>12</v>
      </c>
      <c r="K40" s="27" t="s">
        <v>59</v>
      </c>
      <c r="L40" s="27" t="s">
        <v>60</v>
      </c>
      <c r="M40" s="28">
        <v>2.4900000000000002</v>
      </c>
      <c r="N40" s="29" t="s">
        <v>61</v>
      </c>
      <c r="O40" s="31"/>
    </row>
    <row r="41" spans="5:15" x14ac:dyDescent="0.15">
      <c r="E41">
        <v>22</v>
      </c>
      <c r="G41">
        <v>12</v>
      </c>
      <c r="K41" s="27" t="s">
        <v>62</v>
      </c>
      <c r="L41" s="27" t="s">
        <v>27</v>
      </c>
      <c r="M41" s="28">
        <v>2.4900000000000002</v>
      </c>
      <c r="N41" s="29" t="s">
        <v>61</v>
      </c>
      <c r="O41" s="31"/>
    </row>
    <row r="42" spans="5:15" x14ac:dyDescent="0.15">
      <c r="E42">
        <v>23</v>
      </c>
      <c r="F42">
        <v>215</v>
      </c>
      <c r="G42">
        <v>4</v>
      </c>
      <c r="K42" s="27" t="s">
        <v>63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9</v>
      </c>
      <c r="K43" s="27" t="s">
        <v>64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65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11</v>
      </c>
      <c r="K45" s="27" t="s">
        <v>66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12</v>
      </c>
      <c r="K46" s="27" t="s">
        <v>67</v>
      </c>
      <c r="L46" s="27" t="s">
        <v>68</v>
      </c>
      <c r="M46" s="28">
        <v>1</v>
      </c>
      <c r="N46" s="29" t="s">
        <v>29</v>
      </c>
      <c r="O46" s="31"/>
    </row>
    <row r="47" spans="5:15" x14ac:dyDescent="0.15">
      <c r="E47">
        <v>28</v>
      </c>
      <c r="F47">
        <v>200</v>
      </c>
      <c r="G47">
        <v>4</v>
      </c>
      <c r="K47" s="27" t="s">
        <v>69</v>
      </c>
      <c r="L47" s="27" t="s">
        <v>27</v>
      </c>
      <c r="M47" s="28">
        <v>1</v>
      </c>
      <c r="N47" s="29" t="s">
        <v>29</v>
      </c>
      <c r="O47" s="31"/>
    </row>
    <row r="48" spans="5:15" x14ac:dyDescent="0.15">
      <c r="E48">
        <v>29</v>
      </c>
      <c r="F48">
        <v>19</v>
      </c>
      <c r="G48">
        <v>4</v>
      </c>
      <c r="K48" s="27" t="s">
        <v>70</v>
      </c>
      <c r="L48" s="27" t="s">
        <v>27</v>
      </c>
      <c r="M48" s="28">
        <v>1</v>
      </c>
      <c r="N48" s="29" t="s">
        <v>29</v>
      </c>
      <c r="O48" s="30">
        <f>+O49+O54</f>
        <v>0</v>
      </c>
    </row>
    <row r="49" spans="5:15" x14ac:dyDescent="0.15">
      <c r="E49">
        <v>30</v>
      </c>
      <c r="F49">
        <v>89</v>
      </c>
      <c r="G49">
        <v>5</v>
      </c>
      <c r="K49" s="27" t="s">
        <v>71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9</v>
      </c>
      <c r="K50" s="27" t="s">
        <v>72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10</v>
      </c>
      <c r="K51" s="27" t="s">
        <v>73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11</v>
      </c>
      <c r="K52" s="27" t="s">
        <v>74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12</v>
      </c>
      <c r="K53" s="27" t="s">
        <v>75</v>
      </c>
      <c r="L53" s="27" t="s">
        <v>27</v>
      </c>
      <c r="M53" s="28">
        <v>1</v>
      </c>
      <c r="N53" s="29" t="s">
        <v>29</v>
      </c>
      <c r="O53" s="31"/>
    </row>
    <row r="54" spans="5:15" x14ac:dyDescent="0.15">
      <c r="E54">
        <v>35</v>
      </c>
      <c r="F54">
        <v>102</v>
      </c>
      <c r="G54">
        <v>5</v>
      </c>
      <c r="K54" s="27" t="s">
        <v>76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9</v>
      </c>
      <c r="K55" s="27" t="s">
        <v>77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10</v>
      </c>
      <c r="K56" s="27" t="s">
        <v>78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11</v>
      </c>
      <c r="K57" s="27" t="s">
        <v>79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80</v>
      </c>
      <c r="L58" s="27" t="s">
        <v>81</v>
      </c>
      <c r="M58" s="28">
        <v>19</v>
      </c>
      <c r="N58" s="29" t="s">
        <v>37</v>
      </c>
      <c r="O58" s="31"/>
    </row>
    <row r="59" spans="5:15" x14ac:dyDescent="0.15">
      <c r="E59">
        <v>40</v>
      </c>
      <c r="F59">
        <v>79</v>
      </c>
      <c r="G59">
        <v>3</v>
      </c>
      <c r="K59" s="27" t="s">
        <v>82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1</v>
      </c>
      <c r="F60">
        <v>81</v>
      </c>
      <c r="G60">
        <v>1</v>
      </c>
      <c r="K60" s="27" t="s">
        <v>83</v>
      </c>
      <c r="L60" s="27" t="s">
        <v>27</v>
      </c>
      <c r="M60" s="28"/>
      <c r="N60" s="29" t="s">
        <v>27</v>
      </c>
      <c r="O60" s="30">
        <f>+O21</f>
        <v>0</v>
      </c>
    </row>
    <row r="61" spans="5:15" x14ac:dyDescent="0.15">
      <c r="E61">
        <v>41</v>
      </c>
      <c r="G61">
        <v>0</v>
      </c>
      <c r="K61" s="23" t="s">
        <v>2</v>
      </c>
      <c r="L61" s="23" t="s">
        <v>27</v>
      </c>
      <c r="M61" s="24"/>
      <c r="N61" s="25" t="s">
        <v>27</v>
      </c>
      <c r="O61" s="26"/>
    </row>
    <row r="62" spans="5:15" x14ac:dyDescent="0.15">
      <c r="E62">
        <v>43</v>
      </c>
      <c r="F62">
        <v>197</v>
      </c>
      <c r="G62">
        <v>2</v>
      </c>
      <c r="K62" s="27" t="s">
        <v>84</v>
      </c>
      <c r="L62" s="27" t="s">
        <v>27</v>
      </c>
      <c r="M62" s="28">
        <v>1</v>
      </c>
      <c r="N62" s="29" t="s">
        <v>29</v>
      </c>
      <c r="O62" s="30">
        <f>+O63+O79</f>
        <v>0</v>
      </c>
    </row>
    <row r="63" spans="5:15" x14ac:dyDescent="0.15">
      <c r="E63">
        <v>44</v>
      </c>
      <c r="F63">
        <v>196</v>
      </c>
      <c r="G63">
        <v>3</v>
      </c>
      <c r="K63" s="27" t="s">
        <v>85</v>
      </c>
      <c r="L63" s="27" t="s">
        <v>27</v>
      </c>
      <c r="M63" s="28">
        <v>1</v>
      </c>
      <c r="N63" s="29" t="s">
        <v>29</v>
      </c>
      <c r="O63" s="30">
        <f>+O64+O72+O78</f>
        <v>0</v>
      </c>
    </row>
    <row r="64" spans="5:15" x14ac:dyDescent="0.15">
      <c r="E64">
        <v>45</v>
      </c>
      <c r="F64">
        <v>76</v>
      </c>
      <c r="G64">
        <v>4</v>
      </c>
      <c r="K64" s="27" t="s">
        <v>86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5" x14ac:dyDescent="0.15">
      <c r="E65">
        <v>46</v>
      </c>
      <c r="G65">
        <v>9</v>
      </c>
      <c r="K65" s="27" t="s">
        <v>87</v>
      </c>
      <c r="L65" s="27" t="s">
        <v>27</v>
      </c>
      <c r="M65" s="28">
        <v>1</v>
      </c>
      <c r="N65" s="29" t="s">
        <v>29</v>
      </c>
      <c r="O65" s="30">
        <f>+O66</f>
        <v>0</v>
      </c>
    </row>
    <row r="66" spans="5:15" x14ac:dyDescent="0.15">
      <c r="E66">
        <v>47</v>
      </c>
      <c r="G66">
        <v>10</v>
      </c>
      <c r="K66" s="27" t="s">
        <v>88</v>
      </c>
      <c r="L66" s="27" t="s">
        <v>27</v>
      </c>
      <c r="M66" s="28">
        <v>1</v>
      </c>
      <c r="N66" s="29" t="s">
        <v>29</v>
      </c>
      <c r="O66" s="30">
        <f>+O67+O69</f>
        <v>0</v>
      </c>
    </row>
    <row r="67" spans="5:15" x14ac:dyDescent="0.15">
      <c r="E67">
        <v>48</v>
      </c>
      <c r="G67">
        <v>11</v>
      </c>
      <c r="K67" s="27" t="s">
        <v>89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ht="27" x14ac:dyDescent="0.15">
      <c r="E68">
        <v>49</v>
      </c>
      <c r="G68">
        <v>12</v>
      </c>
      <c r="K68" s="27" t="s">
        <v>90</v>
      </c>
      <c r="L68" s="27" t="s">
        <v>91</v>
      </c>
      <c r="M68" s="28">
        <v>1</v>
      </c>
      <c r="N68" s="29" t="s">
        <v>29</v>
      </c>
      <c r="O68" s="31"/>
    </row>
    <row r="69" spans="5:15" x14ac:dyDescent="0.15">
      <c r="E69">
        <v>50</v>
      </c>
      <c r="G69">
        <v>11</v>
      </c>
      <c r="K69" s="27" t="s">
        <v>92</v>
      </c>
      <c r="L69" s="27" t="s">
        <v>27</v>
      </c>
      <c r="M69" s="28">
        <v>1</v>
      </c>
      <c r="N69" s="29" t="s">
        <v>29</v>
      </c>
      <c r="O69" s="30">
        <f>+O70+O71</f>
        <v>0</v>
      </c>
    </row>
    <row r="70" spans="5:15" ht="27" x14ac:dyDescent="0.15">
      <c r="E70">
        <v>51</v>
      </c>
      <c r="G70">
        <v>12</v>
      </c>
      <c r="K70" s="27" t="s">
        <v>93</v>
      </c>
      <c r="L70" s="27" t="s">
        <v>94</v>
      </c>
      <c r="M70" s="28">
        <v>2</v>
      </c>
      <c r="N70" s="29" t="s">
        <v>95</v>
      </c>
      <c r="O70" s="31"/>
    </row>
    <row r="71" spans="5:15" ht="27" x14ac:dyDescent="0.15">
      <c r="E71">
        <v>52</v>
      </c>
      <c r="G71">
        <v>12</v>
      </c>
      <c r="K71" s="27" t="s">
        <v>93</v>
      </c>
      <c r="L71" s="27" t="s">
        <v>96</v>
      </c>
      <c r="M71" s="28">
        <v>3</v>
      </c>
      <c r="N71" s="29" t="s">
        <v>95</v>
      </c>
      <c r="O71" s="31"/>
    </row>
    <row r="72" spans="5:15" x14ac:dyDescent="0.15">
      <c r="E72">
        <v>53</v>
      </c>
      <c r="F72">
        <v>202</v>
      </c>
      <c r="G72">
        <v>4</v>
      </c>
      <c r="K72" s="27" t="s">
        <v>97</v>
      </c>
      <c r="L72" s="27" t="s">
        <v>27</v>
      </c>
      <c r="M72" s="28">
        <v>1</v>
      </c>
      <c r="N72" s="29" t="s">
        <v>29</v>
      </c>
      <c r="O72" s="30">
        <f>+O73</f>
        <v>0</v>
      </c>
    </row>
    <row r="73" spans="5:15" x14ac:dyDescent="0.15">
      <c r="E73">
        <v>54</v>
      </c>
      <c r="G73">
        <v>9</v>
      </c>
      <c r="K73" s="27" t="s">
        <v>98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G74">
        <v>10</v>
      </c>
      <c r="K74" s="27" t="s">
        <v>99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11</v>
      </c>
      <c r="K75" s="27" t="s">
        <v>100</v>
      </c>
      <c r="L75" s="27" t="s">
        <v>27</v>
      </c>
      <c r="M75" s="28">
        <v>1</v>
      </c>
      <c r="N75" s="29" t="s">
        <v>29</v>
      </c>
      <c r="O75" s="30">
        <f>+O76+O77</f>
        <v>0</v>
      </c>
    </row>
    <row r="76" spans="5:15" ht="40.5" x14ac:dyDescent="0.15">
      <c r="E76">
        <v>57</v>
      </c>
      <c r="G76">
        <v>12</v>
      </c>
      <c r="K76" s="27" t="s">
        <v>101</v>
      </c>
      <c r="L76" s="27" t="s">
        <v>102</v>
      </c>
      <c r="M76" s="28">
        <v>2</v>
      </c>
      <c r="N76" s="29" t="s">
        <v>95</v>
      </c>
      <c r="O76" s="31"/>
    </row>
    <row r="77" spans="5:15" ht="27" x14ac:dyDescent="0.15">
      <c r="E77">
        <v>58</v>
      </c>
      <c r="G77">
        <v>12</v>
      </c>
      <c r="K77" s="27" t="s">
        <v>101</v>
      </c>
      <c r="L77" s="27" t="s">
        <v>103</v>
      </c>
      <c r="M77" s="28">
        <v>3</v>
      </c>
      <c r="N77" s="29" t="s">
        <v>95</v>
      </c>
      <c r="O77" s="31"/>
    </row>
    <row r="78" spans="5:15" x14ac:dyDescent="0.15">
      <c r="E78">
        <v>59</v>
      </c>
      <c r="F78">
        <v>200</v>
      </c>
      <c r="G78">
        <v>4</v>
      </c>
      <c r="K78" s="27" t="s">
        <v>69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>
        <v>198</v>
      </c>
      <c r="G79">
        <v>3</v>
      </c>
      <c r="K79" s="27" t="s">
        <v>104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61</v>
      </c>
      <c r="F80">
        <v>25</v>
      </c>
      <c r="G80">
        <v>2</v>
      </c>
      <c r="K80" s="27" t="s">
        <v>105</v>
      </c>
      <c r="L80" s="27" t="s">
        <v>27</v>
      </c>
      <c r="M80" s="28">
        <v>1</v>
      </c>
      <c r="N80" s="29" t="s">
        <v>29</v>
      </c>
      <c r="O80" s="31"/>
    </row>
    <row r="81" spans="5:16" x14ac:dyDescent="0.15">
      <c r="E81">
        <v>42</v>
      </c>
      <c r="F81">
        <v>73</v>
      </c>
      <c r="G81">
        <v>1</v>
      </c>
      <c r="K81" s="32" t="s">
        <v>106</v>
      </c>
      <c r="L81" s="32" t="s">
        <v>27</v>
      </c>
      <c r="M81" s="33"/>
      <c r="N81" s="34" t="s">
        <v>27</v>
      </c>
      <c r="O81" s="35">
        <f>+O62+O80</f>
        <v>0</v>
      </c>
    </row>
    <row r="82" spans="5:16" x14ac:dyDescent="0.15">
      <c r="M82" s="36"/>
      <c r="O82" s="37"/>
    </row>
    <row r="83" spans="5:16" ht="15" thickTop="1" thickBot="1" x14ac:dyDescent="0.2">
      <c r="K83" s="38" t="s">
        <v>107</v>
      </c>
      <c r="O83" s="39">
        <f>+O60+O81</f>
        <v>0</v>
      </c>
    </row>
    <row r="84" spans="5:16" ht="14.25" thickTop="1" x14ac:dyDescent="0.15"/>
    <row r="85" spans="5:16" s="1" customFormat="1" x14ac:dyDescent="0.15">
      <c r="K85" s="40" t="s">
        <v>108</v>
      </c>
      <c r="L85" s="41"/>
      <c r="M85" s="7"/>
      <c r="N85" s="42"/>
      <c r="O85" s="43"/>
      <c r="P85" s="7"/>
    </row>
    <row r="86" spans="5:16" s="1" customFormat="1" x14ac:dyDescent="0.15">
      <c r="K86" s="41" t="s">
        <v>109</v>
      </c>
      <c r="L86" s="41"/>
      <c r="M86" s="7"/>
      <c r="N86" s="42"/>
      <c r="O86" s="43"/>
      <c r="P86" s="7"/>
    </row>
    <row r="87" spans="5:16" s="1" customFormat="1" x14ac:dyDescent="0.15">
      <c r="K87" s="41" t="s">
        <v>110</v>
      </c>
      <c r="L87" s="41"/>
      <c r="M87" s="7"/>
      <c r="N87" s="42"/>
      <c r="O87" s="43"/>
      <c r="P87" s="7"/>
    </row>
  </sheetData>
  <sheetProtection algorithmName="SHA-512" hashValue="e6C+97gHOA0FhxftdfKoo2PHmeIdthTwQJCmIx0x3S6hma4D8lqXFHByPA1FkSovMyQWbgpZOXANZtV6eO8JDw==" saltValue="GFu5BGCYMRR6VBivIPQqlopqiUqqcAF61tjUgx6IwRyiySN+vPPk5aQzJ+RrEUVVRtjFvO8ujrM3UO79BRbXE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1" xr:uid="{00000000-0002-0000-0000-000000000000}"/>
    <dataValidation type="decimal" imeMode="off" allowBlank="1" showInputMessage="1" showErrorMessage="1" errorTitle="工事費内訳書" error="金額を入力してください。" sqref="O19 O82:O83 O85:O8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加藤　浩市</cp:lastModifiedBy>
  <cp:lastPrinted>2020-10-12T05:07:54Z</cp:lastPrinted>
  <dcterms:created xsi:type="dcterms:W3CDTF">2014-01-09T08:55:00Z</dcterms:created>
  <dcterms:modified xsi:type="dcterms:W3CDTF">2026-06-15T04:58:43Z</dcterms:modified>
</cp:coreProperties>
</file>