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13D924E5-5FC5-4712-B2D1-DA4F26439FB9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35" i="56"/>
  <c r="O37" i="56"/>
  <c r="O41" i="56"/>
  <c r="O40" i="56" s="1"/>
  <c r="O48" i="56"/>
  <c r="O47" i="56" s="1"/>
  <c r="O49" i="56"/>
  <c r="O61" i="56"/>
  <c r="O63" i="56"/>
  <c r="O67" i="56"/>
  <c r="O75" i="56"/>
  <c r="O74" i="56" s="1"/>
  <c r="O73" i="56" s="1"/>
  <c r="O79" i="56"/>
  <c r="O78" i="56" s="1"/>
  <c r="O77" i="56" s="1"/>
  <c r="O81" i="56"/>
  <c r="O83" i="56"/>
  <c r="O87" i="56"/>
  <c r="O86" i="56" s="1"/>
  <c r="O88" i="56"/>
  <c r="O71" i="56" l="1"/>
  <c r="O70" i="56" s="1"/>
  <c r="O23" i="56"/>
  <c r="O22" i="56" s="1"/>
  <c r="O21" i="56" s="1"/>
  <c r="O90" i="56" s="1"/>
  <c r="O9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<sst xmlns="http://schemas.openxmlformats.org/spreadsheetml/2006/main" count="247" uniqueCount="125">
  <si>
    <t>#&amp;$SKHDIN_HINAGATA3#&amp;$</t>
  </si>
  <si>
    <t>西農水（整つ工）第2号</t>
  </si>
  <si>
    <t>長橋ため等第5号工事</t>
  </si>
  <si>
    <t>工事費内訳書</t>
  </si>
  <si>
    <t>20260618142239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</si>
  <si>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</si>
  <si>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</si>
  <si>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</si>
  <si>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</si>
  <si>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</si>
  <si>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</si>
  <si>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</si>
  <si>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</si>
  <si>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</si>
  <si>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</si>
  <si>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</si>
  <si>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</si>
  <si>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</si>
  <si>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</si>
  <si>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</si>
  <si>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</si>
  <si>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</si>
  <si>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</si>
  <si>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</si>
  <si>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</si>
  <si>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</si>
  <si>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</si>
  <si>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</si>
  <si>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</si>
  <si>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</si>
  <si>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</si>
  <si>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</si>
  <si>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</si>
  <si>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土工</t>
  </si>
  <si>
    <t xml:space="preserve">       表土剥取</t>
  </si>
  <si>
    <t>m3</t>
  </si>
  <si>
    <t xml:space="preserve">       掘削</t>
  </si>
  <si>
    <t xml:space="preserve">       床堀</t>
  </si>
  <si>
    <t xml:space="preserve">       人力荒仕上</t>
  </si>
  <si>
    <t>㎡</t>
  </si>
  <si>
    <t xml:space="preserve">       基面整正</t>
  </si>
  <si>
    <t xml:space="preserve">       購入土</t>
  </si>
  <si>
    <t>改良土盛土不足土</t>
  </si>
  <si>
    <t xml:space="preserve">       盛土材改良・盛土</t>
  </si>
  <si>
    <t>現場内小運搬含む</t>
  </si>
  <si>
    <t xml:space="preserve">       残土運搬</t>
  </si>
  <si>
    <t xml:space="preserve">       残土敷均し</t>
  </si>
  <si>
    <t xml:space="preserve">      法面仕上げ</t>
  </si>
  <si>
    <t xml:space="preserve">       盛土法面仕上</t>
  </si>
  <si>
    <t xml:space="preserve">      改良工</t>
  </si>
  <si>
    <t xml:space="preserve">       地盤改良-2</t>
  </si>
  <si>
    <t>中層(5m＜L≦8m)</t>
  </si>
  <si>
    <t xml:space="preserve">       撹拌用バケット使用料</t>
  </si>
  <si>
    <t>基</t>
  </si>
  <si>
    <t xml:space="preserve">     かごマット工</t>
  </si>
  <si>
    <t xml:space="preserve">      かごマット工</t>
  </si>
  <si>
    <t xml:space="preserve">       かごマット工</t>
  </si>
  <si>
    <t>5段積</t>
  </si>
  <si>
    <t>3段積</t>
  </si>
  <si>
    <t>2段積</t>
  </si>
  <si>
    <t>1段積</t>
  </si>
  <si>
    <t xml:space="preserve">       吸出防止材</t>
  </si>
  <si>
    <t>t=10cm</t>
  </si>
  <si>
    <t xml:space="preserve">    直接工事費（仮設工）</t>
  </si>
  <si>
    <t xml:space="preserve">     仮設工</t>
  </si>
  <si>
    <t xml:space="preserve">      工事用道路（下流）</t>
  </si>
  <si>
    <t>土工</t>
  </si>
  <si>
    <t xml:space="preserve">       盛土-1</t>
  </si>
  <si>
    <t>構造物周辺</t>
  </si>
  <si>
    <t xml:space="preserve">       盛土-2</t>
  </si>
  <si>
    <t>B＜1.0m</t>
  </si>
  <si>
    <t xml:space="preserve">       盛土-3</t>
  </si>
  <si>
    <t>1.0m≦B＜2.5m</t>
  </si>
  <si>
    <t xml:space="preserve">       盛土-4</t>
  </si>
  <si>
    <t>2.5m≦B＜4.0m</t>
  </si>
  <si>
    <t xml:space="preserve">       盛土-5</t>
  </si>
  <si>
    <t>4.0m≦B</t>
  </si>
  <si>
    <t xml:space="preserve">       切土法面仕上</t>
  </si>
  <si>
    <t xml:space="preserve">       敷砂利</t>
  </si>
  <si>
    <t xml:space="preserve">       撤去</t>
  </si>
  <si>
    <t>残土処理</t>
  </si>
  <si>
    <t xml:space="preserve">      仮排水管</t>
  </si>
  <si>
    <t xml:space="preserve">       高密度ポリエチレン管</t>
  </si>
  <si>
    <t>ダブルφ900</t>
  </si>
  <si>
    <t>ｍ</t>
  </si>
  <si>
    <t xml:space="preserve">      その他仮設工</t>
  </si>
  <si>
    <t xml:space="preserve">       土木シート設置撤去</t>
  </si>
  <si>
    <t xml:space="preserve">       廃プラスチック運搬</t>
  </si>
  <si>
    <t>ton</t>
  </si>
  <si>
    <t xml:space="preserve">       廃プラスチック処分</t>
  </si>
  <si>
    <t xml:space="preserve">      除雪工</t>
  </si>
  <si>
    <t xml:space="preserve">       除雪（機械）</t>
  </si>
  <si>
    <t>工事用道路</t>
  </si>
  <si>
    <t>km</t>
  </si>
  <si>
    <t>仮設ヤード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</si>
  <si>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</si>
  <si>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</si>
  <si>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</si>
  <si>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</si>
  <si>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</si>
  <si>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運搬費</t>
  </si>
  <si>
    <t xml:space="preserve">        分解・組立・運搬費</t>
  </si>
  <si>
    <t>中層混合処理機</t>
  </si>
  <si>
    <t>台</t>
  </si>
  <si>
    <t xml:space="preserve">     技術管理費</t>
  </si>
  <si>
    <t xml:space="preserve">      技術管理費</t>
  </si>
  <si>
    <t xml:space="preserve">       技術管理費</t>
  </si>
  <si>
    <t xml:space="preserve">        一軸圧縮試験</t>
  </si>
  <si>
    <t>試料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</si>
  <si>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</si>
  <si>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</si>
  <si>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</si>
  <si>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</si>
  <si>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</si>
  <si>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</si>
  <si>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一括計上価格</t>
  </si>
  <si>
    <t xml:space="preserve">    一括計上価格</t>
  </si>
  <si>
    <t xml:space="preserve">     六価クロム溶出試験</t>
  </si>
  <si>
    <t>検体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</si>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</sst>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6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+O22+O70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+O23+O47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+O24+O40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+O25+O35+O37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+O26+O27+O28+O29+O30+O31+O32+O33+O34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390</v>
      </c>
      <c r="N26" s="31" t="s">
        <v>35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27</v>
      </c>
      <c r="M27" s="30">
        <v>1700</v>
      </c>
      <c r="N27" s="31" t="s">
        <v>35</v>
      </c>
      <c r="O27" s="33"/>
    </row>
    <row r="28" spans="5:17" x14ac:dyDescent="0.15">
      <c r="E28">
        <v>9</v>
      </c>
      <c r="G28">
        <v>11</v>
      </c>
      <c r="K28" s="29" t="s">
        <v>37</v>
      </c>
      <c r="L28" s="29" t="s">
        <v>27</v>
      </c>
      <c r="M28" s="30">
        <v>18</v>
      </c>
      <c r="N28" s="31" t="s">
        <v>35</v>
      </c>
      <c r="O28" s="33"/>
    </row>
    <row r="29" spans="5:17" x14ac:dyDescent="0.15">
      <c r="E29">
        <v>10</v>
      </c>
      <c r="G29">
        <v>11</v>
      </c>
      <c r="K29" s="29" t="s">
        <v>38</v>
      </c>
      <c r="L29" s="29" t="s">
        <v>27</v>
      </c>
      <c r="M29" s="30">
        <v>20</v>
      </c>
      <c r="N29" s="31" t="s">
        <v>39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27</v>
      </c>
      <c r="M30" s="30">
        <v>80</v>
      </c>
      <c r="N30" s="31" t="s">
        <v>39</v>
      </c>
      <c r="O30" s="33"/>
    </row>
    <row r="31" spans="5:17" x14ac:dyDescent="0.15">
      <c r="E31">
        <v>12</v>
      </c>
      <c r="G31">
        <v>11</v>
      </c>
      <c r="K31" s="29" t="s">
        <v>41</v>
      </c>
      <c r="L31" s="29" t="s">
        <v>42</v>
      </c>
      <c r="M31" s="30">
        <v>1100</v>
      </c>
      <c r="N31" s="31" t="s">
        <v>35</v>
      </c>
      <c r="O31" s="33"/>
    </row>
    <row r="32" spans="5:17" x14ac:dyDescent="0.15">
      <c r="E32">
        <v>13</v>
      </c>
      <c r="G32">
        <v>11</v>
      </c>
      <c r="K32" s="29" t="s">
        <v>43</v>
      </c>
      <c r="L32" s="29" t="s">
        <v>44</v>
      </c>
      <c r="M32" s="30">
        <v>2512</v>
      </c>
      <c r="N32" s="31" t="s">
        <v>35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27</v>
      </c>
      <c r="M33" s="30">
        <v>390</v>
      </c>
      <c r="N33" s="31" t="s">
        <v>35</v>
      </c>
      <c r="O33" s="33"/>
    </row>
    <row r="34" spans="5:15" x14ac:dyDescent="0.15">
      <c r="E34">
        <v>15</v>
      </c>
      <c r="G34">
        <v>11</v>
      </c>
      <c r="K34" s="29" t="s">
        <v>46</v>
      </c>
      <c r="L34" s="29" t="s">
        <v>27</v>
      </c>
      <c r="M34" s="30">
        <v>390</v>
      </c>
      <c r="N34" s="31" t="s">
        <v>35</v>
      </c>
      <c r="O34" s="33"/>
    </row>
    <row r="35" spans="5:15" x14ac:dyDescent="0.15">
      <c r="E35">
        <v>16</v>
      </c>
      <c r="G35">
        <v>10</v>
      </c>
      <c r="K35" s="29" t="s">
        <v>47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11</v>
      </c>
      <c r="K36" s="29" t="s">
        <v>48</v>
      </c>
      <c r="L36" s="29" t="s">
        <v>27</v>
      </c>
      <c r="M36" s="30">
        <v>1210</v>
      </c>
      <c r="N36" s="31" t="s">
        <v>39</v>
      </c>
      <c r="O36" s="33"/>
    </row>
    <row r="37" spans="5:15" x14ac:dyDescent="0.15">
      <c r="E37">
        <v>18</v>
      </c>
      <c r="G37">
        <v>10</v>
      </c>
      <c r="K37" s="29" t="s">
        <v>49</v>
      </c>
      <c r="L37" s="29" t="s">
        <v>27</v>
      </c>
      <c r="M37" s="30">
        <v>1</v>
      </c>
      <c r="N37" s="31" t="s">
        <v>29</v>
      </c>
      <c r="O37" s="32">
        <f>+O38+O39</f>
        <v>0</v>
      </c>
    </row>
    <row r="38" spans="5:15" x14ac:dyDescent="0.15">
      <c r="E38">
        <v>19</v>
      </c>
      <c r="G38">
        <v>11</v>
      </c>
      <c r="K38" s="29" t="s">
        <v>50</v>
      </c>
      <c r="L38" s="29" t="s">
        <v>51</v>
      </c>
      <c r="M38" s="30">
        <v>1774</v>
      </c>
      <c r="N38" s="31" t="s">
        <v>35</v>
      </c>
      <c r="O38" s="33"/>
    </row>
    <row r="39" spans="5:15" x14ac:dyDescent="0.15">
      <c r="E39">
        <v>20</v>
      </c>
      <c r="G39">
        <v>11</v>
      </c>
      <c r="K39" s="29" t="s">
        <v>52</v>
      </c>
      <c r="L39" s="29" t="s">
        <v>27</v>
      </c>
      <c r="M39" s="30">
        <v>1</v>
      </c>
      <c r="N39" s="31" t="s">
        <v>53</v>
      </c>
      <c r="O39" s="33"/>
    </row>
    <row r="40" spans="5:15" x14ac:dyDescent="0.15">
      <c r="E40">
        <v>21</v>
      </c>
      <c r="G40">
        <v>9</v>
      </c>
      <c r="K40" s="29" t="s">
        <v>54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10</v>
      </c>
      <c r="K41" s="29" t="s">
        <v>55</v>
      </c>
      <c r="L41" s="29" t="s">
        <v>27</v>
      </c>
      <c r="M41" s="30">
        <v>1</v>
      </c>
      <c r="N41" s="31" t="s">
        <v>29</v>
      </c>
      <c r="O41" s="32">
        <f>+O42+O43+O44+O45+O46</f>
        <v>0</v>
      </c>
    </row>
    <row r="42" spans="5:15" x14ac:dyDescent="0.15">
      <c r="E42">
        <v>23</v>
      </c>
      <c r="G42">
        <v>11</v>
      </c>
      <c r="K42" s="29" t="s">
        <v>56</v>
      </c>
      <c r="L42" s="29" t="s">
        <v>57</v>
      </c>
      <c r="M42" s="30">
        <v>40</v>
      </c>
      <c r="N42" s="31" t="s">
        <v>39</v>
      </c>
      <c r="O42" s="33"/>
    </row>
    <row r="43" spans="5:15" x14ac:dyDescent="0.15">
      <c r="E43">
        <v>24</v>
      </c>
      <c r="G43">
        <v>11</v>
      </c>
      <c r="K43" s="29" t="s">
        <v>56</v>
      </c>
      <c r="L43" s="29" t="s">
        <v>58</v>
      </c>
      <c r="M43" s="30">
        <v>51</v>
      </c>
      <c r="N43" s="31" t="s">
        <v>39</v>
      </c>
      <c r="O43" s="33"/>
    </row>
    <row r="44" spans="5:15" x14ac:dyDescent="0.15">
      <c r="E44">
        <v>25</v>
      </c>
      <c r="G44">
        <v>11</v>
      </c>
      <c r="K44" s="29" t="s">
        <v>56</v>
      </c>
      <c r="L44" s="29" t="s">
        <v>59</v>
      </c>
      <c r="M44" s="30">
        <v>27</v>
      </c>
      <c r="N44" s="31" t="s">
        <v>39</v>
      </c>
      <c r="O44" s="33"/>
    </row>
    <row r="45" spans="5:15" x14ac:dyDescent="0.15">
      <c r="E45">
        <v>26</v>
      </c>
      <c r="G45">
        <v>11</v>
      </c>
      <c r="K45" s="29" t="s">
        <v>56</v>
      </c>
      <c r="L45" s="29" t="s">
        <v>60</v>
      </c>
      <c r="M45" s="30">
        <v>5</v>
      </c>
      <c r="N45" s="31" t="s">
        <v>39</v>
      </c>
      <c r="O45" s="33"/>
    </row>
    <row r="46" spans="5:15" x14ac:dyDescent="0.15">
      <c r="E46">
        <v>27</v>
      </c>
      <c r="G46">
        <v>11</v>
      </c>
      <c r="K46" s="29" t="s">
        <v>61</v>
      </c>
      <c r="L46" s="29" t="s">
        <v>62</v>
      </c>
      <c r="M46" s="30">
        <v>143</v>
      </c>
      <c r="N46" s="31" t="s">
        <v>39</v>
      </c>
      <c r="O46" s="33"/>
    </row>
    <row r="47" spans="5:15" x14ac:dyDescent="0.15">
      <c r="E47">
        <v>28</v>
      </c>
      <c r="F47">
        <v>169</v>
      </c>
      <c r="G47">
        <v>4</v>
      </c>
      <c r="K47" s="29" t="s">
        <v>63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9</v>
      </c>
      <c r="K48" s="29" t="s">
        <v>64</v>
      </c>
      <c r="L48" s="29" t="s">
        <v>27</v>
      </c>
      <c r="M48" s="30">
        <v>1</v>
      </c>
      <c r="N48" s="31" t="s">
        <v>29</v>
      </c>
      <c r="O48" s="32">
        <f>+O49+O61+O63+O67</f>
        <v>0</v>
      </c>
    </row>
    <row r="49" spans="5:15" x14ac:dyDescent="0.15">
      <c r="E49">
        <v>30</v>
      </c>
      <c r="G49">
        <v>10</v>
      </c>
      <c r="K49" s="29" t="s">
        <v>65</v>
      </c>
      <c r="L49" s="29" t="s">
        <v>66</v>
      </c>
      <c r="M49" s="30">
        <v>1</v>
      </c>
      <c r="N49" s="31" t="s">
        <v>29</v>
      </c>
      <c r="O49" s="32">
        <f>+O50+O51+O52+O53+O54+O55+O56+O57+O58+O59+O60</f>
        <v>0</v>
      </c>
    </row>
    <row r="50" spans="5:15" x14ac:dyDescent="0.15">
      <c r="E50">
        <v>31</v>
      </c>
      <c r="G50">
        <v>11</v>
      </c>
      <c r="K50" s="29" t="s">
        <v>37</v>
      </c>
      <c r="L50" s="29" t="s">
        <v>27</v>
      </c>
      <c r="M50" s="30">
        <v>290</v>
      </c>
      <c r="N50" s="31" t="s">
        <v>35</v>
      </c>
      <c r="O50" s="33"/>
    </row>
    <row r="51" spans="5:15" x14ac:dyDescent="0.15">
      <c r="E51">
        <v>32</v>
      </c>
      <c r="G51">
        <v>11</v>
      </c>
      <c r="K51" s="29" t="s">
        <v>67</v>
      </c>
      <c r="L51" s="29" t="s">
        <v>68</v>
      </c>
      <c r="M51" s="30">
        <v>12</v>
      </c>
      <c r="N51" s="31" t="s">
        <v>35</v>
      </c>
      <c r="O51" s="33"/>
    </row>
    <row r="52" spans="5:15" x14ac:dyDescent="0.15">
      <c r="E52">
        <v>33</v>
      </c>
      <c r="G52">
        <v>11</v>
      </c>
      <c r="K52" s="29" t="s">
        <v>69</v>
      </c>
      <c r="L52" s="29" t="s">
        <v>70</v>
      </c>
      <c r="M52" s="30">
        <v>1</v>
      </c>
      <c r="N52" s="31" t="s">
        <v>35</v>
      </c>
      <c r="O52" s="33"/>
    </row>
    <row r="53" spans="5:15" x14ac:dyDescent="0.15">
      <c r="E53">
        <v>34</v>
      </c>
      <c r="G53">
        <v>11</v>
      </c>
      <c r="K53" s="29" t="s">
        <v>71</v>
      </c>
      <c r="L53" s="29" t="s">
        <v>72</v>
      </c>
      <c r="M53" s="30">
        <v>3</v>
      </c>
      <c r="N53" s="31" t="s">
        <v>35</v>
      </c>
      <c r="O53" s="33"/>
    </row>
    <row r="54" spans="5:15" x14ac:dyDescent="0.15">
      <c r="E54">
        <v>35</v>
      </c>
      <c r="G54">
        <v>11</v>
      </c>
      <c r="K54" s="29" t="s">
        <v>73</v>
      </c>
      <c r="L54" s="29" t="s">
        <v>74</v>
      </c>
      <c r="M54" s="30">
        <v>1</v>
      </c>
      <c r="N54" s="31" t="s">
        <v>35</v>
      </c>
      <c r="O54" s="33"/>
    </row>
    <row r="55" spans="5:15" x14ac:dyDescent="0.15">
      <c r="E55">
        <v>36</v>
      </c>
      <c r="G55">
        <v>11</v>
      </c>
      <c r="K55" s="29" t="s">
        <v>75</v>
      </c>
      <c r="L55" s="29" t="s">
        <v>76</v>
      </c>
      <c r="M55" s="30">
        <v>270</v>
      </c>
      <c r="N55" s="31" t="s">
        <v>35</v>
      </c>
      <c r="O55" s="33"/>
    </row>
    <row r="56" spans="5:15" x14ac:dyDescent="0.15">
      <c r="E56">
        <v>37</v>
      </c>
      <c r="G56">
        <v>11</v>
      </c>
      <c r="K56" s="29" t="s">
        <v>77</v>
      </c>
      <c r="L56" s="29" t="s">
        <v>27</v>
      </c>
      <c r="M56" s="30">
        <v>9</v>
      </c>
      <c r="N56" s="31" t="s">
        <v>39</v>
      </c>
      <c r="O56" s="33"/>
    </row>
    <row r="57" spans="5:15" x14ac:dyDescent="0.15">
      <c r="E57">
        <v>38</v>
      </c>
      <c r="G57">
        <v>11</v>
      </c>
      <c r="K57" s="29" t="s">
        <v>48</v>
      </c>
      <c r="L57" s="29" t="s">
        <v>27</v>
      </c>
      <c r="M57" s="30">
        <v>130</v>
      </c>
      <c r="N57" s="31" t="s">
        <v>39</v>
      </c>
      <c r="O57" s="33"/>
    </row>
    <row r="58" spans="5:15" x14ac:dyDescent="0.15">
      <c r="E58">
        <v>39</v>
      </c>
      <c r="G58">
        <v>11</v>
      </c>
      <c r="K58" s="29" t="s">
        <v>78</v>
      </c>
      <c r="L58" s="29" t="s">
        <v>27</v>
      </c>
      <c r="M58" s="30">
        <v>860</v>
      </c>
      <c r="N58" s="31" t="s">
        <v>39</v>
      </c>
      <c r="O58" s="33"/>
    </row>
    <row r="59" spans="5:15" x14ac:dyDescent="0.15">
      <c r="E59">
        <v>40</v>
      </c>
      <c r="G59">
        <v>11</v>
      </c>
      <c r="K59" s="29" t="s">
        <v>41</v>
      </c>
      <c r="L59" s="29" t="s">
        <v>27</v>
      </c>
      <c r="M59" s="30">
        <v>350</v>
      </c>
      <c r="N59" s="31" t="s">
        <v>35</v>
      </c>
      <c r="O59" s="33"/>
    </row>
    <row r="60" spans="5:15" x14ac:dyDescent="0.15">
      <c r="E60">
        <v>41</v>
      </c>
      <c r="G60">
        <v>11</v>
      </c>
      <c r="K60" s="29" t="s">
        <v>79</v>
      </c>
      <c r="L60" s="29" t="s">
        <v>80</v>
      </c>
      <c r="M60" s="30">
        <v>260</v>
      </c>
      <c r="N60" s="31" t="s">
        <v>35</v>
      </c>
      <c r="O60" s="33"/>
    </row>
    <row r="61" spans="5:15" x14ac:dyDescent="0.15">
      <c r="E61">
        <v>42</v>
      </c>
      <c r="G61">
        <v>10</v>
      </c>
      <c r="K61" s="29" t="s">
        <v>81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11</v>
      </c>
      <c r="K62" s="29" t="s">
        <v>82</v>
      </c>
      <c r="L62" s="29" t="s">
        <v>83</v>
      </c>
      <c r="M62" s="30">
        <v>13.6</v>
      </c>
      <c r="N62" s="31" t="s">
        <v>84</v>
      </c>
      <c r="O62" s="33"/>
    </row>
    <row r="63" spans="5:15" x14ac:dyDescent="0.15">
      <c r="E63">
        <v>44</v>
      </c>
      <c r="G63">
        <v>10</v>
      </c>
      <c r="K63" s="29" t="s">
        <v>85</v>
      </c>
      <c r="L63" s="29" t="s">
        <v>27</v>
      </c>
      <c r="M63" s="30">
        <v>1</v>
      </c>
      <c r="N63" s="31" t="s">
        <v>29</v>
      </c>
      <c r="O63" s="32">
        <f>+O64+O65+O66</f>
        <v>0</v>
      </c>
    </row>
    <row r="64" spans="5:15" x14ac:dyDescent="0.15">
      <c r="E64">
        <v>45</v>
      </c>
      <c r="G64">
        <v>11</v>
      </c>
      <c r="K64" s="29" t="s">
        <v>86</v>
      </c>
      <c r="L64" s="29" t="s">
        <v>27</v>
      </c>
      <c r="M64" s="30">
        <v>5500</v>
      </c>
      <c r="N64" s="31" t="s">
        <v>39</v>
      </c>
      <c r="O64" s="33"/>
    </row>
    <row r="65" spans="5:15" x14ac:dyDescent="0.15">
      <c r="E65">
        <v>46</v>
      </c>
      <c r="G65">
        <v>11</v>
      </c>
      <c r="K65" s="29" t="s">
        <v>87</v>
      </c>
      <c r="L65" s="29" t="s">
        <v>27</v>
      </c>
      <c r="M65" s="30">
        <v>0.55000000000000004</v>
      </c>
      <c r="N65" s="31" t="s">
        <v>88</v>
      </c>
      <c r="O65" s="33"/>
    </row>
    <row r="66" spans="5:15" x14ac:dyDescent="0.15">
      <c r="E66">
        <v>47</v>
      </c>
      <c r="G66">
        <v>11</v>
      </c>
      <c r="K66" s="29" t="s">
        <v>89</v>
      </c>
      <c r="L66" s="29" t="s">
        <v>27</v>
      </c>
      <c r="M66" s="30">
        <v>0.55000000000000004</v>
      </c>
      <c r="N66" s="31" t="s">
        <v>88</v>
      </c>
      <c r="O66" s="33"/>
    </row>
    <row r="67" spans="5:15" x14ac:dyDescent="0.15">
      <c r="E67">
        <v>48</v>
      </c>
      <c r="G67">
        <v>10</v>
      </c>
      <c r="K67" s="29" t="s">
        <v>90</v>
      </c>
      <c r="L67" s="29" t="s">
        <v>27</v>
      </c>
      <c r="M67" s="30">
        <v>1</v>
      </c>
      <c r="N67" s="31" t="s">
        <v>29</v>
      </c>
      <c r="O67" s="32">
        <f>+O68+O69</f>
        <v>0</v>
      </c>
    </row>
    <row r="68" spans="5:15" x14ac:dyDescent="0.15">
      <c r="E68">
        <v>49</v>
      </c>
      <c r="G68">
        <v>11</v>
      </c>
      <c r="K68" s="29" t="s">
        <v>91</v>
      </c>
      <c r="L68" s="29" t="s">
        <v>92</v>
      </c>
      <c r="M68" s="30">
        <v>0.24</v>
      </c>
      <c r="N68" s="31" t="s">
        <v>93</v>
      </c>
      <c r="O68" s="33"/>
    </row>
    <row r="69" spans="5:15" x14ac:dyDescent="0.15">
      <c r="E69">
        <v>50</v>
      </c>
      <c r="G69">
        <v>11</v>
      </c>
      <c r="K69" s="29" t="s">
        <v>91</v>
      </c>
      <c r="L69" s="29" t="s">
        <v>94</v>
      </c>
      <c r="M69" s="30">
        <v>5500</v>
      </c>
      <c r="N69" s="31" t="s">
        <v>35</v>
      </c>
      <c r="O69" s="33"/>
    </row>
    <row r="70" spans="5:15" x14ac:dyDescent="0.15">
      <c r="E70">
        <v>51</v>
      </c>
      <c r="F70">
        <v>8</v>
      </c>
      <c r="G70">
        <v>3</v>
      </c>
      <c r="K70" s="29" t="s">
        <v>95</v>
      </c>
      <c r="L70" s="29" t="s">
        <v>27</v>
      </c>
      <c r="M70" s="30">
        <v>1</v>
      </c>
      <c r="N70" s="31" t="s">
        <v>29</v>
      </c>
      <c r="O70" s="32">
        <f>+O71+O83</f>
        <v>0</v>
      </c>
    </row>
    <row r="71" spans="5:15" x14ac:dyDescent="0.15">
      <c r="E71">
        <v>52</v>
      </c>
      <c r="F71">
        <v>9</v>
      </c>
      <c r="G71">
        <v>4</v>
      </c>
      <c r="K71" s="29" t="s">
        <v>96</v>
      </c>
      <c r="L71" s="29" t="s">
        <v>27</v>
      </c>
      <c r="M71" s="30">
        <v>1</v>
      </c>
      <c r="N71" s="31" t="s">
        <v>29</v>
      </c>
      <c r="O71" s="32">
        <f>+O72+O73+O77+O81</f>
        <v>0</v>
      </c>
    </row>
    <row r="72" spans="5:15" x14ac:dyDescent="0.15">
      <c r="E72">
        <v>53</v>
      </c>
      <c r="F72">
        <v>14</v>
      </c>
      <c r="G72">
        <v>5</v>
      </c>
      <c r="K72" s="29" t="s">
        <v>97</v>
      </c>
      <c r="L72" s="29" t="s">
        <v>27</v>
      </c>
      <c r="M72" s="30">
        <v>1</v>
      </c>
      <c r="N72" s="31" t="s">
        <v>29</v>
      </c>
      <c r="O72" s="33"/>
    </row>
    <row r="73" spans="5:15" x14ac:dyDescent="0.15">
      <c r="E73">
        <v>54</v>
      </c>
      <c r="F73">
        <v>15</v>
      </c>
      <c r="G73">
        <v>5</v>
      </c>
      <c r="K73" s="29" t="s">
        <v>98</v>
      </c>
      <c r="L73" s="29" t="s">
        <v>27</v>
      </c>
      <c r="M73" s="30">
        <v>1</v>
      </c>
      <c r="N73" s="31" t="s">
        <v>29</v>
      </c>
      <c r="O73" s="32">
        <f>+O74</f>
        <v>0</v>
      </c>
    </row>
    <row r="74" spans="5:15" x14ac:dyDescent="0.15">
      <c r="E74">
        <v>55</v>
      </c>
      <c r="G74">
        <v>9</v>
      </c>
      <c r="K74" s="29" t="s">
        <v>99</v>
      </c>
      <c r="L74" s="29" t="s">
        <v>27</v>
      </c>
      <c r="M74" s="30">
        <v>1</v>
      </c>
      <c r="N74" s="31" t="s">
        <v>29</v>
      </c>
      <c r="O74" s="32">
        <f>+O75</f>
        <v>0</v>
      </c>
    </row>
    <row r="75" spans="5:15" x14ac:dyDescent="0.15">
      <c r="E75">
        <v>56</v>
      </c>
      <c r="G75">
        <v>10</v>
      </c>
      <c r="K75" s="29" t="s">
        <v>100</v>
      </c>
      <c r="L75" s="29" t="s">
        <v>27</v>
      </c>
      <c r="M75" s="30">
        <v>1</v>
      </c>
      <c r="N75" s="31" t="s">
        <v>29</v>
      </c>
      <c r="O75" s="32">
        <f>+O76</f>
        <v>0</v>
      </c>
    </row>
    <row r="76" spans="5:15" x14ac:dyDescent="0.15">
      <c r="E76">
        <v>57</v>
      </c>
      <c r="G76">
        <v>11</v>
      </c>
      <c r="K76" s="29" t="s">
        <v>101</v>
      </c>
      <c r="L76" s="29" t="s">
        <v>102</v>
      </c>
      <c r="M76" s="30">
        <v>1</v>
      </c>
      <c r="N76" s="31" t="s">
        <v>103</v>
      </c>
      <c r="O76" s="33"/>
    </row>
    <row r="77" spans="5:15" x14ac:dyDescent="0.15">
      <c r="E77">
        <v>58</v>
      </c>
      <c r="F77">
        <v>19</v>
      </c>
      <c r="G77">
        <v>5</v>
      </c>
      <c r="K77" s="29" t="s">
        <v>104</v>
      </c>
      <c r="L77" s="29" t="s">
        <v>27</v>
      </c>
      <c r="M77" s="30">
        <v>1</v>
      </c>
      <c r="N77" s="31" t="s">
        <v>29</v>
      </c>
      <c r="O77" s="32">
        <f>+O78</f>
        <v>0</v>
      </c>
    </row>
    <row r="78" spans="5:15" x14ac:dyDescent="0.15">
      <c r="E78">
        <v>59</v>
      </c>
      <c r="G78">
        <v>9</v>
      </c>
      <c r="K78" s="29" t="s">
        <v>105</v>
      </c>
      <c r="L78" s="29" t="s">
        <v>27</v>
      </c>
      <c r="M78" s="30">
        <v>1</v>
      </c>
      <c r="N78" s="31" t="s">
        <v>29</v>
      </c>
      <c r="O78" s="32">
        <f>+O79</f>
        <v>0</v>
      </c>
    </row>
    <row r="79" spans="5:15" x14ac:dyDescent="0.15">
      <c r="E79">
        <v>60</v>
      </c>
      <c r="G79">
        <v>10</v>
      </c>
      <c r="K79" s="29" t="s">
        <v>106</v>
      </c>
      <c r="L79" s="29" t="s">
        <v>27</v>
      </c>
      <c r="M79" s="30">
        <v>1</v>
      </c>
      <c r="N79" s="31" t="s">
        <v>29</v>
      </c>
      <c r="O79" s="32">
        <f>+O80</f>
        <v>0</v>
      </c>
    </row>
    <row r="80" spans="5:15" x14ac:dyDescent="0.15">
      <c r="E80">
        <v>61</v>
      </c>
      <c r="G80">
        <v>11</v>
      </c>
      <c r="K80" s="29" t="s">
        <v>107</v>
      </c>
      <c r="L80" s="29" t="s">
        <v>27</v>
      </c>
      <c r="M80" s="30">
        <v>2</v>
      </c>
      <c r="N80" s="31" t="s">
        <v>108</v>
      </c>
      <c r="O80" s="33"/>
    </row>
    <row r="81" spans="5:16" x14ac:dyDescent="0.15">
      <c r="E81">
        <v>62</v>
      </c>
      <c r="F81">
        <v>203</v>
      </c>
      <c r="G81">
        <v>5</v>
      </c>
      <c r="K81" s="29" t="s">
        <v>109</v>
      </c>
      <c r="L81" s="29" t="s">
        <v>27</v>
      </c>
      <c r="M81" s="30">
        <v>1</v>
      </c>
      <c r="N81" s="31" t="s">
        <v>29</v>
      </c>
      <c r="O81" s="32">
        <f>+O82</f>
        <v>0</v>
      </c>
    </row>
    <row r="82" spans="5:16" x14ac:dyDescent="0.15">
      <c r="E82">
        <v>63</v>
      </c>
      <c r="F82">
        <v>204</v>
      </c>
      <c r="G82">
        <v>6</v>
      </c>
      <c r="K82" s="29" t="s">
        <v>110</v>
      </c>
      <c r="L82" s="29" t="s">
        <v>27</v>
      </c>
      <c r="M82" s="30">
        <v>1</v>
      </c>
      <c r="N82" s="31" t="s">
        <v>29</v>
      </c>
      <c r="O82" s="33"/>
    </row>
    <row r="83" spans="5:16" x14ac:dyDescent="0.15">
      <c r="E83">
        <v>64</v>
      </c>
      <c r="F83">
        <v>23</v>
      </c>
      <c r="G83">
        <v>4</v>
      </c>
      <c r="K83" s="29" t="s">
        <v>111</v>
      </c>
      <c r="L83" s="29" t="s">
        <v>27</v>
      </c>
      <c r="M83" s="30">
        <v>1</v>
      </c>
      <c r="N83" s="31" t="s">
        <v>29</v>
      </c>
      <c r="O83" s="32">
        <f>+O84</f>
        <v>0</v>
      </c>
    </row>
    <row r="84" spans="5:16" x14ac:dyDescent="0.15">
      <c r="E84">
        <v>65</v>
      </c>
      <c r="F84">
        <v>220</v>
      </c>
      <c r="G84">
        <v>5</v>
      </c>
      <c r="K84" s="29" t="s">
        <v>112</v>
      </c>
      <c r="L84" s="29" t="s">
        <v>27</v>
      </c>
      <c r="M84" s="30">
        <v>1</v>
      </c>
      <c r="N84" s="31" t="s">
        <v>29</v>
      </c>
      <c r="O84" s="33"/>
    </row>
    <row r="85" spans="5:16" x14ac:dyDescent="0.15">
      <c r="E85">
        <v>66</v>
      </c>
      <c r="F85">
        <v>25</v>
      </c>
      <c r="G85">
        <v>2</v>
      </c>
      <c r="K85" s="29" t="s">
        <v>113</v>
      </c>
      <c r="L85" s="29" t="s">
        <v>27</v>
      </c>
      <c r="M85" s="30">
        <v>1</v>
      </c>
      <c r="N85" s="31" t="s">
        <v>29</v>
      </c>
      <c r="O85" s="33"/>
    </row>
    <row r="86" spans="5:16" x14ac:dyDescent="0.15">
      <c r="E86">
        <v>67</v>
      </c>
      <c r="F86">
        <v>26</v>
      </c>
      <c r="G86">
        <v>2</v>
      </c>
      <c r="K86" s="29" t="s">
        <v>114</v>
      </c>
      <c r="L86" s="29" t="s">
        <v>27</v>
      </c>
      <c r="M86" s="30">
        <v>1</v>
      </c>
      <c r="N86" s="31" t="s">
        <v>29</v>
      </c>
      <c r="O86" s="32">
        <f>+O87</f>
        <v>0</v>
      </c>
    </row>
    <row r="87" spans="5:16" x14ac:dyDescent="0.15">
      <c r="E87">
        <v>68</v>
      </c>
      <c r="G87">
        <v>9</v>
      </c>
      <c r="K87" s="29" t="s">
        <v>115</v>
      </c>
      <c r="L87" s="29" t="s">
        <v>27</v>
      </c>
      <c r="M87" s="30">
        <v>1</v>
      </c>
      <c r="N87" s="31" t="s">
        <v>29</v>
      </c>
      <c r="O87" s="32">
        <f>+O88</f>
        <v>0</v>
      </c>
    </row>
    <row r="88" spans="5:16" x14ac:dyDescent="0.15">
      <c r="E88">
        <v>69</v>
      </c>
      <c r="G88">
        <v>10</v>
      </c>
      <c r="K88" s="29" t="s">
        <v>116</v>
      </c>
      <c r="L88" s="29" t="s">
        <v>27</v>
      </c>
      <c r="M88" s="30">
        <v>1</v>
      </c>
      <c r="N88" s="31" t="s">
        <v>29</v>
      </c>
      <c r="O88" s="32">
        <f>+O89</f>
        <v>0</v>
      </c>
    </row>
    <row r="89" spans="5:16" x14ac:dyDescent="0.15">
      <c r="E89">
        <v>70</v>
      </c>
      <c r="G89">
        <v>11</v>
      </c>
      <c r="K89" s="29" t="s">
        <v>117</v>
      </c>
      <c r="L89" s="29" t="s">
        <v>27</v>
      </c>
      <c r="M89" s="30">
        <v>2</v>
      </c>
      <c r="N89" s="31" t="s">
        <v>118</v>
      </c>
      <c r="O89" s="33"/>
    </row>
    <row r="90" spans="5:16" x14ac:dyDescent="0.15">
      <c r="E90">
        <v>1</v>
      </c>
      <c r="F90">
        <v>4</v>
      </c>
      <c r="G90">
        <v>1</v>
      </c>
      <c r="K90" s="34" t="s">
        <v>119</v>
      </c>
      <c r="L90" s="34" t="s">
        <v>27</v>
      </c>
      <c r="M90" s="35"/>
      <c r="N90" s="36" t="s">
        <v>27</v>
      </c>
      <c r="O90" s="37">
        <f>+O21+O85+O86</f>
        <v>0</v>
      </c>
    </row>
    <row r="91" spans="5:16" x14ac:dyDescent="0.15">
      <c r="M91" s="38"/>
      <c r="O91" s="39"/>
    </row>
    <row r="92" spans="5:16" ht="15" thickTop="1" thickBot="1" x14ac:dyDescent="0.2">
      <c r="K92" s="40" t="s">
        <v>120</v>
      </c>
      <c r="O92" s="41">
        <f>+O90</f>
        <v>0</v>
      </c>
    </row>
    <row r="93" spans="5:16" ht="14.25" thickTop="1" x14ac:dyDescent="0.15"/>
    <row r="94" spans="5:16" s="1" customFormat="1" x14ac:dyDescent="0.15">
      <c r="K94" s="42" t="s">
        <v>121</v>
      </c>
      <c r="L94" s="43"/>
      <c r="M94" s="7"/>
      <c r="N94" s="44"/>
      <c r="O94" s="45"/>
      <c r="P94" s="7"/>
    </row>
    <row r="95" spans="5:16" s="1" customFormat="1" x14ac:dyDescent="0.15">
      <c r="K95" s="43" t="s">
        <v>122</v>
      </c>
      <c r="L95" s="43"/>
      <c r="M95" s="7"/>
      <c r="N95" s="44"/>
      <c r="O95" s="45"/>
      <c r="P95" s="7"/>
    </row>
    <row r="96" spans="5:16" s="1" customFormat="1" x14ac:dyDescent="0.15">
      <c r="K96" s="43" t="s">
        <v>123</v>
      </c>
      <c r="L96" s="43"/>
      <c r="M96" s="7"/>
      <c r="N96" s="44"/>
      <c r="O96" s="45"/>
      <c r="P96" s="7"/>
    </row>
  </sheetData>
  <sheetProtection algorithmName="SHA-512" hashValue="rmMmy/AymRcFNGJYKbfHJx2j0yTY4ghW93SsuT17ehMwJ083TFY0HC4WS2jl0VVHXt8Paa7hNP2srMJj1G3Svg==" saltValue="dRt7TCR+IepRdvUsx1y9JkF2XVE24u5eqSS8ikIi9J2pvraLb+uG9k0FWQEUB/PkJuQsu8RGAvoS/XjUYQeah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0" xr:uid="{00000000-0002-0000-0000-000000000000}"/>
    <dataValidation type="decimal" imeMode="off" allowBlank="1" showInputMessage="1" showErrorMessage="1" errorTitle="工事費内訳書" error="金額を入力してください。" sqref="O19 O91:O92 O94:O9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2026-06-18T05:23:45Z</dcterms:modified>
</cp:coreProperties>
</file>