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<sst xmlns="http://schemas.openxmlformats.org/spreadsheetml/2006/main" count="301" uniqueCount="88">
  <si>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</si>
  <si>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</si>
  <si>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</si>
  <si>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</si>
  <si>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</si>
  <si>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</si>
  <si>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</si>
  <si>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</si>
  <si>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土対　第14-1号</t>
  </si>
  <si>
    <t xml:space="preserve">　業務名</t>
  </si>
  <si>
    <t>国道338号道路災害防除地質調査業務委託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</si>
  <si>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</si>
  <si>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</si>
  <si>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</si>
  <si>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</si>
  <si>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</si>
  <si>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</si>
  <si>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</si>
  <si>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</si>
  <si>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</si>
  <si>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</si>
  <si>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</si>
  <si>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</si>
  <si>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</si>
  <si>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</si>
  <si>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</si>
  <si>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</si>
  <si>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</si>
  <si>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 xml:space="preserve">土質ﾎﾞｰﾘﾝｸﾞ(ｵｰﾙｺｱﾎﾞｰﾘﾝｸﾞ) </t>
  </si>
  <si>
    <t>砂･砂質土,50m以下,鉛直下方,φ66mm</t>
  </si>
  <si>
    <t>m</t>
  </si>
  <si>
    <t>土質ﾎﾞｰﾘﾝｸﾞ(ｵｰﾙｺｱﾎﾞｰﾘﾝｸﾞ)</t>
  </si>
  <si>
    <t>礫混じり土砂,50m以下,鉛直下方,φ66mm</t>
  </si>
  <si>
    <t>岩盤ﾎﾞｰﾘﾝｸﾞ(ｵｰﾙｺｱﾎﾞｰﾘﾝｸﾞ)</t>
  </si>
  <si>
    <t>軟岩,50m以下,鉛直下方,φ66mm</t>
  </si>
  <si>
    <t>ｻｳﾝﾃﾞｨﾝｸﾞ及び原位置試験</t>
  </si>
  <si>
    <t xml:space="preserve">標準貫入試験 </t>
  </si>
  <si>
    <t>砂･砂質土</t>
  </si>
  <si>
    <t>回</t>
  </si>
  <si>
    <t xml:space="preserve">標準貫入試験　</t>
  </si>
  <si>
    <t>礫混じり土砂</t>
  </si>
  <si>
    <t>標準貫入試験</t>
  </si>
  <si>
    <t>軟岩</t>
  </si>
  <si>
    <t>総合解析</t>
  </si>
  <si>
    <t>解析等調査</t>
  </si>
  <si>
    <t>物理探査</t>
  </si>
  <si>
    <t>弾性波探査</t>
  </si>
  <si>
    <t>ｽﾀｯｷﾝｸﾞ法</t>
  </si>
  <si>
    <t>(km)式</t>
  </si>
  <si>
    <t>(0.02)1</t>
  </si>
  <si>
    <t>電子成果品作成費</t>
  </si>
  <si>
    <t>電子成果品作成費(機械ﾎﾞｰﾘﾝｸﾞ)</t>
  </si>
  <si>
    <t>電子成果品作成費(弾性波探査)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</si>
  <si>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</si>
  <si>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</si>
  <si>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</si>
  <si>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</si>
  <si>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</si>
  <si>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</si>
  <si>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</si>
  <si>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</si>
  <si>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現場準備跡片づけ(弾性波探査)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</si>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</sst>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G26+G38+G50+G56+G62+G71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7.0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G41+G44+G47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40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7.0</v>
      </c>
      <c r="G49" s="27"/>
      <c r="H49" s="29"/>
      <c r="J49" s="30"/>
      <c r="K49" s="31"/>
    </row>
    <row r="50" ht="15.0" customHeight="true">
      <c r="A50" s="14"/>
      <c r="B50" s="15"/>
      <c r="C50" s="15" t="s">
        <v>43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48</v>
      </c>
      <c r="F61" s="25" t="s">
        <v>49</v>
      </c>
      <c r="G61" s="27"/>
      <c r="H61" s="29"/>
      <c r="J61" s="30"/>
      <c r="K61" s="31"/>
    </row>
    <row r="62" ht="15.0" customHeight="true">
      <c r="A62" s="14"/>
      <c r="B62" s="15"/>
      <c r="C62" s="15" t="s">
        <v>50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53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54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6">
        <f>G80+G86+G101+G107+G113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56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47</v>
      </c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48</v>
      </c>
      <c r="F100" s="25" t="s">
        <v>49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64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66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67</v>
      </c>
      <c r="B119" s="15"/>
      <c r="C119" s="15"/>
      <c r="D119" s="16"/>
      <c r="E119" s="20"/>
      <c r="F119" s="22"/>
      <c r="G119" s="26">
        <f>G17+G20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 t="s">
        <v>68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69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70</v>
      </c>
      <c r="B128" s="15"/>
      <c r="C128" s="15"/>
      <c r="D128" s="16"/>
      <c r="E128" s="20"/>
      <c r="F128" s="22"/>
      <c r="G128" s="26">
        <f>G119+G122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>
      <c r="A131" s="11" t="s">
        <v>71</v>
      </c>
      <c r="H131" s="13"/>
    </row>
    <row r="132">
      <c r="A132" s="11"/>
      <c r="H132" s="13"/>
    </row>
    <row r="133">
      <c r="A133" s="12"/>
      <c r="B133" s="12"/>
      <c r="C133" s="12"/>
      <c r="D133" s="12"/>
      <c r="E133" s="12"/>
      <c r="F133" s="12"/>
      <c r="G133" s="12"/>
      <c r="H133" s="13"/>
    </row>
    <row r="134" ht="15.0" customHeight="true">
      <c r="A134" s="14" t="s">
        <v>44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72</v>
      </c>
      <c r="C137" s="15"/>
      <c r="D137" s="16"/>
      <c r="E137" s="20"/>
      <c r="F137" s="22"/>
      <c r="G137" s="26">
        <f>G140+G146</f>
      </c>
      <c r="H137" s="28" t="s">
        <v>24</v>
      </c>
      <c r="J137" s="30" t="n">
        <v>39.0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44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44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45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46</v>
      </c>
      <c r="E149" s="20"/>
      <c r="F149" s="24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4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48</v>
      </c>
      <c r="F151" s="25" t="s">
        <v>49</v>
      </c>
      <c r="G151" s="27"/>
      <c r="H151" s="29"/>
      <c r="J151" s="30"/>
      <c r="K151" s="31"/>
    </row>
    <row r="152" ht="15.0" customHeight="true">
      <c r="A152" s="14" t="s">
        <v>73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73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74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76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77</v>
      </c>
      <c r="B164" s="15"/>
      <c r="C164" s="15"/>
      <c r="D164" s="16"/>
      <c r="E164" s="20"/>
      <c r="F164" s="22"/>
      <c r="G164" s="26">
        <f>G131+G134+G152</f>
      </c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 t="s">
        <v>78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79</v>
      </c>
      <c r="B170" s="15"/>
      <c r="C170" s="15"/>
      <c r="D170" s="16"/>
      <c r="E170" s="20"/>
      <c r="F170" s="22"/>
      <c r="G170" s="27"/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80</v>
      </c>
      <c r="B173" s="15"/>
      <c r="C173" s="15"/>
      <c r="D173" s="16"/>
      <c r="E173" s="20"/>
      <c r="F173" s="22"/>
      <c r="G173" s="26">
        <f>G164+G167+G170</f>
      </c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81</v>
      </c>
      <c r="B176" s="33"/>
      <c r="C176" s="33"/>
      <c r="D176" s="34"/>
      <c r="E176" s="41"/>
      <c r="F176" s="44"/>
      <c r="G176" s="50">
        <f>G128+G173</f>
      </c>
      <c r="H176" s="51" t="s">
        <v>24</v>
      </c>
      <c r="J176" s="55" t="n">
        <v>52.0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82</v>
      </c>
      <c r="B179" s="57" t="s">
        <v>83</v>
      </c>
      <c r="J179" s="30" t="n">
        <v>99999.0</v>
      </c>
    </row>
    <row r="180">
      <c r="A180" s="56" t="s">
        <v>84</v>
      </c>
      <c r="B180" s="57" t="s">
        <v>85</v>
      </c>
    </row>
    <row r="181">
      <c r="A181" s="56" t="s">
        <v>86</v>
      </c>
      <c r="B181" s="57" t="s">
        <v>87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A131:H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2026-05-27T04:36:30Z</dcterms:created>
  <dc:creator>Apache POI</dc:creator>
</cp:coreProperties>
</file>