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2 清水頭長坂地区（一般_保全型）\02 工事設計書（清水頭長坂）\R8清水頭長坂農道保全第７号工事（No.1820~No.2220）\01_当初設計\06_設計書縦覧\"/>
    </mc:Choice>
  </mc:AlternateContent>
  <xr:revisionPtr revIDLastSave="0" documentId="13_ncr:1_{7D970BB8-326B-49DE-85AD-3C9024675ECF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30" i="56"/>
  <c r="O29" i="56" s="1"/>
  <c r="O33" i="56"/>
  <c r="O36" i="56"/>
  <c r="O44" i="56"/>
  <c r="O43" i="56" s="1"/>
  <c r="O48" i="56"/>
  <c r="O51" i="56"/>
  <c r="O55" i="56"/>
  <c r="O54" i="56" s="1"/>
  <c r="O59" i="56"/>
  <c r="O68" i="56"/>
  <c r="O67" i="56" s="1"/>
  <c r="O66" i="56" s="1"/>
  <c r="O73" i="56"/>
  <c r="O71" i="56" s="1"/>
  <c r="O70" i="56" s="1"/>
  <c r="O75" i="56"/>
  <c r="O80" i="56"/>
  <c r="O79" i="56" s="1"/>
  <c r="O78" i="56" s="1"/>
  <c r="O23" i="56" l="1"/>
  <c r="O22" i="56" s="1"/>
  <c r="O21" i="56" s="1"/>
  <c r="O82" i="56" s="1"/>
  <c r="O8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<sst xmlns="http://schemas.openxmlformats.org/spreadsheetml/2006/main" count="223" uniqueCount="110">
  <si>
    <t>#&amp;$SKHDIN_HINAGATA3#&amp;$</t>
  </si>
  <si>
    <t>三農水（整工）第16号</t>
  </si>
  <si>
    <t>清水頭長坂農道保全第8号工事</t>
  </si>
  <si>
    <t>工事費内訳書</t>
  </si>
  <si>
    <t>20260604175343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</si>
  <si>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</si>
  <si>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</si>
  <si>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</si>
  <si>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</si>
  <si>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</si>
  <si>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</si>
  <si>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</si>
  <si>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</si>
  <si>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</si>
  <si>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</si>
  <si>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</si>
  <si>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</si>
  <si>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</si>
  <si>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</si>
  <si>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</si>
  <si>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</si>
  <si>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</si>
  <si>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</si>
  <si>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</si>
  <si>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</si>
  <si>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</si>
  <si>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</si>
  <si>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</si>
  <si>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</si>
  <si>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</si>
  <si>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</si>
  <si>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</si>
  <si>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</si>
  <si>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盛土工</t>
  </si>
  <si>
    <t xml:space="preserve">       路肩盛土</t>
  </si>
  <si>
    <t>人力土工</t>
  </si>
  <si>
    <t>m3</t>
  </si>
  <si>
    <t xml:space="preserve">      掘削工</t>
  </si>
  <si>
    <t xml:space="preserve">       不陸整正</t>
  </si>
  <si>
    <t>㎡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</si>
  <si>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</si>
  <si>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</si>
  <si>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</si>
  <si>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</si>
  <si>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</si>
  <si>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構造物撤去工</t>
  </si>
  <si>
    <t xml:space="preserve">       ガードレール袖ビーム撤去</t>
  </si>
  <si>
    <t xml:space="preserve">       視線誘導標撤去</t>
  </si>
  <si>
    <t>本</t>
  </si>
  <si>
    <t xml:space="preserve">      殻運搬・処理</t>
  </si>
  <si>
    <t xml:space="preserve">       As殻処分費</t>
  </si>
  <si>
    <t>ton</t>
  </si>
  <si>
    <t xml:space="preserve">       As殻運搬費</t>
  </si>
  <si>
    <t xml:space="preserve">       As汚泥処分費</t>
  </si>
  <si>
    <t xml:space="preserve">       As汚泥運搬費</t>
  </si>
  <si>
    <t xml:space="preserve">       廃プラスチック処分費</t>
  </si>
  <si>
    <t xml:space="preserve">       廃プラスチック・スクラップ運搬費</t>
  </si>
  <si>
    <t xml:space="preserve">     舗装工</t>
  </si>
  <si>
    <t xml:space="preserve">      アスファルト舗装工</t>
  </si>
  <si>
    <t>（本線）</t>
  </si>
  <si>
    <t xml:space="preserve">       表層工</t>
  </si>
  <si>
    <t>⑤ガラス入り再生密粒度As（13F）　t=3㎝</t>
  </si>
  <si>
    <t>⑧密粒度GAs13F（ゴム入）　t=3㎝</t>
  </si>
  <si>
    <t>②再生密粒度As（13）　t=4㎝</t>
  </si>
  <si>
    <t>（進入路）</t>
  </si>
  <si>
    <t xml:space="preserve">       路盤工</t>
  </si>
  <si>
    <t>（取付道路No.2770.0左）</t>
  </si>
  <si>
    <t>⑧密粒度GAs13F（ゴム入）t=3㎝</t>
  </si>
  <si>
    <t>②再生密粒度As（13）t=4㎝</t>
  </si>
  <si>
    <t xml:space="preserve">     付帯施設工</t>
  </si>
  <si>
    <t xml:space="preserve">      区画線工</t>
  </si>
  <si>
    <t xml:space="preserve">       区画線工</t>
  </si>
  <si>
    <t>外側線　白色実線　W＝15㎝　ｔ＝1mm</t>
  </si>
  <si>
    <t>停止線（1箇所）　白色実線　W=30cm　t=1mm</t>
  </si>
  <si>
    <t>止まれ（1箇所）　白色実線　W=15cm　t=1mm</t>
  </si>
  <si>
    <t xml:space="preserve">      付属物工</t>
  </si>
  <si>
    <t xml:space="preserve">       ガードレール袖ビーム設置</t>
  </si>
  <si>
    <t xml:space="preserve">       ガードレール</t>
  </si>
  <si>
    <t>Gr-C-4E、袖ビーム</t>
  </si>
  <si>
    <t>枚</t>
  </si>
  <si>
    <t xml:space="preserve">       視線誘導標設置工</t>
  </si>
  <si>
    <t>土中用、標準型、片面</t>
  </si>
  <si>
    <t xml:space="preserve">       視線誘導標</t>
  </si>
  <si>
    <t>Gr設置用、標準型、両面</t>
  </si>
  <si>
    <t xml:space="preserve">       L型側溝撤去・再設置</t>
  </si>
  <si>
    <t xml:space="preserve">       警戒標識新設</t>
  </si>
  <si>
    <t>基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</si>
  <si>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</si>
  <si>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</si>
  <si>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</si>
  <si>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</si>
  <si>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</si>
  <si>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</si>
  <si>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</si>
  <si>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</si>
  <si>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</si>
  <si>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</si>
  <si>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</si>
  <si>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</si>
  <si>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</si>
  <si>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</si>
  <si>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一括計上価格</t>
  </si>
  <si>
    <t xml:space="preserve">    金属スクラップ</t>
  </si>
  <si>
    <t xml:space="preserve">     金属スクラップ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</si>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</sst>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+O22+O70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+O23+O66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+O24+O29+O43+O54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59</v>
      </c>
      <c r="N26" s="29" t="s">
        <v>36</v>
      </c>
      <c r="O26" s="31"/>
    </row>
    <row r="27" spans="5:17" x14ac:dyDescent="0.15">
      <c r="E27">
        <v>8</v>
      </c>
      <c r="G27">
        <v>10</v>
      </c>
      <c r="K27" s="27" t="s">
        <v>37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3419</v>
      </c>
      <c r="N28" s="29" t="s">
        <v>39</v>
      </c>
      <c r="O28" s="31"/>
    </row>
    <row r="29" spans="5:17" x14ac:dyDescent="0.15">
      <c r="E29">
        <v>10</v>
      </c>
      <c r="G29">
        <v>9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+O30+O33+O36</f>
        <v>0</v>
      </c>
    </row>
    <row r="30" spans="5:17" x14ac:dyDescent="0.15">
      <c r="E30">
        <v>11</v>
      </c>
      <c r="G30">
        <v>10</v>
      </c>
      <c r="K30" s="27" t="s">
        <v>41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42</v>
      </c>
      <c r="L31" s="27" t="s">
        <v>27</v>
      </c>
      <c r="M31" s="28">
        <v>69</v>
      </c>
      <c r="N31" s="29" t="s">
        <v>43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3508</v>
      </c>
      <c r="N32" s="29" t="s">
        <v>39</v>
      </c>
      <c r="O32" s="31"/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27</v>
      </c>
      <c r="M34" s="28">
        <v>0.5</v>
      </c>
      <c r="N34" s="29" t="s">
        <v>43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3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49</v>
      </c>
      <c r="L36" s="27" t="s">
        <v>27</v>
      </c>
      <c r="M36" s="28">
        <v>1</v>
      </c>
      <c r="N36" s="29" t="s">
        <v>29</v>
      </c>
      <c r="O36" s="30">
        <f>+O37+O38+O39+O40+O41+O42</f>
        <v>0</v>
      </c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411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27</v>
      </c>
      <c r="M38" s="28">
        <v>175</v>
      </c>
      <c r="N38" s="29" t="s">
        <v>36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27</v>
      </c>
      <c r="M39" s="28">
        <v>0.06</v>
      </c>
      <c r="N39" s="29" t="s">
        <v>51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0.06</v>
      </c>
      <c r="N40" s="29" t="s">
        <v>36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27</v>
      </c>
      <c r="M41" s="28">
        <v>6.0000000000000001E-3</v>
      </c>
      <c r="N41" s="29" t="s">
        <v>51</v>
      </c>
      <c r="O41" s="31"/>
    </row>
    <row r="42" spans="5:15" x14ac:dyDescent="0.15">
      <c r="E42">
        <v>23</v>
      </c>
      <c r="G42">
        <v>11</v>
      </c>
      <c r="K42" s="27" t="s">
        <v>56</v>
      </c>
      <c r="L42" s="27" t="s">
        <v>27</v>
      </c>
      <c r="M42" s="28">
        <v>1.2999999999999999E-2</v>
      </c>
      <c r="N42" s="29" t="s">
        <v>51</v>
      </c>
      <c r="O42" s="31"/>
    </row>
    <row r="43" spans="5:15" x14ac:dyDescent="0.15">
      <c r="E43">
        <v>24</v>
      </c>
      <c r="G43">
        <v>9</v>
      </c>
      <c r="K43" s="27" t="s">
        <v>57</v>
      </c>
      <c r="L43" s="27" t="s">
        <v>27</v>
      </c>
      <c r="M43" s="28">
        <v>1</v>
      </c>
      <c r="N43" s="29" t="s">
        <v>29</v>
      </c>
      <c r="O43" s="30">
        <f>+O44+O48+O51</f>
        <v>0</v>
      </c>
    </row>
    <row r="44" spans="5:15" x14ac:dyDescent="0.15">
      <c r="E44">
        <v>25</v>
      </c>
      <c r="G44">
        <v>10</v>
      </c>
      <c r="K44" s="27" t="s">
        <v>58</v>
      </c>
      <c r="L44" s="27" t="s">
        <v>59</v>
      </c>
      <c r="M44" s="28">
        <v>1</v>
      </c>
      <c r="N44" s="29" t="s">
        <v>29</v>
      </c>
      <c r="O44" s="30">
        <f>+O45+O46+O47</f>
        <v>0</v>
      </c>
    </row>
    <row r="45" spans="5:15" ht="27" x14ac:dyDescent="0.15">
      <c r="E45">
        <v>26</v>
      </c>
      <c r="G45">
        <v>11</v>
      </c>
      <c r="K45" s="27" t="s">
        <v>60</v>
      </c>
      <c r="L45" s="27" t="s">
        <v>61</v>
      </c>
      <c r="M45" s="28">
        <v>685</v>
      </c>
      <c r="N45" s="29" t="s">
        <v>39</v>
      </c>
      <c r="O45" s="31"/>
    </row>
    <row r="46" spans="5:15" x14ac:dyDescent="0.15">
      <c r="E46">
        <v>27</v>
      </c>
      <c r="G46">
        <v>11</v>
      </c>
      <c r="K46" s="27" t="s">
        <v>60</v>
      </c>
      <c r="L46" s="27" t="s">
        <v>62</v>
      </c>
      <c r="M46" s="28">
        <v>2620</v>
      </c>
      <c r="N46" s="29" t="s">
        <v>39</v>
      </c>
      <c r="O46" s="31"/>
    </row>
    <row r="47" spans="5:15" x14ac:dyDescent="0.15">
      <c r="E47">
        <v>28</v>
      </c>
      <c r="G47">
        <v>11</v>
      </c>
      <c r="K47" s="27" t="s">
        <v>60</v>
      </c>
      <c r="L47" s="27" t="s">
        <v>63</v>
      </c>
      <c r="M47" s="28">
        <v>3358</v>
      </c>
      <c r="N47" s="29" t="s">
        <v>39</v>
      </c>
      <c r="O47" s="31"/>
    </row>
    <row r="48" spans="5:15" x14ac:dyDescent="0.15">
      <c r="E48">
        <v>29</v>
      </c>
      <c r="G48">
        <v>10</v>
      </c>
      <c r="K48" s="27" t="s">
        <v>58</v>
      </c>
      <c r="L48" s="27" t="s">
        <v>64</v>
      </c>
      <c r="M48" s="28">
        <v>1</v>
      </c>
      <c r="N48" s="29" t="s">
        <v>29</v>
      </c>
      <c r="O48" s="30">
        <f>+O49+O50</f>
        <v>0</v>
      </c>
    </row>
    <row r="49" spans="5:15" x14ac:dyDescent="0.15">
      <c r="E49">
        <v>30</v>
      </c>
      <c r="G49">
        <v>11</v>
      </c>
      <c r="K49" s="27" t="s">
        <v>60</v>
      </c>
      <c r="L49" s="27" t="s">
        <v>27</v>
      </c>
      <c r="M49" s="28">
        <v>20</v>
      </c>
      <c r="N49" s="29" t="s">
        <v>39</v>
      </c>
      <c r="O49" s="31"/>
    </row>
    <row r="50" spans="5:15" x14ac:dyDescent="0.15">
      <c r="E50">
        <v>31</v>
      </c>
      <c r="G50">
        <v>11</v>
      </c>
      <c r="K50" s="27" t="s">
        <v>65</v>
      </c>
      <c r="L50" s="27" t="s">
        <v>27</v>
      </c>
      <c r="M50" s="28">
        <v>17</v>
      </c>
      <c r="N50" s="29" t="s">
        <v>39</v>
      </c>
      <c r="O50" s="31"/>
    </row>
    <row r="51" spans="5:15" x14ac:dyDescent="0.15">
      <c r="E51">
        <v>32</v>
      </c>
      <c r="G51">
        <v>10</v>
      </c>
      <c r="K51" s="27" t="s">
        <v>58</v>
      </c>
      <c r="L51" s="27" t="s">
        <v>66</v>
      </c>
      <c r="M51" s="28">
        <v>1</v>
      </c>
      <c r="N51" s="29" t="s">
        <v>29</v>
      </c>
      <c r="O51" s="30">
        <f>+O52+O53</f>
        <v>0</v>
      </c>
    </row>
    <row r="52" spans="5:15" x14ac:dyDescent="0.15">
      <c r="E52">
        <v>33</v>
      </c>
      <c r="G52">
        <v>11</v>
      </c>
      <c r="K52" s="27" t="s">
        <v>60</v>
      </c>
      <c r="L52" s="27" t="s">
        <v>67</v>
      </c>
      <c r="M52" s="28">
        <v>6.1</v>
      </c>
      <c r="N52" s="29" t="s">
        <v>39</v>
      </c>
      <c r="O52" s="31"/>
    </row>
    <row r="53" spans="5:15" x14ac:dyDescent="0.15">
      <c r="E53">
        <v>34</v>
      </c>
      <c r="G53">
        <v>11</v>
      </c>
      <c r="K53" s="27" t="s">
        <v>60</v>
      </c>
      <c r="L53" s="27" t="s">
        <v>68</v>
      </c>
      <c r="M53" s="28">
        <v>5.4</v>
      </c>
      <c r="N53" s="29" t="s">
        <v>39</v>
      </c>
      <c r="O53" s="31"/>
    </row>
    <row r="54" spans="5:15" x14ac:dyDescent="0.15">
      <c r="E54">
        <v>35</v>
      </c>
      <c r="G54">
        <v>9</v>
      </c>
      <c r="K54" s="27" t="s">
        <v>69</v>
      </c>
      <c r="L54" s="27" t="s">
        <v>27</v>
      </c>
      <c r="M54" s="28">
        <v>1</v>
      </c>
      <c r="N54" s="29" t="s">
        <v>29</v>
      </c>
      <c r="O54" s="30">
        <f>+O55+O59</f>
        <v>0</v>
      </c>
    </row>
    <row r="55" spans="5:15" x14ac:dyDescent="0.15">
      <c r="E55">
        <v>36</v>
      </c>
      <c r="G55">
        <v>10</v>
      </c>
      <c r="K55" s="27" t="s">
        <v>70</v>
      </c>
      <c r="L55" s="27" t="s">
        <v>27</v>
      </c>
      <c r="M55" s="28">
        <v>1</v>
      </c>
      <c r="N55" s="29" t="s">
        <v>29</v>
      </c>
      <c r="O55" s="30">
        <f>+O56+O57+O58</f>
        <v>0</v>
      </c>
    </row>
    <row r="56" spans="5:15" x14ac:dyDescent="0.15">
      <c r="E56">
        <v>37</v>
      </c>
      <c r="G56">
        <v>11</v>
      </c>
      <c r="K56" s="27" t="s">
        <v>71</v>
      </c>
      <c r="L56" s="27" t="s">
        <v>72</v>
      </c>
      <c r="M56" s="28">
        <v>1214</v>
      </c>
      <c r="N56" s="29" t="s">
        <v>43</v>
      </c>
      <c r="O56" s="31"/>
    </row>
    <row r="57" spans="5:15" ht="27" x14ac:dyDescent="0.15">
      <c r="E57">
        <v>38</v>
      </c>
      <c r="G57">
        <v>11</v>
      </c>
      <c r="K57" s="27" t="s">
        <v>71</v>
      </c>
      <c r="L57" s="27" t="s">
        <v>73</v>
      </c>
      <c r="M57" s="28">
        <v>3</v>
      </c>
      <c r="N57" s="29" t="s">
        <v>43</v>
      </c>
      <c r="O57" s="31"/>
    </row>
    <row r="58" spans="5:15" ht="27" x14ac:dyDescent="0.15">
      <c r="E58">
        <v>39</v>
      </c>
      <c r="G58">
        <v>11</v>
      </c>
      <c r="K58" s="27" t="s">
        <v>71</v>
      </c>
      <c r="L58" s="27" t="s">
        <v>74</v>
      </c>
      <c r="M58" s="28">
        <v>20</v>
      </c>
      <c r="N58" s="29" t="s">
        <v>43</v>
      </c>
      <c r="O58" s="31"/>
    </row>
    <row r="59" spans="5:15" x14ac:dyDescent="0.15">
      <c r="E59">
        <v>40</v>
      </c>
      <c r="G59">
        <v>10</v>
      </c>
      <c r="K59" s="27" t="s">
        <v>75</v>
      </c>
      <c r="L59" s="27" t="s">
        <v>27</v>
      </c>
      <c r="M59" s="28">
        <v>1</v>
      </c>
      <c r="N59" s="29" t="s">
        <v>29</v>
      </c>
      <c r="O59" s="30">
        <f>+O60+O61+O62+O63+O64+O65</f>
        <v>0</v>
      </c>
    </row>
    <row r="60" spans="5:15" x14ac:dyDescent="0.15">
      <c r="E60">
        <v>41</v>
      </c>
      <c r="G60">
        <v>11</v>
      </c>
      <c r="K60" s="27" t="s">
        <v>76</v>
      </c>
      <c r="L60" s="27" t="s">
        <v>27</v>
      </c>
      <c r="M60" s="28">
        <v>0.5</v>
      </c>
      <c r="N60" s="29" t="s">
        <v>43</v>
      </c>
      <c r="O60" s="31"/>
    </row>
    <row r="61" spans="5:15" x14ac:dyDescent="0.15">
      <c r="E61">
        <v>42</v>
      </c>
      <c r="G61">
        <v>11</v>
      </c>
      <c r="K61" s="27" t="s">
        <v>77</v>
      </c>
      <c r="L61" s="27" t="s">
        <v>78</v>
      </c>
      <c r="M61" s="28">
        <v>1</v>
      </c>
      <c r="N61" s="29" t="s">
        <v>79</v>
      </c>
      <c r="O61" s="31"/>
    </row>
    <row r="62" spans="5:15" x14ac:dyDescent="0.15">
      <c r="E62">
        <v>43</v>
      </c>
      <c r="G62">
        <v>11</v>
      </c>
      <c r="K62" s="27" t="s">
        <v>80</v>
      </c>
      <c r="L62" s="27" t="s">
        <v>81</v>
      </c>
      <c r="M62" s="28">
        <v>19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82</v>
      </c>
      <c r="L63" s="27" t="s">
        <v>83</v>
      </c>
      <c r="M63" s="28">
        <v>1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84</v>
      </c>
      <c r="L64" s="27" t="s">
        <v>27</v>
      </c>
      <c r="M64" s="28">
        <v>109</v>
      </c>
      <c r="N64" s="29" t="s">
        <v>43</v>
      </c>
      <c r="O64" s="31"/>
    </row>
    <row r="65" spans="5:15" x14ac:dyDescent="0.15">
      <c r="E65">
        <v>46</v>
      </c>
      <c r="G65">
        <v>11</v>
      </c>
      <c r="K65" s="27" t="s">
        <v>85</v>
      </c>
      <c r="L65" s="27" t="s">
        <v>27</v>
      </c>
      <c r="M65" s="28">
        <v>2</v>
      </c>
      <c r="N65" s="29" t="s">
        <v>86</v>
      </c>
      <c r="O65" s="31"/>
    </row>
    <row r="66" spans="5:15" x14ac:dyDescent="0.15">
      <c r="E66">
        <v>47</v>
      </c>
      <c r="F66">
        <v>169</v>
      </c>
      <c r="G66">
        <v>4</v>
      </c>
      <c r="K66" s="27" t="s">
        <v>87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9</v>
      </c>
      <c r="K67" s="27" t="s">
        <v>88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89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90</v>
      </c>
      <c r="L69" s="27" t="s">
        <v>27</v>
      </c>
      <c r="M69" s="28">
        <v>40</v>
      </c>
      <c r="N69" s="29" t="s">
        <v>91</v>
      </c>
      <c r="O69" s="31"/>
    </row>
    <row r="70" spans="5:15" x14ac:dyDescent="0.15">
      <c r="E70">
        <v>51</v>
      </c>
      <c r="F70">
        <v>8</v>
      </c>
      <c r="G70">
        <v>3</v>
      </c>
      <c r="K70" s="27" t="s">
        <v>92</v>
      </c>
      <c r="L70" s="27" t="s">
        <v>27</v>
      </c>
      <c r="M70" s="28">
        <v>1</v>
      </c>
      <c r="N70" s="29" t="s">
        <v>29</v>
      </c>
      <c r="O70" s="30">
        <f>+O71+O75</f>
        <v>0</v>
      </c>
    </row>
    <row r="71" spans="5:15" x14ac:dyDescent="0.15">
      <c r="E71">
        <v>52</v>
      </c>
      <c r="F71">
        <v>9</v>
      </c>
      <c r="G71">
        <v>4</v>
      </c>
      <c r="K71" s="27" t="s">
        <v>93</v>
      </c>
      <c r="L71" s="27" t="s">
        <v>27</v>
      </c>
      <c r="M71" s="28">
        <v>1</v>
      </c>
      <c r="N71" s="29" t="s">
        <v>29</v>
      </c>
      <c r="O71" s="30">
        <f>+O72+O73</f>
        <v>0</v>
      </c>
    </row>
    <row r="72" spans="5:15" x14ac:dyDescent="0.15">
      <c r="E72">
        <v>53</v>
      </c>
      <c r="F72">
        <v>14</v>
      </c>
      <c r="G72">
        <v>5</v>
      </c>
      <c r="K72" s="27" t="s">
        <v>94</v>
      </c>
      <c r="L72" s="27" t="s">
        <v>27</v>
      </c>
      <c r="M72" s="28">
        <v>1</v>
      </c>
      <c r="N72" s="29" t="s">
        <v>29</v>
      </c>
      <c r="O72" s="31"/>
    </row>
    <row r="73" spans="5:15" x14ac:dyDescent="0.15">
      <c r="E73">
        <v>54</v>
      </c>
      <c r="F73">
        <v>203</v>
      </c>
      <c r="G73">
        <v>5</v>
      </c>
      <c r="K73" s="27" t="s">
        <v>95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F74">
        <v>204</v>
      </c>
      <c r="G74">
        <v>6</v>
      </c>
      <c r="K74" s="27" t="s">
        <v>96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23</v>
      </c>
      <c r="G75">
        <v>4</v>
      </c>
      <c r="K75" s="27" t="s">
        <v>97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F76">
        <v>220</v>
      </c>
      <c r="G76">
        <v>5</v>
      </c>
      <c r="K76" s="27" t="s">
        <v>98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25</v>
      </c>
      <c r="G77">
        <v>2</v>
      </c>
      <c r="K77" s="27" t="s">
        <v>99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26</v>
      </c>
      <c r="G78">
        <v>2</v>
      </c>
      <c r="K78" s="27" t="s">
        <v>100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9</v>
      </c>
      <c r="K79" s="27" t="s">
        <v>101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10</v>
      </c>
      <c r="K80" s="27" t="s">
        <v>102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G81">
        <v>11</v>
      </c>
      <c r="K81" s="27" t="s">
        <v>103</v>
      </c>
      <c r="L81" s="27" t="s">
        <v>27</v>
      </c>
      <c r="M81" s="28">
        <v>7.0000000000000001E-3</v>
      </c>
      <c r="N81" s="29" t="s">
        <v>51</v>
      </c>
      <c r="O81" s="31"/>
    </row>
    <row r="82" spans="5:16" x14ac:dyDescent="0.15">
      <c r="E82">
        <v>1</v>
      </c>
      <c r="F82">
        <v>4</v>
      </c>
      <c r="G82">
        <v>1</v>
      </c>
      <c r="K82" s="32" t="s">
        <v>104</v>
      </c>
      <c r="L82" s="32" t="s">
        <v>27</v>
      </c>
      <c r="M82" s="33"/>
      <c r="N82" s="34" t="s">
        <v>27</v>
      </c>
      <c r="O82" s="35">
        <f>+O21+O77+O78</f>
        <v>0</v>
      </c>
    </row>
    <row r="83" spans="5:16" x14ac:dyDescent="0.15">
      <c r="M83" s="36"/>
      <c r="O83" s="37"/>
    </row>
    <row r="84" spans="5:16" ht="15" thickTop="1" thickBot="1" x14ac:dyDescent="0.2">
      <c r="K84" s="38" t="s">
        <v>105</v>
      </c>
      <c r="O84" s="39">
        <f>+O82</f>
        <v>0</v>
      </c>
    </row>
    <row r="85" spans="5:16" ht="14.25" thickTop="1" x14ac:dyDescent="0.15"/>
    <row r="86" spans="5:16" s="1" customFormat="1" x14ac:dyDescent="0.15">
      <c r="K86" s="40" t="s">
        <v>106</v>
      </c>
      <c r="L86" s="41"/>
      <c r="M86" s="7"/>
      <c r="N86" s="42"/>
      <c r="O86" s="43"/>
      <c r="P86" s="7"/>
    </row>
    <row r="87" spans="5:16" s="1" customFormat="1" x14ac:dyDescent="0.15">
      <c r="K87" s="41" t="s">
        <v>107</v>
      </c>
      <c r="L87" s="41"/>
      <c r="M87" s="7"/>
      <c r="N87" s="42"/>
      <c r="O87" s="43"/>
      <c r="P87" s="7"/>
    </row>
    <row r="88" spans="5:16" s="1" customFormat="1" x14ac:dyDescent="0.15">
      <c r="K88" s="41" t="s">
        <v>108</v>
      </c>
      <c r="L88" s="41"/>
      <c r="M88" s="7"/>
      <c r="N88" s="42"/>
      <c r="O88" s="43"/>
      <c r="P88" s="7"/>
    </row>
  </sheetData>
  <sheetProtection algorithmName="SHA-512" hashValue="9t0N7a76ufryZaNC5EiN8zg4/T8iyjoqOfKFinRpgykbCfQD5OSXhm5ANzEdSDEguO7mT/MWRPE3seR1Sglnhw==" saltValue="YVsbWeEhU2c/lAcuWTqZaFdCbuozaqJi+tVRQriv236fxcjYDqgGYAnQFeNqn5TXRMmQQBYqWbeZezrUgmFdS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2" xr:uid="{00000000-0002-0000-0000-000000000000}"/>
    <dataValidation type="decimal" imeMode="off" allowBlank="1" showInputMessage="1" showErrorMessage="1" errorTitle="工事費内訳書" error="金額を入力してください。" sqref="O19 O83:O84 O86:O8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2026-06-04T08:54:22Z</dcterms:modified>
</cp:coreProperties>
</file>