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<sst xmlns="http://schemas.openxmlformats.org/spreadsheetml/2006/main" count="257" uniqueCount="89">
  <si>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</si>
  <si>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</si>
  <si>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</si>
  <si>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</si>
  <si>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</si>
  <si>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</si>
  <si>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</si>
  <si>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</si>
  <si>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8機保　第2010-1-1号</t>
  </si>
  <si>
    <t xml:space="preserve">　工事名</t>
  </si>
  <si>
    <t>西北地区(岩崎漁港)水産物供給基盤機能保全工事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</si>
  <si>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</si>
  <si>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</si>
  <si>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</si>
  <si>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</si>
  <si>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</si>
  <si>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</si>
  <si>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</si>
  <si>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</si>
  <si>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</si>
  <si>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</si>
  <si>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</si>
  <si>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≪本工事費≫施工面積　Ａ＝　3,990　m2</t>
  </si>
  <si>
    <t>-4.0m航路</t>
  </si>
  <si>
    <t/>
  </si>
  <si>
    <t>式</t>
  </si>
  <si>
    <t>浚渫工</t>
  </si>
  <si>
    <t>グラブ浚渫工</t>
  </si>
  <si>
    <t>グラブ浚渫</t>
  </si>
  <si>
    <t>起重機船(鋼5.0m3)、砂質土砂</t>
  </si>
  <si>
    <t>m3</t>
  </si>
  <si>
    <t>土捨工</t>
  </si>
  <si>
    <t>揚土土捨工</t>
  </si>
  <si>
    <t>土砂等運搬</t>
  </si>
  <si>
    <t>本工事浚渫土砂(岩崎漁港内～岩崎漁港海岸)、片道L=0.2km</t>
  </si>
  <si>
    <t>飛砂防止工</t>
  </si>
  <si>
    <t>m2</t>
  </si>
  <si>
    <t>構造物撤去工</t>
  </si>
  <si>
    <t>取壊し工</t>
  </si>
  <si>
    <t>コンクリート取壊し</t>
  </si>
  <si>
    <t>無筋コンクリート</t>
  </si>
  <si>
    <t>仮設工</t>
  </si>
  <si>
    <t>仮設道路工</t>
  </si>
  <si>
    <t>仮排水路工</t>
  </si>
  <si>
    <t>ヒューム管据付</t>
  </si>
  <si>
    <t>風呂ノ沢川</t>
  </si>
  <si>
    <t>ｍ</t>
  </si>
  <si>
    <t>敷鉄板</t>
  </si>
  <si>
    <t>揚土場(岩崎漁港内)</t>
  </si>
  <si>
    <t>仮締切工</t>
  </si>
  <si>
    <t>大型土のう</t>
  </si>
  <si>
    <t>流用土、西岩崎山地内～岩崎漁港～岩崎漁港海岸、丸型φ110×高108cm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</si>
  <si>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</si>
  <si>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</si>
  <si>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</si>
  <si>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</si>
  <si>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</si>
  <si>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</si>
  <si>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</si>
  <si>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回航･えい航費</t>
  </si>
  <si>
    <t>えい航費</t>
  </si>
  <si>
    <t>起重機船(旋回)鋼D200t吊(北金ヶ沢漁港～岩崎漁港(岩崎地区)片道＝21.8浬)</t>
  </si>
  <si>
    <t>回</t>
  </si>
  <si>
    <t>運搬費</t>
  </si>
  <si>
    <t>仮設材運搬（敷鉄板）</t>
  </si>
  <si>
    <t>鰺ケ沢町～岩崎漁港(岩崎地区)片道L=53.4km</t>
  </si>
  <si>
    <t>事業損失防止施設費</t>
  </si>
  <si>
    <t xml:space="preserve">水質汚濁防止膜　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</si>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</sst>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G23+G32+G44+G53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3060.0</v>
      </c>
      <c r="G31" s="27"/>
      <c r="H31" s="29"/>
      <c r="J31" s="30"/>
      <c r="K31" s="31"/>
    </row>
    <row r="32" ht="15.0" customHeight="true">
      <c r="A32" s="14"/>
      <c r="B32" s="15" t="s">
        <v>31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32</v>
      </c>
      <c r="D35" s="16"/>
      <c r="E35" s="20"/>
      <c r="F35" s="22"/>
      <c r="G35" s="26">
        <f>G38+G41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34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3060.0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36</v>
      </c>
      <c r="F43" s="23" t="n">
        <v>2320.0</v>
      </c>
      <c r="G43" s="27"/>
      <c r="H43" s="29"/>
      <c r="J43" s="30"/>
      <c r="K43" s="31"/>
    </row>
    <row r="44" ht="15.0" customHeight="true">
      <c r="A44" s="14"/>
      <c r="B44" s="15" t="s">
        <v>37</v>
      </c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38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39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40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30</v>
      </c>
      <c r="F52" s="23" t="n">
        <v>7.0</v>
      </c>
      <c r="G52" s="27"/>
      <c r="H52" s="29"/>
      <c r="J52" s="30"/>
      <c r="K52" s="31"/>
    </row>
    <row r="53" ht="15.0" customHeight="true">
      <c r="A53" s="14"/>
      <c r="B53" s="15" t="s">
        <v>41</v>
      </c>
      <c r="C53" s="15"/>
      <c r="D53" s="16"/>
      <c r="E53" s="20"/>
      <c r="F53" s="22"/>
      <c r="G53" s="26">
        <f>G56+G62+G68+G74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42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33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30</v>
      </c>
      <c r="F61" s="23" t="n">
        <v>1105.0</v>
      </c>
      <c r="G61" s="27"/>
      <c r="H61" s="29"/>
      <c r="J61" s="30"/>
      <c r="K61" s="31"/>
    </row>
    <row r="62" ht="15.0" customHeight="true">
      <c r="A62" s="14"/>
      <c r="B62" s="15"/>
      <c r="C62" s="15" t="s">
        <v>43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44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45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46</v>
      </c>
      <c r="F67" s="23" t="n">
        <v>18.0</v>
      </c>
      <c r="G67" s="27"/>
      <c r="H67" s="29"/>
      <c r="J67" s="30"/>
      <c r="K67" s="31"/>
    </row>
    <row r="68" ht="15.0" customHeight="true">
      <c r="A68" s="14"/>
      <c r="B68" s="15"/>
      <c r="C68" s="15" t="s">
        <v>41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47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48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 t="s">
        <v>49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50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51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52</v>
      </c>
      <c r="B80" s="15"/>
      <c r="C80" s="15"/>
      <c r="D80" s="16"/>
      <c r="E80" s="20"/>
      <c r="F80" s="22"/>
      <c r="G80" s="26">
        <f>G23+G32+G44+G53</f>
      </c>
      <c r="H80" s="28" t="s">
        <v>24</v>
      </c>
      <c r="J80" s="30" t="n">
        <v>21.0</v>
      </c>
      <c r="K80" s="31" t="n">
        <v>20.0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53</v>
      </c>
      <c r="C83" s="15"/>
      <c r="D83" s="16"/>
      <c r="E83" s="20"/>
      <c r="F83" s="22"/>
      <c r="G83" s="27"/>
      <c r="H83" s="28" t="s">
        <v>24</v>
      </c>
      <c r="J83" s="30" t="n">
        <v>22.0</v>
      </c>
      <c r="K83" s="31" t="s">
        <v>54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 t="s">
        <v>55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 t="s">
        <v>56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57</v>
      </c>
      <c r="B89" s="15"/>
      <c r="C89" s="15"/>
      <c r="D89" s="16"/>
      <c r="E89" s="20"/>
      <c r="F89" s="22"/>
      <c r="G89" s="26">
        <f>G92+G119</f>
      </c>
      <c r="H89" s="28" t="s">
        <v>24</v>
      </c>
      <c r="J89" s="30" t="n">
        <v>24.0</v>
      </c>
      <c r="K89" s="31" t="n">
        <v>200.0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58</v>
      </c>
      <c r="C92" s="15"/>
      <c r="D92" s="16"/>
      <c r="E92" s="20"/>
      <c r="F92" s="22"/>
      <c r="G92" s="26">
        <f>G95+G101+G107+G113</f>
      </c>
      <c r="H92" s="28" t="s">
        <v>24</v>
      </c>
      <c r="J92" s="30" t="n">
        <v>25.0</v>
      </c>
      <c r="K92" s="31" t="n">
        <v>2.0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 t="s">
        <v>59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60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61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62</v>
      </c>
      <c r="F100" s="23" t="n">
        <v>2.0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63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64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65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66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67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68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69</v>
      </c>
      <c r="E116" s="20"/>
      <c r="F116" s="22"/>
      <c r="G116" s="27"/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 t="s">
        <v>70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71</v>
      </c>
      <c r="B122" s="15"/>
      <c r="C122" s="15"/>
      <c r="D122" s="16"/>
      <c r="E122" s="20"/>
      <c r="F122" s="22"/>
      <c r="G122" s="26">
        <f>G80+G89</f>
      </c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72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 t="n">
        <v>210.0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 t="s">
        <v>73</v>
      </c>
      <c r="D128" s="16"/>
      <c r="E128" s="20"/>
      <c r="F128" s="22"/>
      <c r="G128" s="27"/>
      <c r="H128" s="28" t="s">
        <v>24</v>
      </c>
      <c r="J128" s="30" t="n">
        <v>37.0</v>
      </c>
      <c r="K128" s="31" t="s">
        <v>74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/>
      <c r="C131" s="15" t="s">
        <v>75</v>
      </c>
      <c r="D131" s="16"/>
      <c r="E131" s="20"/>
      <c r="F131" s="22"/>
      <c r="G131" s="27"/>
      <c r="H131" s="28" t="s">
        <v>24</v>
      </c>
      <c r="J131" s="30" t="n">
        <v>38.0</v>
      </c>
      <c r="K131" s="31" t="s">
        <v>76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77</v>
      </c>
      <c r="B134" s="15"/>
      <c r="C134" s="15"/>
      <c r="D134" s="16"/>
      <c r="E134" s="20"/>
      <c r="F134" s="22"/>
      <c r="G134" s="26">
        <f>G80+G89+G125</f>
      </c>
      <c r="H134" s="28" t="s">
        <v>24</v>
      </c>
      <c r="J134" s="30" t="n">
        <v>39.0</v>
      </c>
      <c r="K134" s="31"/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78</v>
      </c>
      <c r="C137" s="15"/>
      <c r="D137" s="16"/>
      <c r="E137" s="20"/>
      <c r="F137" s="22"/>
      <c r="G137" s="27"/>
      <c r="H137" s="28" t="s">
        <v>24</v>
      </c>
      <c r="J137" s="30" t="n">
        <v>40.0</v>
      </c>
      <c r="K137" s="31" t="s">
        <v>79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 t="s">
        <v>80</v>
      </c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 t="n">
        <v>220.0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81</v>
      </c>
      <c r="B143" s="15"/>
      <c r="C143" s="15"/>
      <c r="D143" s="16"/>
      <c r="E143" s="20"/>
      <c r="F143" s="22"/>
      <c r="G143" s="26">
        <f>G134+G140</f>
      </c>
      <c r="H143" s="28" t="s">
        <v>24</v>
      </c>
      <c r="J143" s="30" t="n">
        <v>42.0</v>
      </c>
      <c r="K143" s="31" t="n">
        <v>30.0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32" t="s">
        <v>82</v>
      </c>
      <c r="B146" s="33"/>
      <c r="C146" s="33"/>
      <c r="D146" s="34"/>
      <c r="E146" s="41"/>
      <c r="F146" s="44"/>
      <c r="G146" s="50">
        <f>G143</f>
      </c>
      <c r="H146" s="51" t="s">
        <v>24</v>
      </c>
      <c r="J146" s="55" t="n">
        <v>43.0</v>
      </c>
      <c r="K146" s="55" t="n">
        <v>30.0</v>
      </c>
    </row>
    <row r="147" ht="15.0" customHeight="true">
      <c r="A147" s="35"/>
      <c r="B147" s="36"/>
      <c r="C147" s="36"/>
      <c r="D147" s="37"/>
      <c r="E147" s="42" t="s">
        <v>24</v>
      </c>
      <c r="F147" s="45"/>
      <c r="G147" s="50"/>
      <c r="H147" s="52" t="s">
        <v>24</v>
      </c>
    </row>
    <row r="148" ht="15.0" customHeight="true">
      <c r="A148" s="38"/>
      <c r="B148" s="39"/>
      <c r="C148" s="39"/>
      <c r="D148" s="40"/>
      <c r="E148" s="43" t="s">
        <v>25</v>
      </c>
      <c r="F148" s="46" t="n">
        <v>1.0</v>
      </c>
      <c r="G148" s="50"/>
      <c r="H148" s="53"/>
    </row>
    <row r="149">
      <c r="A149" s="56" t="s">
        <v>83</v>
      </c>
      <c r="B149" s="57" t="s">
        <v>84</v>
      </c>
      <c r="J149" s="30" t="n">
        <v>99999.0</v>
      </c>
    </row>
    <row r="150">
      <c r="A150" s="56" t="s">
        <v>85</v>
      </c>
      <c r="B150" s="57" t="s">
        <v>86</v>
      </c>
    </row>
    <row r="151">
      <c r="A151" s="56" t="s">
        <v>87</v>
      </c>
      <c r="B151" s="57" t="s">
        <v>88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5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2026-06-08T10:05:36Z</dcterms:created>
  <dc:creator>Apache POI</dc:creator>
</cp:coreProperties>
</file>