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10.11.30.125\地域整備部\60_建築指導課\kenchiku\02 工事・委託\03 県営住宅\01 工事\R8\三八建8第1号_県営住宅（河原木団地）屋外配管改修工事（C工区）\20_工事発注\20 電子縦覧\"/>
    </mc:Choice>
  </mc:AlternateContent>
  <xr:revisionPtr revIDLastSave="0" documentId="13_ncr:1_{B793323D-EB38-4E87-94F8-551411C0836B}" xr6:coauthVersionLast="47" xr6:coauthVersionMax="47" xr10:uidLastSave="{00000000-0000-0000-0000-000000000000}"/>
  <bookViews>
    <workbookView xWindow="28680" yWindow="-120" windowWidth="29040" windowHeight="15720" tabRatio="878" firstSheet="3" activeTab="3" xr2:uid="{00000000-000D-0000-FFFF-FFFF00000000}"/>
  </bookViews>
  <sheets>
    <sheet name="共通事項" sheetId="26" state="hidden" r:id="rId1"/>
    <sheet name="建築" sheetId="27" state="hidden" r:id="rId2"/>
    <sheet name="提-内訳" sheetId="11" state="hidden" r:id="rId3"/>
    <sheet name="質問書（R8）" sheetId="42" r:id="rId4"/>
    <sheet name="受領確認書（R8）" sheetId="41"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'[4]#REF'!#REF!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hidden="1">'[5]#REF'!#REF!</definedName>
    <definedName name="__________________Key3" hidden="1">'[5]#REF'!$N$642:$N$1308</definedName>
    <definedName name="_________________Key2" hidden="1">'[5]#REF'!#REF!</definedName>
    <definedName name="_________________Key3" hidden="1">'[5]#REF'!$N$642:$N$1308</definedName>
    <definedName name="________________Key2" hidden="1">'[5]#REF'!#REF!</definedName>
    <definedName name="________________Key3" hidden="1">'[5]#REF'!$N$642:$N$1308</definedName>
    <definedName name="_______________Key2" hidden="1">'[5]#REF'!#REF!</definedName>
    <definedName name="_______________Key3" hidden="1">'[5]#REF'!$N$642:$N$1308</definedName>
    <definedName name="______________Key2" hidden="1">'[5]#REF'!#REF!</definedName>
    <definedName name="______________Key3" hidden="1">'[5]#REF'!$N$642:$N$1308</definedName>
    <definedName name="_____________Key2" hidden="1">'[5]#REF'!#REF!</definedName>
    <definedName name="_____________Key3" hidden="1">'[5]#REF'!$N$642:$N$1308</definedName>
    <definedName name="____________Key2" hidden="1">'[5]#REF'!#REF!</definedName>
    <definedName name="____________Key3" hidden="1">'[5]#REF'!$N$642:$N$1308</definedName>
    <definedName name="___________Key2" hidden="1">'[5]#REF'!#REF!</definedName>
    <definedName name="___________Key3" hidden="1">'[5]#REF'!$N$642:$N$1308</definedName>
    <definedName name="__________Key2" hidden="1">'[5]#REF'!#REF!</definedName>
    <definedName name="__________Key3" hidden="1">'[5]#REF'!$N$642:$N$1308</definedName>
    <definedName name="_________Key2" hidden="1">'[5]#REF'!#REF!</definedName>
    <definedName name="_________Key3" hidden="1">'[5]#REF'!$N$642:$N$1308</definedName>
    <definedName name="________Key2" hidden="1">'[6]#REF'!#REF!</definedName>
    <definedName name="________Key3" hidden="1">'[5]#REF'!$N$642:$N$1308</definedName>
    <definedName name="_______Key2" hidden="1">'[6]#REF'!#REF!</definedName>
    <definedName name="_______Key3" hidden="1">'[5]#REF'!$N$642:$N$1308</definedName>
    <definedName name="______Key2" hidden="1">'[6]#REF'!#REF!</definedName>
    <definedName name="______Key3" hidden="1">'[6]#REF'!$N$642:$N$1308</definedName>
    <definedName name="_____Key2" hidden="1">'[6]#REF'!#REF!</definedName>
    <definedName name="_____Key3" hidden="1">'[6]#REF'!$N$642:$N$1308</definedName>
    <definedName name="____Key2" hidden="1">'[6]#REF'!#REF!</definedName>
    <definedName name="____Key3" hidden="1">'[6]#REF'!$N$642:$N$1308</definedName>
    <definedName name="___Key2" hidden="1">'[6]#REF'!#REF!</definedName>
    <definedName name="___Key3" hidden="1">'[6]#REF'!$N$642:$N$1308</definedName>
    <definedName name="__101______________S" hidden="1">[8]目次!#REF!</definedName>
    <definedName name="__102____________0_K" hidden="1">[8]目次!#REF!</definedName>
    <definedName name="__103____________0_S" hidden="1">[8]目次!#REF!</definedName>
    <definedName name="__111_____________K" hidden="1">[8]目次!#REF!</definedName>
    <definedName name="__115_____________S" hidden="1">[8]目次!#REF!</definedName>
    <definedName name="__116___________0_K" hidden="1">[8]目次!#REF!</definedName>
    <definedName name="__117___________0_S" hidden="1">[8]目次!#REF!</definedName>
    <definedName name="__123Graph_B" hidden="1">[9]笠石!#REF!</definedName>
    <definedName name="__123Graph_X" hidden="1">'[10]西棟-下地材'!#REF!</definedName>
    <definedName name="__41___________________K" hidden="1">[8]目次!#REF!</definedName>
    <definedName name="__42___________________S" hidden="1">[8]目次!#REF!</definedName>
    <definedName name="__43_________________0_K" hidden="1">[8]目次!#REF!</definedName>
    <definedName name="__44_________________0_S" hidden="1">[11]労!#REF!</definedName>
    <definedName name="__60_________________K" hidden="1">[8]目次!#REF!</definedName>
    <definedName name="__63_________________S" hidden="1">[8]目次!#REF!</definedName>
    <definedName name="__64_______________0_K" hidden="1">[11]労!#REF!</definedName>
    <definedName name="__65_______________0_S" hidden="1">[8]目次!#REF!</definedName>
    <definedName name="__72________________K" hidden="1">[8]目次!#REF!</definedName>
    <definedName name="__74________________S" hidden="1">[8]目次!#REF!</definedName>
    <definedName name="__75______________0_K" hidden="1">[8]目次!#REF!</definedName>
    <definedName name="__76______________0_S" hidden="1">[8]目次!#REF!</definedName>
    <definedName name="__84_______________K" hidden="1">[8]目次!#REF!</definedName>
    <definedName name="__88_______________S" hidden="1">[8]目次!#REF!</definedName>
    <definedName name="__89_____________0_K" hidden="1">[8]目次!#REF!</definedName>
    <definedName name="__90_____________0_S" hidden="1">[8]目次!#REF!</definedName>
    <definedName name="__97______________K" hidden="1">[8]目次!#REF!</definedName>
    <definedName name="__Key2" hidden="1">'[5]#REF'!#REF!</definedName>
    <definedName name="__Key3" hidden="1">'[5]#REF'!$N$642:$N$1308</definedName>
    <definedName name="__OP41">#REF!</definedName>
    <definedName name="__ｔｑ２２">[12]東高校!#REF!</definedName>
    <definedName name="__ｗｒ３３３">[13]強電複合!#REF!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13">#REF!</definedName>
    <definedName name="_1_4">#REF!</definedName>
    <definedName name="_10___________________S" hidden="1">[8]目次!#REF!</definedName>
    <definedName name="_10_0Datab">#REF!</definedName>
    <definedName name="_100____________0_S" hidden="1">[11]労!#REF!</definedName>
    <definedName name="_100Criteria_MI_2">'[15]#REF'!$C$2:$N$26</definedName>
    <definedName name="_101______________S" hidden="1">[8]目次!#REF!</definedName>
    <definedName name="_102____________0_K" hidden="1">[11]労!#REF!</definedName>
    <definedName name="_102__________S" hidden="1">[8]目次!#REF!</definedName>
    <definedName name="_102Ｄ_1">[16]改修内訳!#REF!</definedName>
    <definedName name="_103____________0_S" hidden="1">[11]労!#REF!</definedName>
    <definedName name="_103Ｄ_2">[16]改修内訳!#REF!</definedName>
    <definedName name="_104Ｄ_3">[17]改修内訳!#REF!</definedName>
    <definedName name="_105_____________K" hidden="1">[8]目次!#REF!</definedName>
    <definedName name="_105___________0_K" hidden="1">[11]労!#REF!</definedName>
    <definedName name="_105________0_K" hidden="1">[11]労!#REF!</definedName>
    <definedName name="_106Datab">[18]東高校!#REF!</definedName>
    <definedName name="_108________0_S" hidden="1">[11]労!#REF!</definedName>
    <definedName name="_10Print_Area">#REF!</definedName>
    <definedName name="_11_00_Datab">#REF!</definedName>
    <definedName name="_11_00_Print_Area">#REF!</definedName>
    <definedName name="_11_0Datab">[19]東高校!#REF!</definedName>
    <definedName name="_110_____________S" hidden="1">[8]目次!#REF!</definedName>
    <definedName name="_111_____________K" hidden="1">[8]目次!#REF!</definedName>
    <definedName name="_111___________0_S" hidden="1">[11]労!#REF!</definedName>
    <definedName name="_111_________K" hidden="1">[8]目次!#REF!</definedName>
    <definedName name="_111Database_2">'[15]#REF'!$A$2:$AF$24</definedName>
    <definedName name="_114____________K" hidden="1">[8]目次!#REF!</definedName>
    <definedName name="_114_________S" hidden="1">[8]目次!#REF!</definedName>
    <definedName name="_114Database_MI_2">'[15]#REF'!$A$2:$AF$24</definedName>
    <definedName name="_115_____________S" hidden="1">[8]目次!#REF!</definedName>
    <definedName name="_115___________0_K" hidden="1">[11]労!#REF!</definedName>
    <definedName name="_116___________0_K" hidden="1">[11]労!#REF!</definedName>
    <definedName name="_117____________S" hidden="1">[8]目次!#REF!</definedName>
    <definedName name="_117___________0_S" hidden="1">[11]労!#REF!</definedName>
    <definedName name="_117_______0_K" hidden="1">[11]労!#REF!</definedName>
    <definedName name="_11P">#REF!</definedName>
    <definedName name="_11Print_Area">[14]総括表!#REF!</definedName>
    <definedName name="_12_________________0_S" hidden="1">[11]労!#REF!</definedName>
    <definedName name="_120____________K" hidden="1">[8]目次!#REF!</definedName>
    <definedName name="_120___________0_S" hidden="1">[11]労!#REF!</definedName>
    <definedName name="_120_______0_S" hidden="1">[11]労!#REF!</definedName>
    <definedName name="_122____________K" hidden="1">[8]目次!#REF!</definedName>
    <definedName name="_122____________S" hidden="1">[8]目次!#REF!</definedName>
    <definedName name="_123__________0_K" hidden="1">[11]労!#REF!</definedName>
    <definedName name="_123________K" hidden="1">[8]目次!#REF!</definedName>
    <definedName name="_124____________S" hidden="1">[8]目次!#REF!</definedName>
    <definedName name="_124__________0_S" hidden="1">[11]労!#REF!</definedName>
    <definedName name="_125____________K" hidden="1">[8]目次!#REF!</definedName>
    <definedName name="_125__________0_K" hidden="1">[8]目次!#REF!</definedName>
    <definedName name="_126__________0_S" hidden="1">[8]目次!#REF!</definedName>
    <definedName name="_126________S" hidden="1">[8]目次!#REF!</definedName>
    <definedName name="_127Extract_MI_2">'[15]#REF'!$R$2:$R$26</definedName>
    <definedName name="_129__________0_S" hidden="1">[11]労!#REF!</definedName>
    <definedName name="_129______0_K" hidden="1">[11]労!#REF!</definedName>
    <definedName name="_129H20._1">[21]石ヶ戸解体!$H$104</definedName>
    <definedName name="_12P">#REF!</definedName>
    <definedName name="_12Print_Area">'[4]#REF'!#REF!</definedName>
    <definedName name="_130____________S" hidden="1">[8]目次!#REF!</definedName>
    <definedName name="_132___________K" hidden="1">[8]目次!#REF!</definedName>
    <definedName name="_132______0_S" hidden="1">[11]労!#REF!</definedName>
    <definedName name="_133Ｋ_1">[12]東高校!#REF!</definedName>
    <definedName name="_134___________K" hidden="1">[8]目次!#REF!</definedName>
    <definedName name="_134Ｋ_2">[12]東高校!#REF!</definedName>
    <definedName name="_135___________S" hidden="1">[8]目次!#REF!</definedName>
    <definedName name="_135__________0_K" hidden="1">[11]労!#REF!</definedName>
    <definedName name="_135Ｋ_3">[12]東高校!#REF!</definedName>
    <definedName name="_136___________S" hidden="1">[8]目次!#REF!</definedName>
    <definedName name="_136_______K" hidden="1">[8]目次!#REF!</definedName>
    <definedName name="_136koeda_1">'[22]#REF'!#REF!</definedName>
    <definedName name="_137_________0_K" hidden="1">[11]労!#REF!</definedName>
    <definedName name="_137koeda_2">'[22]#REF'!#REF!</definedName>
    <definedName name="_138___________S" hidden="1">[8]目次!#REF!</definedName>
    <definedName name="_138_________0_S" hidden="1">[11]労!#REF!</definedName>
    <definedName name="_138koeda_3">'[23]#REF'!#REF!</definedName>
    <definedName name="_139_________0_K" hidden="1">[8]目次!#REF!</definedName>
    <definedName name="_139_______S" hidden="1">[8]目次!#REF!</definedName>
    <definedName name="_14_0Print_Area">'[24]#REF'!#REF!</definedName>
    <definedName name="_14_b_1">[20]拾い書!#REF!</definedName>
    <definedName name="_140__________0_S" hidden="1">[11]労!#REF!</definedName>
    <definedName name="_140__________K" hidden="1">[8]目次!#REF!</definedName>
    <definedName name="_140_________0_S" hidden="1">[8]目次!#REF!</definedName>
    <definedName name="_141_________0_K" hidden="1">[11]労!#REF!</definedName>
    <definedName name="_142__________K" hidden="1">[8]目次!#REF!</definedName>
    <definedName name="_142__________S" hidden="1">[8]目次!#REF!</definedName>
    <definedName name="_142_____0_K" hidden="1">[11]労!#REF!</definedName>
    <definedName name="_143________0_K" hidden="1">[11]労!#REF!</definedName>
    <definedName name="_144__________S" hidden="1">[8]目次!#REF!</definedName>
    <definedName name="_144________0_S" hidden="1">[8]目次!#REF!</definedName>
    <definedName name="_145___________K" hidden="1">[8]目次!#REF!</definedName>
    <definedName name="_145________0_K" hidden="1">[8]目次!#REF!</definedName>
    <definedName name="_145_____0_S" hidden="1">[11]労!#REF!</definedName>
    <definedName name="_146________0_S" hidden="1">[11]労!#REF!</definedName>
    <definedName name="_147_________0_S" hidden="1">[11]労!#REF!</definedName>
    <definedName name="_14Print_Area">#REF!</definedName>
    <definedName name="_15_________________0_K" hidden="1">[11]労!#REF!</definedName>
    <definedName name="_15_________________K" hidden="1">[8]目次!#REF!</definedName>
    <definedName name="_150___________S" hidden="1">[8]目次!#REF!</definedName>
    <definedName name="_150______K" hidden="1">[8]目次!#REF!</definedName>
    <definedName name="_152_________K" hidden="1">[8]目次!#REF!</definedName>
    <definedName name="_152Print_Area">[25]総括表!#REF!</definedName>
    <definedName name="_153______S" hidden="1">[8]目次!#REF!</definedName>
    <definedName name="_154_________K" hidden="1">[8]目次!#REF!</definedName>
    <definedName name="_155_________0_K" hidden="1">[11]労!#REF!</definedName>
    <definedName name="_156_________S" hidden="1">[8]目次!#REF!</definedName>
    <definedName name="_156____0_K" hidden="1">[11]労!#REF!</definedName>
    <definedName name="_157_______0_K" hidden="1">[11]労!#REF!</definedName>
    <definedName name="_157Print_Area_MI_2">[15]強電複合!#REF!</definedName>
    <definedName name="_158__________K" hidden="1">[8]目次!#REF!</definedName>
    <definedName name="_158_________S" hidden="1">[8]目次!#REF!</definedName>
    <definedName name="_158_______0_S" hidden="1">[11]労!#REF!</definedName>
    <definedName name="_158Print_Area_MI_3">[26]強電複合!#REF!</definedName>
    <definedName name="_159_______0_K" hidden="1">[8]目次!#REF!</definedName>
    <definedName name="_159____0_S" hidden="1">[11]労!#REF!</definedName>
    <definedName name="_160_________0_S" hidden="1">[11]労!#REF!</definedName>
    <definedName name="_160_______0_S" hidden="1">[8]目次!#REF!</definedName>
    <definedName name="_161__________S" hidden="1">[8]目次!#REF!</definedName>
    <definedName name="_162________K" hidden="1">[8]目次!#REF!</definedName>
    <definedName name="_162_____K" hidden="1">[8]目次!#REF!</definedName>
    <definedName name="_164________K" hidden="1">[8]目次!#REF!</definedName>
    <definedName name="_164________S" hidden="1">[8]目次!#REF!</definedName>
    <definedName name="_165__________K" hidden="1">[8]目次!#REF!</definedName>
    <definedName name="_165______0_K" hidden="1">[8]目次!#REF!</definedName>
    <definedName name="_165_____S" hidden="1">[8]目次!#REF!</definedName>
    <definedName name="_166________S" hidden="1">[8]目次!#REF!</definedName>
    <definedName name="_166______0_S" hidden="1">[11]労!#REF!</definedName>
    <definedName name="_167________0_K" hidden="1">[11]労!#REF!</definedName>
    <definedName name="_167______0_K" hidden="1">[11]労!#REF!</definedName>
    <definedName name="_168______0_S" hidden="1">[8]目次!#REF!</definedName>
    <definedName name="_168___0_K" hidden="1">[11]労!#REF!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[29]金属製建具!#REF!</definedName>
    <definedName name="_170__________S" hidden="1">[8]目次!#REF!</definedName>
    <definedName name="_171___0_S" hidden="1">[11]労!#REF!</definedName>
    <definedName name="_173________0_S" hidden="1">[11]労!#REF!</definedName>
    <definedName name="_173_______K" hidden="1">[8]目次!#REF!</definedName>
    <definedName name="_174K" hidden="1">[8]目次!#REF!</definedName>
    <definedName name="_175________0_K" hidden="1">[11]労!#REF!</definedName>
    <definedName name="_175_______K" hidden="1">[8]目次!#REF!</definedName>
    <definedName name="_177_______S" hidden="1">[8]目次!#REF!</definedName>
    <definedName name="_177S" hidden="1">[8]目次!#REF!</definedName>
    <definedName name="_178_____0_K" hidden="1">[8]目次!#REF!</definedName>
    <definedName name="_179_______S" hidden="1">[8]目次!#REF!</definedName>
    <definedName name="_179_____0_S" hidden="1">[8]目次!#REF!</definedName>
    <definedName name="_18_________________S" hidden="1">[8]目次!#REF!</definedName>
    <definedName name="_18_c_2">'[30]#REF'!$P$145</definedName>
    <definedName name="_180________0_S" hidden="1">[11]労!#REF!</definedName>
    <definedName name="_180_____0_K" hidden="1">[11]労!#REF!</definedName>
    <definedName name="_180_0_K" hidden="1">[11]労!#REF!</definedName>
    <definedName name="_181_____0_S" hidden="1">[11]労!#REF!</definedName>
    <definedName name="_183_0_S" hidden="1">[11]労!#REF!</definedName>
    <definedName name="_184_________K" hidden="1">[8]目次!#REF!</definedName>
    <definedName name="_185_________K" hidden="1">[8]目次!#REF!</definedName>
    <definedName name="_187_________S" hidden="1">[8]目次!#REF!</definedName>
    <definedName name="_187______K" hidden="1">[8]目次!#REF!</definedName>
    <definedName name="_187あ_3">[26]強電複合!#REF!</definedName>
    <definedName name="_188ア１７６_1">[21]石ヶ戸解体!#REF!</definedName>
    <definedName name="_189______K" hidden="1">[8]目次!#REF!</definedName>
    <definedName name="_189ア１７６_2">[30]石ヶ戸解体!#REF!</definedName>
    <definedName name="_19_c_3">#REF!</definedName>
    <definedName name="_190_________S" hidden="1">[8]目次!#REF!</definedName>
    <definedName name="_190ア１７６_3">[21]石ヶ戸解体!#REF!</definedName>
    <definedName name="_191______S" hidden="1">[8]目次!#REF!</definedName>
    <definedName name="_191あ３７９_1">[16]改修内訳!#REF!</definedName>
    <definedName name="_192____0_K" hidden="1">[8]目次!#REF!</definedName>
    <definedName name="_192あ３７９_2">[16]改修内訳!#REF!</definedName>
    <definedName name="_193_______0_K" hidden="1">[11]労!#REF!</definedName>
    <definedName name="_193______S" hidden="1">[8]目次!#REF!</definedName>
    <definedName name="_193____0_S" hidden="1">[8]目次!#REF!</definedName>
    <definedName name="_193あ３７９_3">'[31]内訳（水産）'!#REF!</definedName>
    <definedName name="_194____0_K" hidden="1">[11]労!#REF!</definedName>
    <definedName name="_194あ５００_1">[21]石ヶ戸解体!#REF!</definedName>
    <definedName name="_195_______0_K" hidden="1">[11]労!#REF!</definedName>
    <definedName name="_195____0_S" hidden="1">[11]労!#REF!</definedName>
    <definedName name="_195あ７２９_1">'[32]内訳（水産）'!#REF!</definedName>
    <definedName name="_196あ７２９_2">'[32]内訳（水産）'!#REF!</definedName>
    <definedName name="_197あ７２９_3">'[31]内訳（水産）'!#REF!</definedName>
    <definedName name="_199_______0_S" hidden="1">[11]労!#REF!</definedName>
    <definedName name="_199あ８８_2">[15]内訳!#REF!</definedName>
    <definedName name="_19Datab">[19]東高校!#REF!</definedName>
    <definedName name="_2">#REF!</definedName>
    <definedName name="_2_??_Print_Area">#REF!</definedName>
    <definedName name="_2___0Print_Area">[14]総括表!#REF!</definedName>
    <definedName name="_2_0Print_Area">#REF!</definedName>
    <definedName name="_2_1">#N/A</definedName>
    <definedName name="_2_12">#REF!</definedName>
    <definedName name="_2_13">#REF!</definedName>
    <definedName name="_2_4">#REF!</definedName>
    <definedName name="_20_________________0_S" hidden="1">[11]労!#REF!</definedName>
    <definedName name="_200_______0_S" hidden="1">[11]労!#REF!</definedName>
    <definedName name="_200_____K" hidden="1">[8]目次!#REF!</definedName>
    <definedName name="_200あ８８_3">[33]内訳!#REF!</definedName>
    <definedName name="_202_____K" hidden="1">[8]目次!#REF!</definedName>
    <definedName name="_204_____S" hidden="1">[8]目次!#REF!</definedName>
    <definedName name="_205________K" hidden="1">[8]目次!#REF!</definedName>
    <definedName name="_205___0_K" hidden="1">[8]目次!#REF!</definedName>
    <definedName name="_206_____S" hidden="1">[8]目次!#REF!</definedName>
    <definedName name="_206___0_S" hidden="1">[8]目次!#REF!</definedName>
    <definedName name="_207___0_K" hidden="1">[11]労!#REF!</definedName>
    <definedName name="_207ガラス_1">[34]体育館!$B$705</definedName>
    <definedName name="_208___0_S" hidden="1">[11]労!#REF!</definedName>
    <definedName name="_208ガラス_2">[34]体育館!$B$705</definedName>
    <definedName name="_209ガラス_3">[35]体育館!$B$705</definedName>
    <definedName name="_21_________________0_S" hidden="1">[11]労!#REF!</definedName>
    <definedName name="_21_______________0_K" hidden="1">[11]労!#REF!</definedName>
    <definedName name="_21_d_2">'[30]#REF'!$P$195</definedName>
    <definedName name="_210________K" hidden="1">[8]目次!#REF!</definedName>
    <definedName name="_210________S" hidden="1">[8]目次!#REF!</definedName>
    <definedName name="_212き_3">#REF!</definedName>
    <definedName name="_213________S" hidden="1">[8]目次!#REF!</definedName>
    <definedName name="_213キュー_1">[36]石ヶ戸解体!#REF!</definedName>
    <definedName name="_214K" hidden="1">[8]目次!#REF!</definedName>
    <definedName name="_214キュー_2">[36]石ヶ戸解体!#REF!</definedName>
    <definedName name="_215______0_K" hidden="1">[11]労!#REF!</definedName>
    <definedName name="_215キュー_3">[37]石ヶ戸解体!#REF!</definedName>
    <definedName name="_216K" hidden="1">[8]目次!#REF!</definedName>
    <definedName name="_218S" hidden="1">[8]目次!#REF!</definedName>
    <definedName name="_218キュービクル基礎_3">[38]拾い書!#REF!</definedName>
    <definedName name="_219______0_K" hidden="1">[11]労!#REF!</definedName>
    <definedName name="_219_0_K" hidden="1">[8]目次!#REF!</definedName>
    <definedName name="_21P">#REF!</definedName>
    <definedName name="_21Print_Area">#REF!</definedName>
    <definedName name="_22_00_Print_Area">#REF!</definedName>
    <definedName name="_22_d_3">#REF!</definedName>
    <definedName name="_220______0_S" hidden="1">[11]労!#REF!</definedName>
    <definedName name="_220_0_S" hidden="1">[8]目次!#REF!</definedName>
    <definedName name="_220S" hidden="1">[8]目次!#REF!</definedName>
    <definedName name="_221_0_K" hidden="1">[11]労!#REF!</definedName>
    <definedName name="_222_0_S" hidden="1">[11]労!#REF!</definedName>
    <definedName name="_222コンクリート_1">[34]体育館!$B$165</definedName>
    <definedName name="_223コンクリート_2">[34]体育館!$B$165</definedName>
    <definedName name="_224コンクリート_3">[35]体育館!$B$165</definedName>
    <definedName name="_225_______K" hidden="1">[8]目次!#REF!</definedName>
    <definedName name="_225______0_S" hidden="1">[11]労!#REF!</definedName>
    <definedName name="_227ｽｶﾑ管_3">#REF!</definedName>
    <definedName name="_228タイトル_1">[39]強電複合!#REF!</definedName>
    <definedName name="_229タイトル_2">[39]強電複合!#REF!</definedName>
    <definedName name="_23_E_1">[40]Sheet1!$AE$106</definedName>
    <definedName name="_230_______S" hidden="1">[8]目次!#REF!</definedName>
    <definedName name="_230タイトル_3">[23]強電複合!#REF!</definedName>
    <definedName name="_231タイル_1">[34]体育館!$B$408</definedName>
    <definedName name="_232タイル_2">[34]体育館!$B$408</definedName>
    <definedName name="_233タイル_3">[35]体育館!$B$408</definedName>
    <definedName name="_235_____0_K" hidden="1">[11]労!#REF!</definedName>
    <definedName name="_236_______K" hidden="1">[8]目次!#REF!</definedName>
    <definedName name="_238ﾁ44_2">'[30]#REF'!$B$549</definedName>
    <definedName name="_239_______S" hidden="1">[8]目次!#REF!</definedName>
    <definedName name="_24_________________K" hidden="1">[8]目次!#REF!</definedName>
    <definedName name="_24_______________0_S" hidden="1">[11]労!#REF!</definedName>
    <definedName name="_24_0Datab">[27]東高校!#REF!</definedName>
    <definedName name="_24_0Print_Area">'[28]#REF'!#REF!</definedName>
    <definedName name="_24_E_2">[40]Sheet1!$AE$106</definedName>
    <definedName name="_240_____0_S" hidden="1">[11]労!#REF!</definedName>
    <definedName name="_242ﾊﾟﾈﾙﾋｰﾀｰ_3">#REF!</definedName>
    <definedName name="_243ひ_1">[41]石ヶ戸解体!$H$104</definedName>
    <definedName name="_245______K" hidden="1">[8]目次!#REF!</definedName>
    <definedName name="_245_____0_K" hidden="1">[11]労!#REF!</definedName>
    <definedName name="_245ひ_2">[41]石ヶ戸解体!$H$104</definedName>
    <definedName name="_247ひ_3">[42]石ヶ戸解体!$H$104</definedName>
    <definedName name="_249ひかくひょう２_1">[43]屋根・外壁等!$A$1:$IV$2</definedName>
    <definedName name="_25_________________K" hidden="1">[8]目次!#REF!</definedName>
    <definedName name="_25_0Print_Area">[29]金属製建具!#REF!</definedName>
    <definedName name="_25_E_3">[45]Sheet1!$AE$106</definedName>
    <definedName name="_250______S" hidden="1">[8]目次!#REF!</definedName>
    <definedName name="_251_____0_S" hidden="1">[11]労!#REF!</definedName>
    <definedName name="_255____0_K" hidden="1">[11]労!#REF!</definedName>
    <definedName name="_258ぽ_3">#REF!</definedName>
    <definedName name="_259ボイラー_1">#REF!</definedName>
    <definedName name="_25Print_Area">'[4]#REF'!#REF!</definedName>
    <definedName name="_26_F_1">[40]Sheet1!$AE$108</definedName>
    <definedName name="_260____0_S" hidden="1">[11]労!#REF!</definedName>
    <definedName name="_262ポンプ_1">#REF!</definedName>
    <definedName name="_263ポンプ_2">#REF!</definedName>
    <definedName name="_264ポンプ_3">#REF!</definedName>
    <definedName name="_265_____K" hidden="1">[8]目次!#REF!</definedName>
    <definedName name="_267ﾏﾝﾎｰﾙﾎﾟﾝﾌﾟ室_3">#REF!</definedName>
    <definedName name="_268愛_1">#REF!</definedName>
    <definedName name="_269愛_2">#REF!</definedName>
    <definedName name="_27_________________S" hidden="1">[8]目次!#REF!</definedName>
    <definedName name="_27________________K" hidden="1">[8]目次!#REF!</definedName>
    <definedName name="_27_F_2">[40]Sheet1!$AE$108</definedName>
    <definedName name="_270_____S" hidden="1">[8]目次!#REF!</definedName>
    <definedName name="_272______K" hidden="1">[8]目次!#REF!</definedName>
    <definedName name="_274一覧表_1">#N/A</definedName>
    <definedName name="_275___0_K" hidden="1">[11]労!#REF!</definedName>
    <definedName name="_275一覧表_2">#N/A</definedName>
    <definedName name="_278運搬費_2">#REF!</definedName>
    <definedName name="_279______S" hidden="1">[8]目次!#REF!</definedName>
    <definedName name="_28_F_3">[45]Sheet1!$AE$108</definedName>
    <definedName name="_280___0_S" hidden="1">[11]労!#REF!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[8]目次!#REF!</definedName>
    <definedName name="_287塩素低率_2">#REF!</definedName>
    <definedName name="_288塩素低率_3">#REF!</definedName>
    <definedName name="_289屋根_1">[34]体育館!$B$570</definedName>
    <definedName name="_290S" hidden="1">[8]目次!#REF!</definedName>
    <definedName name="_290屋根_2">[34]体育館!$B$570</definedName>
    <definedName name="_291____0_S" hidden="1">[11]労!#REF!</definedName>
    <definedName name="_291屋根_3">[35]体育館!$B$570</definedName>
    <definedName name="_294温風暖房機_3">#REF!</definedName>
    <definedName name="_295_0_K" hidden="1">[11]労!#REF!</definedName>
    <definedName name="_29Print_Area">[46]総括表!#REF!</definedName>
    <definedName name="_2Datab">#REF!</definedName>
    <definedName name="_2K" hidden="1">[8]目次!#REF!</definedName>
    <definedName name="_2次集計">#REF!</definedName>
    <definedName name="_3">#REF!</definedName>
    <definedName name="_3_??_Print_Area_8">#REF!</definedName>
    <definedName name="_3___________________K" hidden="1">[8]目次!#REF!</definedName>
    <definedName name="_3_00_Print_Area">#REF!</definedName>
    <definedName name="_3_0Datab">#REF!</definedName>
    <definedName name="_30_________________S" hidden="1">[8]目次!#REF!</definedName>
    <definedName name="_30________________S" hidden="1">[8]目次!#REF!</definedName>
    <definedName name="_30_Fill_2">'[30]#REF'!#REF!</definedName>
    <definedName name="_300_0_S" hidden="1">[11]労!#REF!</definedName>
    <definedName name="_300仮囲い代価_3">[23]強電複合!#REF!</definedName>
    <definedName name="_301仮設_1">'[39]#REF'!#REF!</definedName>
    <definedName name="_302仮設_2">'[39]#REF'!#REF!</definedName>
    <definedName name="_303_____K" hidden="1">[8]目次!#REF!</definedName>
    <definedName name="_303仮設_3">'[23]#REF'!#REF!</definedName>
    <definedName name="_304解体_1">[34]体育館!#REF!</definedName>
    <definedName name="_305解体_2">[34]体育館!#REF!</definedName>
    <definedName name="_306_____S" hidden="1">[8]目次!#REF!</definedName>
    <definedName name="_306解体_3">[35]体育館!#REF!</definedName>
    <definedName name="_307解体工事_1">[47]体育館!#REF!</definedName>
    <definedName name="_308解体工事_2">[47]体育館!#REF!</definedName>
    <definedName name="_309解体工事_3">[48]体育館!#REF!</definedName>
    <definedName name="_312___0_K" hidden="1">[11]労!#REF!</definedName>
    <definedName name="_312解体撤去工事_3">[48]体育館!#REF!</definedName>
    <definedName name="_313改修諸経費_1">[49]内訳!#REF!</definedName>
    <definedName name="_314改修諸経費_2">[49]内訳!#REF!</definedName>
    <definedName name="_315改修諸経費_3">[50]内訳!#REF!</definedName>
    <definedName name="_316外交_1">[34]体育館!$B$948</definedName>
    <definedName name="_317外交_2">[34]体育館!$B$948</definedName>
    <definedName name="_318___0_S" hidden="1">[11]労!#REF!</definedName>
    <definedName name="_318外交_3">[35]体育館!$B$948</definedName>
    <definedName name="_32_i_1">#REF!</definedName>
    <definedName name="_320外構工事_2">[47]体育館!#REF!</definedName>
    <definedName name="_321外構工事_3">[48]体育館!#REF!</definedName>
    <definedName name="_322幹線設備工事_1">[51]電気内訳!$G$39</definedName>
    <definedName name="_323幹線設備工事_2">[51]電気内訳!$G$39</definedName>
    <definedName name="_324幹線設備工事_3">[52]電気内訳!$G$39</definedName>
    <definedName name="_327換気扇_3">#REF!</definedName>
    <definedName name="_328管径_1">[40]Sheet1!$AC$55</definedName>
    <definedName name="_329管径_2">[40]Sheet1!$AC$55</definedName>
    <definedName name="_33_______________0_K" hidden="1">[11]労!#REF!</definedName>
    <definedName name="_33______________0_K" hidden="1">[11]労!#REF!</definedName>
    <definedName name="_330管径_3">[45]Sheet1!$AC$55</definedName>
    <definedName name="_331管径2_1">[40]Sheet1!$AC$60</definedName>
    <definedName name="_332管径2_2">[40]Sheet1!$AC$60</definedName>
    <definedName name="_333管径2_3">[45]Sheet1!$AC$60</definedName>
    <definedName name="_336管理棟基礎工_3">#REF!</definedName>
    <definedName name="_337K" hidden="1">[8]目次!#REF!</definedName>
    <definedName name="_339管理棟土工_3">#REF!</definedName>
    <definedName name="_33Datab">#REF!</definedName>
    <definedName name="_34_0Datab">[18]東高校!#REF!</definedName>
    <definedName name="_34_I_3">[45]Sheet1!$AE$113</definedName>
    <definedName name="_344S" hidden="1">[8]目次!#REF!</definedName>
    <definedName name="_346距離_1">[40]Sheet1!$AC$30</definedName>
    <definedName name="_347距離_2">[40]Sheet1!$AC$30</definedName>
    <definedName name="_348距離_3">[45]Sheet1!$AC$30</definedName>
    <definedName name="_349距離2_1">[40]Sheet1!$AC$36</definedName>
    <definedName name="_35_______________0_K" hidden="1">[11]労!#REF!</definedName>
    <definedName name="_350_0_K" hidden="1">[11]労!#REF!</definedName>
    <definedName name="_350距離2_2">[40]Sheet1!$AC$36</definedName>
    <definedName name="_351距離2_3">[45]Sheet1!$AC$36</definedName>
    <definedName name="_352金属_1">[34]体育館!$B$489</definedName>
    <definedName name="_353金属_2">[34]体育館!$B$489</definedName>
    <definedName name="_354金属_3">[35]体育館!$B$489</definedName>
    <definedName name="_355金属建具_1">[34]体育館!$B$624</definedName>
    <definedName name="_356_0_S" hidden="1">[11]労!#REF!</definedName>
    <definedName name="_356金属建具_2">[34]体育館!$B$624</definedName>
    <definedName name="_357金属建具_3">[35]体育館!$B$624</definedName>
    <definedName name="_358計算_1">[40]Sheet1!$AC$65</definedName>
    <definedName name="_359計算_2">[40]Sheet1!$AC$65</definedName>
    <definedName name="_36______________0_S" hidden="1">[11]労!#REF!</definedName>
    <definedName name="_360計算_3">[45]Sheet1!$AC$65</definedName>
    <definedName name="_361計算2_1">[40]Sheet1!$AC$71</definedName>
    <definedName name="_362計算2_2">[40]Sheet1!$AC$71</definedName>
    <definedName name="_363計算2_3">[45]Sheet1!$AC$71</definedName>
    <definedName name="_366計算書P1_3">#REF!</definedName>
    <definedName name="_367計算書P2_1">#REF!</definedName>
    <definedName name="_368計算書P2_2">#REF!</definedName>
    <definedName name="_369計算書P2_3">#REF!</definedName>
    <definedName name="_36Print_Area">#REF!</definedName>
    <definedName name="_37_J_3">[45]Sheet1!$AE$109</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83杭打_1">[34]体育館!$B$138</definedName>
    <definedName name="_384杭打_2">[34]体育館!$B$138</definedName>
    <definedName name="_385杭打_3">[35]体育館!$B$138</definedName>
    <definedName name="_388杭打工事_3">[48]体育館!#REF!</definedName>
    <definedName name="_39_______________0_S" hidden="1">[11]労!#REF!</definedName>
    <definedName name="_39_______________K" hidden="1">[8]目次!#REF!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0_Datab">#REF!</definedName>
    <definedName name="_4_00_Print_Area">#REF!</definedName>
    <definedName name="_4_0Print_Area">#REF!</definedName>
    <definedName name="_4_A1_1">#REF!</definedName>
    <definedName name="_40_______________0_S" hidden="1">[11]労!#REF!</definedName>
    <definedName name="_40_K_3">[45]Sheet1!$AE$103</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[8]目次!#REF!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[8]目次!#REF!</definedName>
    <definedName name="_42________________K" hidden="1">[8]目次!#REF!</definedName>
    <definedName name="_42_______________S" hidden="1">[8]目次!#REF!</definedName>
    <definedName name="_42_Key1_2">'[30]#REF'!#REF!</definedName>
    <definedName name="_422自動制御_1">#REF!</definedName>
    <definedName name="_423自動制御_2">#REF!</definedName>
    <definedName name="_424自動制御_3">#REF!</definedName>
    <definedName name="_425弱電設備工事_1">[51]電気内訳!$G$158</definedName>
    <definedName name="_426弱電設備工事_2">[51]電気内訳!$G$158</definedName>
    <definedName name="_427弱電設備工事_3">[52]電気内訳!$G$158</definedName>
    <definedName name="_43_________________0_K" hidden="1">[11]労!#REF!</definedName>
    <definedName name="_435諸経費_2">[49]内訳!#REF!</definedName>
    <definedName name="_436諸経費_3">[50]内訳!#REF!</definedName>
    <definedName name="_439消毒槽_3">#REF!</definedName>
    <definedName name="_44_________________0_S" hidden="1">[8]目次!#REF!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[8]目次!#REF!</definedName>
    <definedName name="_45________________S" hidden="1">[8]目次!#REF!</definedName>
    <definedName name="_45_____________0_K" hidden="1">[11]労!#REF!</definedName>
    <definedName name="_45_Key2_2">'[30]#REF'!$N$642:$N$1308</definedName>
    <definedName name="_452浄化槽_1">#REF!</definedName>
    <definedName name="_453浄化槽_2">#REF!</definedName>
    <definedName name="_454浄化槽_3">#REF!</definedName>
    <definedName name="_455新築工事_1">#REF!</definedName>
    <definedName name="_456深さ_1">[40]Sheet1!$AC$41</definedName>
    <definedName name="_457深さ_2">[40]Sheet1!$AC$41</definedName>
    <definedName name="_458深さ_3">[45]Sheet1!$AC$41</definedName>
    <definedName name="_459深さ2_1">[40]Sheet1!$AC$47</definedName>
    <definedName name="_46_Key2_3">#REF!</definedName>
    <definedName name="_460深さ2_2">[40]Sheet1!$AC$47</definedName>
    <definedName name="_461深さ2_3">[45]Sheet1!$AC$47</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[40]Sheet1!$AE$114</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'[39]#REF'!#REF!</definedName>
    <definedName name="_479設_2">'[39]#REF'!#REF!</definedName>
    <definedName name="_48_____________0_S" hidden="1">[11]労!#REF!</definedName>
    <definedName name="_48_L_2">[40]Sheet1!$AE$114</definedName>
    <definedName name="_483送風機_2">#REF!</definedName>
    <definedName name="_484送風機_3">#REF!</definedName>
    <definedName name="_487第１列_1">#REF!</definedName>
    <definedName name="_488第１列_2">#REF!</definedName>
    <definedName name="_489第１列_3">#REF!</definedName>
    <definedName name="_49_L_3">[45]Sheet1!$AE$114</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[8]目次!#REF!</definedName>
    <definedName name="_5___________________K" hidden="1">[8]目次!#REF!</definedName>
    <definedName name="_50________________S" hidden="1">[8]目次!#REF!</definedName>
    <definedName name="_501第５列_3">#REF!</definedName>
    <definedName name="_502単価_1">#REF!</definedName>
    <definedName name="_503単価_2">#REF!</definedName>
    <definedName name="_504単価_3">#REF!</definedName>
    <definedName name="_505単価比較_1">[43]屋根・外壁等!$A$1:$IV$2</definedName>
    <definedName name="_51______________0_K" hidden="1">[11]労!#REF!</definedName>
    <definedName name="_51______________K" hidden="1">[8]目次!#REF!</definedName>
    <definedName name="_511天井扇_3">#REF!</definedName>
    <definedName name="_512電工分掛_1">#REF!</definedName>
    <definedName name="_513電工分掛_2">#REF!</definedName>
    <definedName name="_514電工分掛_3">#REF!</definedName>
    <definedName name="_515電灯_ｺﾝｾﾝﾄ設備工事_1">[51]電気内訳!$G$119</definedName>
    <definedName name="_516電灯_ｺﾝｾﾝﾄ設備工事_2">[51]電気内訳!$G$119</definedName>
    <definedName name="_517電灯_ｺﾝｾﾝﾄ設備工事_3">[52]電気内訳!$G$119</definedName>
    <definedName name="_52_M_3">[45]Sheet1!$AE$107</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[40]Sheet1!$AE$102</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[8]目次!#REF!</definedName>
    <definedName name="_54_N_2">[40]Sheet1!$AE$102</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[45]Sheet1!$AE$102</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1表紙_3">[12]東高校!#REF!</definedName>
    <definedName name="_564表紙２_2">[26]強電複合!#REF!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'[30]#REF'!$G$175</definedName>
    <definedName name="_579複単_3">[53]拾い書!#REF!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7保温工事_2">#REF!</definedName>
    <definedName name="_588保温工事_3">#REF!</definedName>
    <definedName name="_589補給数_1">#REF!</definedName>
    <definedName name="_59_Q_1">[40]Sheet1!$AE$118</definedName>
    <definedName name="_592桝蓋_1">#REF!</definedName>
    <definedName name="_593桝蓋_2">#REF!</definedName>
    <definedName name="_594桝蓋_3">#REF!</definedName>
    <definedName name="_595桝寸法_1">[40]Sheet1!$AC$19</definedName>
    <definedName name="_596桝寸法_2">[40]Sheet1!$AC$19</definedName>
    <definedName name="_597桝寸法_3">[45]Sheet1!$AC$19</definedName>
    <definedName name="_598桝寸法2_1">[40]Sheet1!$AC$25</definedName>
    <definedName name="_599桝寸法2_2">[40]Sheet1!$AC$25</definedName>
    <definedName name="_5Print_Area">#REF!</definedName>
    <definedName name="_6">#REF!</definedName>
    <definedName name="_6___________________K" hidden="1">[8]目次!#REF!</definedName>
    <definedName name="_6___________________S" hidden="1">[8]目次!#REF!</definedName>
    <definedName name="_6__0Print_Area_1">[14]総括表!#REF!</definedName>
    <definedName name="_6_0_K" hidden="1">[11]労!#REF!</definedName>
    <definedName name="_60_________________K" hidden="1">[8]目次!#REF!</definedName>
    <definedName name="_60_______________K" hidden="1">[8]目次!#REF!</definedName>
    <definedName name="_60______________0_S" hidden="1">[11]労!#REF!</definedName>
    <definedName name="_60____________0_S" hidden="1">[11]労!#REF!</definedName>
    <definedName name="_60_Q_2">[40]Sheet1!$AE$118</definedName>
    <definedName name="_600桝寸法2_3">[45]Sheet1!$AC$25</definedName>
    <definedName name="_604桝番号_1">[40]Sheet1!$AC$14</definedName>
    <definedName name="_605桝番号_2">[40]Sheet1!$AC$14</definedName>
    <definedName name="_606桝番号_3">[45]Sheet1!$AC$14</definedName>
    <definedName name="_609桝類工事_3">#REF!</definedName>
    <definedName name="_61_Q_3">[45]Sheet1!$AE$118</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[8]目次!#REF!</definedName>
    <definedName name="_63_______________S" hidden="1">[8]目次!#REF!</definedName>
    <definedName name="_63_____________K" hidden="1">[8]目次!#REF!</definedName>
    <definedName name="_64_______________0_K" hidden="1">[8]目次!#REF!</definedName>
    <definedName name="_64_R_3">[45]Sheet1!$AE$105</definedName>
    <definedName name="_65_______________0_S" hidden="1">[11]労!#REF!</definedName>
    <definedName name="_65_______________K" hidden="1">[8]目次!#REF!</definedName>
    <definedName name="_66_____________S" hidden="1">[8]目次!#REF!</definedName>
    <definedName name="_68_S_1">#REF!</definedName>
    <definedName name="_69_____________0_K" hidden="1">[11]労!#REF!</definedName>
    <definedName name="_69___________0_K" hidden="1">[11]労!#REF!</definedName>
    <definedName name="_6Datab">#REF!</definedName>
    <definedName name="_6P">#REF!</definedName>
    <definedName name="_6Print_Area">#REF!</definedName>
    <definedName name="_7">#REF!</definedName>
    <definedName name="_7__0Print_Area_2">'[15]#REF'!#REF!</definedName>
    <definedName name="_7_0">[54]材料単価表!#REF!</definedName>
    <definedName name="_70_______________S" hidden="1">[8]目次!#REF!</definedName>
    <definedName name="_70_S_3">[45]Sheet1!$AE$115</definedName>
    <definedName name="_72________________K" hidden="1">[8]目次!#REF!</definedName>
    <definedName name="_72___________0_S" hidden="1">[11]労!#REF!</definedName>
    <definedName name="_72_Sort_2">'[30]#REF'!$A$642:$N$1308</definedName>
    <definedName name="_74________________S" hidden="1">[8]目次!#REF!</definedName>
    <definedName name="_75______________0_K" hidden="1">[11]労!#REF!</definedName>
    <definedName name="_75_____________0_K" hidden="1">[11]労!#REF!</definedName>
    <definedName name="_75_____________0_S" hidden="1">[11]労!#REF!</definedName>
    <definedName name="_75____________K" hidden="1">[8]目次!#REF!</definedName>
    <definedName name="_76______________0_S" hidden="1">[11]労!#REF!</definedName>
    <definedName name="_78______________K" hidden="1">[8]目次!#REF!</definedName>
    <definedName name="_78____________S" hidden="1">[8]目次!#REF!</definedName>
    <definedName name="_78_U_1">[40]Sheet1!$AE$110</definedName>
    <definedName name="_79_U_2">[40]Sheet1!$AE$110</definedName>
    <definedName name="_8_0_S" hidden="1">[11]労!#REF!</definedName>
    <definedName name="_80_____________0_S" hidden="1">[11]労!#REF!</definedName>
    <definedName name="_80_U_3">[45]Sheet1!$AE$110</definedName>
    <definedName name="_81______________S" hidden="1">[8]目次!#REF!</definedName>
    <definedName name="_81__________0_K" hidden="1">[11]労!#REF!</definedName>
    <definedName name="_82_z_2">'[30]#REF'!$D$23:$D$26</definedName>
    <definedName name="_84_______________K" hidden="1">[8]目次!#REF!</definedName>
    <definedName name="_84__________0_S" hidden="1">[11]労!#REF!</definedName>
    <definedName name="_85______________K" hidden="1">[8]目次!#REF!</definedName>
    <definedName name="_87____________0_K" hidden="1">[11]労!#REF!</definedName>
    <definedName name="_87___________K" hidden="1">[8]目次!#REF!</definedName>
    <definedName name="_88_______________S" hidden="1">[8]目次!#REF!</definedName>
    <definedName name="_89_____________0_K" hidden="1">[11]労!#REF!</definedName>
    <definedName name="_9___________________S" hidden="1">[8]目次!#REF!</definedName>
    <definedName name="_9_________________0_K" hidden="1">[11]労!#REF!</definedName>
    <definedName name="_9_00_Print_Area">#REF!</definedName>
    <definedName name="_9_0Datab">[44]東高校!#REF!</definedName>
    <definedName name="_9_0Print_Area">[29]金属製建具!#REF!</definedName>
    <definedName name="_90______________S" hidden="1">[8]目次!#REF!</definedName>
    <definedName name="_90_____________0_S" hidden="1">[11]労!#REF!</definedName>
    <definedName name="_90___________S" hidden="1">[8]目次!#REF!</definedName>
    <definedName name="_93____________0_S" hidden="1">[11]労!#REF!</definedName>
    <definedName name="_93_________0_K" hidden="1">[11]労!#REF!</definedName>
    <definedName name="_95____________0_K" hidden="1">[11]労!#REF!</definedName>
    <definedName name="_96_____________K" hidden="1">[8]目次!#REF!</definedName>
    <definedName name="_96_________0_S" hidden="1">[11]労!#REF!</definedName>
    <definedName name="_97______________K" hidden="1">[8]目次!#REF!</definedName>
    <definedName name="_99_____________S" hidden="1">[8]目次!#REF!</definedName>
    <definedName name="_99__________K" hidden="1">[8]目次!#REF!</definedName>
    <definedName name="_9P">#REF!</definedName>
    <definedName name="_9Print_Area">#REF!</definedName>
    <definedName name="_a">#REF!</definedName>
    <definedName name="_a_8">[55]拾い書!#REF!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[55]拾い書!#REF!</definedName>
    <definedName name="_BEEP__BRANCH__">#REF!</definedName>
    <definedName name="_BEEP__BRANCH_\">#REF!</definedName>
    <definedName name="_BEN01">#REF!</definedName>
    <definedName name="_BEN02">#REF!</definedName>
    <definedName name="_c">#REF!</definedName>
    <definedName name="_c_8">[55]拾い書!#REF!</definedName>
    <definedName name="_D___EDIT__HOME">#REF!</definedName>
    <definedName name="_e">#REF!</definedName>
    <definedName name="_EDIT__HOME__DE">#REF!</definedName>
    <definedName name="_F">#REF!</definedName>
    <definedName name="_Fill" localSheetId="3" hidden="1">#REF!</definedName>
    <definedName name="_Fill" localSheetId="4" hidden="1">#REF!</definedName>
    <definedName name="_Fill" hidden="1">'[56] 内訳'!#REF!</definedName>
    <definedName name="_Fill2" hidden="1">'[57] 内訳'!#REF!</definedName>
    <definedName name="_fill3" hidden="1">'[58] 内訳'!#REF!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[7]建築内訳!#REF!</definedName>
    <definedName name="_Key_2" hidden="1">'[57] 内訳'!#REF!</definedName>
    <definedName name="_Key1" localSheetId="3" hidden="1">#REF!</definedName>
    <definedName name="_Key1" localSheetId="4" hidden="1">#REF!</definedName>
    <definedName name="_Key1" hidden="1">'[56] 内訳'!#REF!</definedName>
    <definedName name="_Key2"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[59]見積!#REF!</definedName>
    <definedName name="_M10">[59]見積!#REF!</definedName>
    <definedName name="_M102">[59]見積!#REF!</definedName>
    <definedName name="_M105">[59]見積!#REF!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_1">#REF!</definedName>
    <definedName name="_S_2">#REF!</definedName>
    <definedName name="_S_3">#REF!</definedName>
    <definedName name="_S00">#REF!</definedName>
    <definedName name="_Sort" hidden="1">#REF!</definedName>
    <definedName name="_t">#REF!</definedName>
    <definedName name="_Table1_In1" hidden="1">#REF!</definedName>
    <definedName name="_Table1_Out" hidden="1">#REF!</definedName>
    <definedName name="_Table2_In1" hidden="1">#REF!</definedName>
    <definedName name="_Table2_In2" hidden="1">#REF!</definedName>
    <definedName name="_Table2_Out" hidden="1">#REF!</definedName>
    <definedName name="_ｔｑ２２">[12]東高校!#REF!</definedName>
    <definedName name="_WCS0">#N/A</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'[60]８正津川早着変更'!#REF!</definedName>
    <definedName name="\1">[61]諸経費計算表!$R$3:$AA$38</definedName>
    <definedName name="\2">[61]諸経費計算表!$A$8:$F$65</definedName>
    <definedName name="\b">#REF!</definedName>
    <definedName name="\c">#REF!</definedName>
    <definedName name="\d">#N/A</definedName>
    <definedName name="\H">#REF!</definedName>
    <definedName name="\I">#REF!</definedName>
    <definedName name="\J">#REF!</definedName>
    <definedName name="\K">#REF!</definedName>
    <definedName name="\L">#REF!</definedName>
    <definedName name="\LOOP">[62]設計書!#REF!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[63]資!$C:$T</definedName>
    <definedName name="\回路">[63]入!$I$9:$R$19</definedName>
    <definedName name="\開盤">[64]電気盤歩掛!$AC$8:$AE$22</definedName>
    <definedName name="\計1">[63]拾1!$S:$S</definedName>
    <definedName name="\計2">[63]拾2!$S:$S</definedName>
    <definedName name="\計3">[63]拾3!$S:$S</definedName>
    <definedName name="\計4">[63]拾4!$S:$S</definedName>
    <definedName name="\計5">[63]拾5!$S:$S</definedName>
    <definedName name="\計6">[63]拾6!$S:$S</definedName>
    <definedName name="\計7">[63]拾7!$S:$S</definedName>
    <definedName name="\計8">[63]拾8!$S:$S</definedName>
    <definedName name="\計9">[63]拾9!$S:$S</definedName>
    <definedName name="\計A">[63]拾A!$S:$S</definedName>
    <definedName name="\拾1">[63]拾1!$V:$V</definedName>
    <definedName name="\拾101">[63]拾1!$W:$W</definedName>
    <definedName name="\拾102">[63]拾1!$X:$X</definedName>
    <definedName name="\拾103">[63]拾1!$Y:$Y</definedName>
    <definedName name="\拾104">[63]拾1!$Z:$Z</definedName>
    <definedName name="\拾105">[63]拾1!$AA:$AA</definedName>
    <definedName name="\拾106">[63]拾1!$AB:$AB</definedName>
    <definedName name="\拾107">[63]拾1!$AC:$AC</definedName>
    <definedName name="\拾108">[63]拾1!$AD:$AD</definedName>
    <definedName name="\拾109">[63]拾1!$AE:$AE</definedName>
    <definedName name="\拾110">[63]拾1!$AF:$AF</definedName>
    <definedName name="\拾2">[63]拾2!$V:$V</definedName>
    <definedName name="\拾201">[63]拾2!$W:$W</definedName>
    <definedName name="\拾202">[63]拾2!$X:$X</definedName>
    <definedName name="\拾203">[63]拾2!$Y:$Y</definedName>
    <definedName name="\拾204">[63]拾2!$Z:$Z</definedName>
    <definedName name="\拾205">[63]拾2!$AA:$AA</definedName>
    <definedName name="\拾206">[63]拾2!$AB:$AB</definedName>
    <definedName name="\拾207">[63]拾2!$AC:$AC</definedName>
    <definedName name="\拾208">[63]拾2!$AD:$AD</definedName>
    <definedName name="\拾209">[63]拾2!$AE:$AE</definedName>
    <definedName name="\拾210">[63]拾2!$AF:$AF</definedName>
    <definedName name="\拾3">[63]拾3!$V:$V</definedName>
    <definedName name="\拾301">[63]拾3!$W:$W</definedName>
    <definedName name="\拾302">[63]拾3!$X:$X</definedName>
    <definedName name="\拾303">[63]拾3!$Y:$Y</definedName>
    <definedName name="\拾304">[63]拾3!$Z:$Z</definedName>
    <definedName name="\拾305">[63]拾3!$AA:$AA</definedName>
    <definedName name="\拾306">[63]拾3!$AB:$AB</definedName>
    <definedName name="\拾307">[63]拾3!$AC:$AC</definedName>
    <definedName name="\拾308">[63]拾3!$AD:$AD</definedName>
    <definedName name="\拾309">[63]拾3!$AE:$AE</definedName>
    <definedName name="\拾310">[63]拾3!$AF:$AF</definedName>
    <definedName name="\拾4">[63]拾4!$V:$V</definedName>
    <definedName name="\拾401">[63]拾4!$W:$W</definedName>
    <definedName name="\拾402">[63]拾4!$X:$X</definedName>
    <definedName name="\拾403">[63]拾4!$Y:$Y</definedName>
    <definedName name="\拾404">[63]拾4!$Z:$Z</definedName>
    <definedName name="\拾405">[63]拾4!$AA:$AA</definedName>
    <definedName name="\拾406">[63]拾4!$AB:$AB</definedName>
    <definedName name="\拾407">[63]拾4!$AC:$AC</definedName>
    <definedName name="\拾408">[63]拾4!$AD:$AD</definedName>
    <definedName name="\拾409">[63]拾4!$AE:$AE</definedName>
    <definedName name="\拾410">[63]拾4!$AF:$AF</definedName>
    <definedName name="\拾5">[63]拾5!$V:$V</definedName>
    <definedName name="\拾501">[63]拾5!$W:$W</definedName>
    <definedName name="\拾502">[63]拾5!$X:$X</definedName>
    <definedName name="\拾503">[63]拾5!$Y:$Y</definedName>
    <definedName name="\拾504">[63]拾5!$Z:$Z</definedName>
    <definedName name="\拾505">[63]拾5!$AA:$AA</definedName>
    <definedName name="\拾506">[63]拾5!$AB:$AB</definedName>
    <definedName name="\拾507">[63]拾5!$AC:$AC</definedName>
    <definedName name="\拾508">[63]拾5!$AD:$AD</definedName>
    <definedName name="\拾509">[63]拾5!$AE:$AE</definedName>
    <definedName name="\拾510">[63]拾5!$AF:$AF</definedName>
    <definedName name="\拾6">[63]拾6!$V:$V</definedName>
    <definedName name="\拾601">[63]拾6!$W:$W</definedName>
    <definedName name="\拾602">[63]拾6!$X:$X</definedName>
    <definedName name="\拾603">[63]拾6!$Y:$Y</definedName>
    <definedName name="\拾604">[63]拾6!$Z:$Z</definedName>
    <definedName name="\拾605">[63]拾6!$AA:$AA</definedName>
    <definedName name="\拾606">[63]拾6!$AB:$AB</definedName>
    <definedName name="\拾607">[63]拾6!$AC:$AC</definedName>
    <definedName name="\拾608">[63]拾6!$AD:$AD</definedName>
    <definedName name="\拾609">[63]拾6!$AE:$AE</definedName>
    <definedName name="\拾610">[63]拾6!$AF:$AF</definedName>
    <definedName name="\拾7">[63]拾7!$V:$V</definedName>
    <definedName name="\拾701">[63]拾7!$W:$W</definedName>
    <definedName name="\拾702">[63]拾7!$X:$X</definedName>
    <definedName name="\拾703">[63]拾7!$Y:$Y</definedName>
    <definedName name="\拾704">[63]拾7!$Z:$Z</definedName>
    <definedName name="\拾705">[63]拾7!$AA:$AA</definedName>
    <definedName name="\拾706">[63]拾7!$AB:$AB</definedName>
    <definedName name="\拾707">[63]拾7!$AC:$AC</definedName>
    <definedName name="\拾708">[63]拾7!$AD:$AD</definedName>
    <definedName name="\拾709">[63]拾7!$AE:$AE</definedName>
    <definedName name="\拾710">[63]拾7!$AF:$AF</definedName>
    <definedName name="\拾8">[63]拾8!$V:$V</definedName>
    <definedName name="\拾801">[63]拾8!$W:$W</definedName>
    <definedName name="\拾802">[63]拾8!$X:$X</definedName>
    <definedName name="\拾803">[63]拾8!$Y:$Y</definedName>
    <definedName name="\拾804">[63]拾8!$Z:$Z</definedName>
    <definedName name="\拾805">[63]拾8!$AA:$AA</definedName>
    <definedName name="\拾806">[63]拾8!$AB:$AB</definedName>
    <definedName name="\拾807">[63]拾8!$AC:$AC</definedName>
    <definedName name="\拾808">[63]拾8!$AD:$AD</definedName>
    <definedName name="\拾809">[63]拾8!$AE:$AE</definedName>
    <definedName name="\拾810">[63]拾8!$AF:$AF</definedName>
    <definedName name="\拾9">[63]拾9!$V:$V</definedName>
    <definedName name="\拾901">[63]拾9!$W:$W</definedName>
    <definedName name="\拾902">[63]拾9!$X:$X</definedName>
    <definedName name="\拾903">[63]拾9!$Y:$Y</definedName>
    <definedName name="\拾904">[63]拾9!$Z:$Z</definedName>
    <definedName name="\拾905">[63]拾9!$AA:$AA</definedName>
    <definedName name="\拾906">[63]拾9!$AB:$AB</definedName>
    <definedName name="\拾907">[63]拾9!$AC:$AC</definedName>
    <definedName name="\拾908">[63]拾9!$AD:$AD</definedName>
    <definedName name="\拾909">[63]拾9!$AE:$AE</definedName>
    <definedName name="\拾910">[63]拾9!$AF:$AF</definedName>
    <definedName name="\拾A">[63]拾A!$V:$V</definedName>
    <definedName name="\拾A01">[63]拾A!$W:$W</definedName>
    <definedName name="\拾A02">[63]拾A!$X:$X</definedName>
    <definedName name="\拾A03">[63]拾A!$Y:$Y</definedName>
    <definedName name="\拾A04">[63]拾A!$Z:$Z</definedName>
    <definedName name="\拾A05">[63]拾A!$AA:$AA</definedName>
    <definedName name="\拾A06">[63]拾A!$AB:$AB</definedName>
    <definedName name="\拾A07">[63]拾A!$AC:$AC</definedName>
    <definedName name="\拾A08">[63]拾A!$AD:$AD</definedName>
    <definedName name="\拾A09">[63]拾A!$AE:$AE</definedName>
    <definedName name="\拾A10">[63]拾A!$AF:$AF</definedName>
    <definedName name="\集1">[63]順!$C$6:$C$312</definedName>
    <definedName name="\集2">[63]順!$E$6:$E$312</definedName>
    <definedName name="\集3">[63]順!$G$6:$G$312</definedName>
    <definedName name="\集4">[63]順!$I$6:$I$312</definedName>
    <definedName name="\集5">[63]順!$K$6:$K$312</definedName>
    <definedName name="\集6">[63]順!$M$6:$M$312</definedName>
    <definedName name="\集7">[63]順!$O$6:$O$312</definedName>
    <definedName name="\集8">[63]順!$Q$6:$Q$312</definedName>
    <definedName name="\集9">[63]順!$S$6:$S$312</definedName>
    <definedName name="\集A">[63]順!$U$6:$U$312</definedName>
    <definedName name="\制盤">[64]電気盤歩掛!$AG$7:$AJ$23</definedName>
    <definedName name="\内1">[63]集1!$B:$P</definedName>
    <definedName name="\内2">[63]集2!$B:$P</definedName>
    <definedName name="\内3">[63]集3!$B:$P</definedName>
    <definedName name="\内4">[63]集4!$B:$P</definedName>
    <definedName name="\内5">[63]集5!$B:$P</definedName>
    <definedName name="\内6">[63]集6!$B:$P</definedName>
    <definedName name="\内7">[63]集7!$B:$P</definedName>
    <definedName name="\内8">[63]集8!$B:$P</definedName>
    <definedName name="\内9">[63]集9!$B:$P</definedName>
    <definedName name="\内A">[63]集A!$B:$P</definedName>
    <definedName name="\内金">[63]内!$H:$H</definedName>
    <definedName name="\内番">[63]内!$L:$L</definedName>
    <definedName name="\裏金">[63]裏!$L:$L</definedName>
    <definedName name="\裏消">[63]裏!$X:$X</definedName>
    <definedName name="\裏電">[63]裏!$N:$N</definedName>
    <definedName name="\裏番">[63]裏!$T:$T</definedName>
    <definedName name="\裏普">[63]裏!$P:$P</definedName>
    <definedName name="\裏附">[63]裏!$W:$W</definedName>
    <definedName name="\略称">[63]資!$B:$E</definedName>
    <definedName name="a">#REF!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3" hidden="1">{"'内訳書'!$A$1:$O$28"}</definedName>
    <definedName name="aa" localSheetId="4" hidden="1">{"'内訳書'!$A$1:$O$28"}</definedName>
    <definedName name="aa" hidden="1">{"'内訳書'!$A$1:$O$28"}</definedName>
    <definedName name="aaa">'[65]内訳（水産）'!#REF!</definedName>
    <definedName name="aaaaa" localSheetId="3" hidden="1">{"'内訳書'!$A$1:$O$28"}</definedName>
    <definedName name="aaaaa" localSheetId="4" hidden="1">{"'内訳書'!$A$1:$O$28"}</definedName>
    <definedName name="aaaaa" hidden="1">{"'内訳書'!$A$1:$O$28"}</definedName>
    <definedName name="aaaaaa">#REF!</definedName>
    <definedName name="aaaaaaa" hidden="1">[66]表紙!#REF!</definedName>
    <definedName name="aaad" hidden="1">'[67] 内訳'!#REF!</definedName>
    <definedName name="ab">[68]東高校!#REF!</definedName>
    <definedName name="ac">[68]東高校!#REF!</definedName>
    <definedName name="AccessDatabase" hidden="1">"D:\データ\エクセル\建築課\設計書原本\設計書NEC970813.mdb"</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hidden="1">#REF!</definedName>
    <definedName name="as" hidden="1">#REF!</definedName>
    <definedName name="ass" hidden="1">#REF!</definedName>
    <definedName name="b">#REF!</definedName>
    <definedName name="b_code">#REF!</definedName>
    <definedName name="b_name">#REF!</definedName>
    <definedName name="b1234335">#REF!</definedName>
    <definedName name="BA">#REF!</definedName>
    <definedName name="bb" localSheetId="3" hidden="1">{"'内訳書'!$A$1:$O$28"}</definedName>
    <definedName name="bb" localSheetId="4" hidden="1">{"'内訳書'!$A$1:$O$28"}</definedName>
    <definedName name="bb" hidden="1">{"'内訳書'!$A$1:$O$28"}</definedName>
    <definedName name="bbb">#REF!</definedName>
    <definedName name="bbbb" localSheetId="3" hidden="1">{"'内訳書'!$A$1:$O$28"}</definedName>
    <definedName name="bbbb" localSheetId="4" hidden="1">{"'内訳書'!$A$1:$O$28"}</definedName>
    <definedName name="bbbb" hidden="1">{"'内訳書'!$A$1:$O$28"}</definedName>
    <definedName name="bhb">[71]東高校!#REF!</definedName>
    <definedName name="bhj">[12]東高校!#REF!</definedName>
    <definedName name="cause">#REF!</definedName>
    <definedName name="ｃｃｃ">#REF!</definedName>
    <definedName name="ｃｃｃｃｃ">[12]東高校!#REF!</definedName>
    <definedName name="COPY">#REF!</definedName>
    <definedName name="cost_end">#REF!</definedName>
    <definedName name="cost_start">#REF!</definedName>
    <definedName name="COUNT">#REF!</definedName>
    <definedName name="COUNTER">#REF!</definedName>
    <definedName name="_xlnm.Criteria">[72]単価比較表!#REF!</definedName>
    <definedName name="Criteria_MI">#REF!</definedName>
    <definedName name="ｃｖｓ">#REF!</definedName>
    <definedName name="cxfsf" localSheetId="3" hidden="1">{"'内訳書'!$A$1:$O$28"}</definedName>
    <definedName name="cxfsf" localSheetId="4"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[73]改修内訳!#REF!</definedName>
    <definedName name="Ｄ_8">[74]改修内訳!#REF!</definedName>
    <definedName name="DAI">[75]明細!#REF!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[75]見積比較表!#REF!</definedName>
    <definedName name="Database_MI">#REF!</definedName>
    <definedName name="database2">'[76]整理番号表（電気）'!$A$2:$I$88</definedName>
    <definedName name="databaseのcopy先">#REF!</definedName>
    <definedName name="date">[71]東高校!#REF!</definedName>
    <definedName name="datebase">[71]東高校!#REF!</definedName>
    <definedName name="dd" localSheetId="3" hidden="1">{"'内訳書'!$A$1:$O$28"}</definedName>
    <definedName name="dd" localSheetId="4" hidden="1">{"'内訳書'!$A$1:$O$28"}</definedName>
    <definedName name="dd" hidden="1">{"'内訳書'!$A$1:$O$28"}</definedName>
    <definedName name="ｄｄｄ">#REF!</definedName>
    <definedName name="ｄｄｄｄ">[12]東高校!#REF!</definedName>
    <definedName name="deed" localSheetId="3" hidden="1">{"'内訳書'!$A$1:$O$28"}</definedName>
    <definedName name="deed" localSheetId="4" hidden="1">{"'内訳書'!$A$1:$O$28"}</definedName>
    <definedName name="deed" hidden="1">{"'内訳書'!$A$1:$O$28"}</definedName>
    <definedName name="deed1" localSheetId="3" hidden="1">{"'内訳書'!$A$1:$O$28"}</definedName>
    <definedName name="deed1" localSheetId="4" hidden="1">{"'内訳書'!$A$1:$O$28"}</definedName>
    <definedName name="deed1" hidden="1">{"'内訳書'!$A$1:$O$28"}</definedName>
    <definedName name="deffre">[77]内訳!#REF!</definedName>
    <definedName name="ｄｒせ">#REF!</definedName>
    <definedName name="ｄｓｇｓｄｇ" hidden="1">#REF!</definedName>
    <definedName name="ｄｓが">[79]改修内訳!#REF!</definedName>
    <definedName name="e">#REF!</definedName>
    <definedName name="edfrqerq">[80]体育館!$B$948</definedName>
    <definedName name="ee" localSheetId="3" hidden="1">{"'内訳書'!$A$1:$O$28"}</definedName>
    <definedName name="ee" localSheetId="4"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[81]強電複合!#REF!</definedName>
    <definedName name="ert">[82]強電複合!#REF!</definedName>
    <definedName name="ESTTL_1">#REF!</definedName>
    <definedName name="ESTTL_2">#REF!</definedName>
    <definedName name="Excel_BuiltIn_Criteria">[72]単価比較表!#REF!</definedName>
    <definedName name="Excel_BuiltIn_Criteria_8">[12]東高校!#REF!</definedName>
    <definedName name="Excel_BuiltIn_Database">[12]見積比較表!#REF!</definedName>
    <definedName name="Excel_BuiltIn_Database_8">[12]東高校!#REF!</definedName>
    <definedName name="Excel_BuiltIn_Recorder">#REF!</definedName>
    <definedName name="_xlnm.Extract">#REF!</definedName>
    <definedName name="Extract_MI">#REF!</definedName>
    <definedName name="Extract_MI_8">#REF!</definedName>
    <definedName name="f">#REF!</definedName>
    <definedName name="fasfas" hidden="1">'[83] 内訳'!#REF!</definedName>
    <definedName name="FAX8.15">[84]東高校!#REF!</definedName>
    <definedName name="ｆｄ">[85]体育館!$B$408</definedName>
    <definedName name="ｆｆ" localSheetId="3" hidden="1">{"'内訳書'!$A$1:$O$28"}</definedName>
    <definedName name="ｆｆ" localSheetId="4" hidden="1">{"'内訳書'!$A$1:$O$28"}</definedName>
    <definedName name="ｆｆ" hidden="1">{"'内訳書'!$A$1:$O$28"}</definedName>
    <definedName name="ｆｆｆ">[12]東高校!#REF!</definedName>
    <definedName name="ｆｇ">#REF!</definedName>
    <definedName name="FILL" hidden="1">#REF!</definedName>
    <definedName name="Fill2" hidden="1">'[5]#REF'!#REF!</definedName>
    <definedName name="fill3" hidden="1">'[5]#REF'!#REF!</definedName>
    <definedName name="ｆｑふぇｑえｄ">'[70]内訳（水産）'!#REF!</definedName>
    <definedName name="ｆｓ">#REF!</definedName>
    <definedName name="ｆｓｆｓｄ">#REF!</definedName>
    <definedName name="fty">#REF!</definedName>
    <definedName name="ｆｗｑ">[87]東高校!#REF!</definedName>
    <definedName name="g" hidden="1">#REF!</definedName>
    <definedName name="gau" localSheetId="3" hidden="1">{"'内訳書'!$A$1:$O$28"}</definedName>
    <definedName name="gau" localSheetId="4" hidden="1">{"'内訳書'!$A$1:$O$28"}</definedName>
    <definedName name="gau" hidden="1">{"'内訳書'!$A$1:$O$28"}</definedName>
    <definedName name="genka">#REF!</definedName>
    <definedName name="ｇｆｄ">[12]東高校!#REF!</definedName>
    <definedName name="ｇｆｄｆ" localSheetId="3" hidden="1">{"'内訳書'!$A$1:$O$28"}</definedName>
    <definedName name="ｇｆｄｆ" localSheetId="4" hidden="1">{"'内訳書'!$A$1:$O$28"}</definedName>
    <definedName name="ｇｆｄｆ" hidden="1">{"'内訳書'!$A$1:$O$28"}</definedName>
    <definedName name="gg" localSheetId="3" hidden="1">{"'内訳書'!$A$1:$O$28"}</definedName>
    <definedName name="gg" localSheetId="4" hidden="1">{"'内訳書'!$A$1:$O$28"}</definedName>
    <definedName name="gg" hidden="1">{"'内訳書'!$A$1:$O$28"}</definedName>
    <definedName name="ｇｇｇ">#REF!</definedName>
    <definedName name="ｇｇｇ」「">[88]屋根・外壁等!$A$1:$IV$2</definedName>
    <definedName name="gggg" localSheetId="3" hidden="1">{"'内訳書'!$A$1:$O$28"}</definedName>
    <definedName name="gggg" localSheetId="4"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'[89]８正津川早着変更'!#REF!</definedName>
    <definedName name="ｇｈじゅｇ" localSheetId="3" hidden="1">{"'内訳書'!$A$1:$O$28"}</definedName>
    <definedName name="ｇｈじゅｇ" localSheetId="4" hidden="1">{"'内訳書'!$A$1:$O$28"}</definedName>
    <definedName name="ｇｈじゅｇ" hidden="1">{"'内訳書'!$A$1:$O$28"}</definedName>
    <definedName name="ｇｊ">#REF!</definedName>
    <definedName name="ｇｊｇｌｊ">#REF!</definedName>
    <definedName name="go">[12]東高校!#REF!</definedName>
    <definedName name="h" hidden="1">#REF!</definedName>
    <definedName name="H20.">#REF!</definedName>
    <definedName name="H20._8">[90]石ヶ戸解体!$H$104</definedName>
    <definedName name="hbfh">[80]体育館!$B$489</definedName>
    <definedName name="HD" hidden="1">#REF!</definedName>
    <definedName name="hei">#REF!</definedName>
    <definedName name="henkou">#REF!</definedName>
    <definedName name="hf">[91]FL40!#REF!</definedName>
    <definedName name="hfghf" localSheetId="3" hidden="1">{"'内訳書'!$A$1:$O$28"}</definedName>
    <definedName name="hfghf" localSheetId="4" hidden="1">{"'内訳書'!$A$1:$O$28"}</definedName>
    <definedName name="hfghf" hidden="1">{"'内訳書'!$A$1:$O$28"}</definedName>
    <definedName name="hgf">#REF!</definedName>
    <definedName name="ｈｇｇｔ」」「">#REF!</definedName>
    <definedName name="hghgf" localSheetId="3" hidden="1">{"'内訳書'!$A$1:$O$28"}</definedName>
    <definedName name="hghgf" localSheetId="4" hidden="1">{"'内訳書'!$A$1:$O$28"}</definedName>
    <definedName name="hghgf" hidden="1">{"'内訳書'!$A$1:$O$28"}</definedName>
    <definedName name="hgvtdf">[92]体育館!#REF!</definedName>
    <definedName name="ｈｈ" localSheetId="3" hidden="1">{"'内訳書'!$A$1:$O$28"}</definedName>
    <definedName name="ｈｈ" localSheetId="4" hidden="1">{"'内訳書'!$A$1:$O$28"}</definedName>
    <definedName name="ｈｈ" hidden="1">{"'内訳書'!$A$1:$O$28"}</definedName>
    <definedName name="hhff">[80]体育館!$B$624</definedName>
    <definedName name="hhg" localSheetId="3" hidden="1">{"'内訳書'!$A$1:$O$28"}</definedName>
    <definedName name="hhg" localSheetId="4" hidden="1">{"'内訳書'!$A$1:$O$28"}</definedName>
    <definedName name="hhg" hidden="1">{"'内訳書'!$A$1:$O$28"}</definedName>
    <definedName name="HHH">#REF!</definedName>
    <definedName name="HHHHHHH">#REF!</definedName>
    <definedName name="HHHHHHHHH">#REF!</definedName>
    <definedName name="hiihy">[92]体育館!#REF!</definedName>
    <definedName name="HONHINA_11">#REF!</definedName>
    <definedName name="HONHINA_12">#REF!</definedName>
    <definedName name="HONHINA_13">#REF!</definedName>
    <definedName name="HONHINA_4">#REF!</definedName>
    <definedName name="HONN" localSheetId="3" hidden="1">{"'内訳書'!$A$1:$O$28"}</definedName>
    <definedName name="HONN" hidden="1">{"'内訳書'!$A$1:$O$28"}</definedName>
    <definedName name="ｈｒｄ" hidden="1">#REF!</definedName>
    <definedName name="ｈｒｆ">#REF!</definedName>
    <definedName name="ｈｒｔｈｒ">#REF!</definedName>
    <definedName name="ｈｓ">[33]内訳!#REF!</definedName>
    <definedName name="ｈｓｔ">[93]改修内訳!#REF!</definedName>
    <definedName name="Ht" localSheetId="3" hidden="1">{"'内訳書'!$A$1:$O$28"}</definedName>
    <definedName name="Ht" localSheetId="4" hidden="1">{"'内訳書'!$A$1:$O$28"}</definedName>
    <definedName name="Ht" hidden="1">{"'内訳書'!$A$1:$O$28"}</definedName>
    <definedName name="HTM_Control" localSheetId="3" hidden="1">{"'内訳書'!$A$1:$O$28"}</definedName>
    <definedName name="HTM_Control" localSheetId="4" hidden="1">{"'内訳書'!$A$1:$O$28"}</definedName>
    <definedName name="HTM_Control" hidden="1">{"'内訳書'!$A$1:$O$28"}</definedName>
    <definedName name="HTML_CodePage" hidden="1">932</definedName>
    <definedName name="HTML_Control" localSheetId="3" hidden="1">{"'内訳書'!$A$1:$O$28"}</definedName>
    <definedName name="HTML_Control" localSheetId="4" hidden="1">{"'内訳書'!$A$1:$O$28"}</definedName>
    <definedName name="HTML_Control" hidden="1">{"'内訳書'!$A$1:$O$28"}</definedName>
    <definedName name="HTML_Control_2" localSheetId="3" hidden="1">{"'内訳書'!$A$1:$O$28"}</definedName>
    <definedName name="HTML_Control_2" localSheetId="4"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1">#REF!</definedName>
    <definedName name="ｈぎぎ" localSheetId="3" hidden="1">{"'内訳書'!$A$1:$O$28"}</definedName>
    <definedName name="ｈぎぎ" localSheetId="4" hidden="1">{"'内訳書'!$A$1:$O$28"}</definedName>
    <definedName name="ｈぎぎ" hidden="1">{"'内訳書'!$A$1:$O$28"}</definedName>
    <definedName name="ｈぐう「">'[94]内訳（水産）'!#REF!</definedName>
    <definedName name="ｈじゅいうい">[79]改修内訳!#REF!</definedName>
    <definedName name="ｈっだｓ">'[86]内訳（水産）'!#REF!</definedName>
    <definedName name="III">#REF!</definedName>
    <definedName name="IIIIII">#REF!</definedName>
    <definedName name="IIIIIII">#REF!</definedName>
    <definedName name="IIIIIIIIIIII">#REF!</definedName>
    <definedName name="ikih">[78]改修内訳!#REF!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localSheetId="3" hidden="1">{"'内訳書'!$A$1:$O$28"}</definedName>
    <definedName name="jhkh" localSheetId="4" hidden="1">{"'内訳書'!$A$1:$O$28"}</definedName>
    <definedName name="jhkh" hidden="1">{"'内訳書'!$A$1:$O$28"}</definedName>
    <definedName name="ｊｈきｌ」">#REF!</definedName>
    <definedName name="jiji">'[70]内訳（水産）'!#REF!</definedName>
    <definedName name="jin" hidden="1">#REF!</definedName>
    <definedName name="jisseki">#REF!</definedName>
    <definedName name="ｊｊ" localSheetId="3" hidden="1">{"'内訳書'!$A$1:$O$28"}</definedName>
    <definedName name="ｊｊ" localSheetId="4" hidden="1">{"'内訳書'!$A$1:$O$28"}</definedName>
    <definedName name="ｊｊ" hidden="1">{"'内訳書'!$A$1:$O$28"}</definedName>
    <definedName name="ｊｊｊ">#REF!</definedName>
    <definedName name="ｊｋ">#REF!</definedName>
    <definedName name="ｊｔｒｈｔ">[21]石ヶ戸解体!#REF!</definedName>
    <definedName name="junko">#REF!</definedName>
    <definedName name="ｊｙ">#REF!</definedName>
    <definedName name="jyuuyoudo">#REF!</definedName>
    <definedName name="Ｋ">[95]東高校!#REF!</definedName>
    <definedName name="Ｋ_8">[12]東高校!#REF!</definedName>
    <definedName name="KaitaiDataArea">#REF!,#REF!</definedName>
    <definedName name="kansetu">#REF!</definedName>
    <definedName name="KASETU">#REF!</definedName>
    <definedName name="KE_SINGU">#REF!</definedName>
    <definedName name="keisuu">#REF!</definedName>
    <definedName name="kenn">[12]東高校!#REF!</definedName>
    <definedName name="khj" localSheetId="3" hidden="1">{"'内訳書'!$A$1:$O$28"}</definedName>
    <definedName name="khj" localSheetId="4"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localSheetId="3" hidden="1">{"'内訳書'!$A$1:$O$28"}</definedName>
    <definedName name="kk" hidden="1">{"'内訳書'!$A$1:$O$28"}</definedName>
    <definedName name="KK_1">#REF!</definedName>
    <definedName name="KKFLAG">#REF!</definedName>
    <definedName name="KKH">#REF!</definedName>
    <definedName name="KKI">#REF!</definedName>
    <definedName name="ｋｋｊｋｊｊｋ」」」" localSheetId="3" hidden="1">{"'内訳書'!$A$1:$O$28"}</definedName>
    <definedName name="ｋｋｊｋｊｊｋ」」」" localSheetId="4" hidden="1">{"'内訳書'!$A$1:$O$28"}</definedName>
    <definedName name="ｋｋｊｋｊｊｋ」」」" hidden="1">{"'内訳書'!$A$1:$O$28"}</definedName>
    <definedName name="kkk">#REF!</definedName>
    <definedName name="KKKKK">#REF!</definedName>
    <definedName name="ｋｋｋｋｋｋｋ">#REF!</definedName>
    <definedName name="KKKKKKKK">[96]東高校!#REF!</definedName>
    <definedName name="KKKKKKKKKKK">[14]総括表!#REF!</definedName>
    <definedName name="kkll">[12]東高校!#REF!</definedName>
    <definedName name="kl" hidden="1">'[97] 内訳'!#REF!</definedName>
    <definedName name="klo" localSheetId="3" hidden="1">{"'内訳書'!$A$1:$O$28"}</definedName>
    <definedName name="klo" localSheetId="4" hidden="1">{"'内訳書'!$A$1:$O$28"}</definedName>
    <definedName name="klo" hidden="1">{"'内訳書'!$A$1:$O$28"}</definedName>
    <definedName name="ko">[12]東高校!#REF!</definedName>
    <definedName name="koeda">'[98]#REF'!#REF!</definedName>
    <definedName name="koeda_8">[99]_REF!#REF!</definedName>
    <definedName name="kouji_nm">#REF!</definedName>
    <definedName name="kubun">#REF!</definedName>
    <definedName name="kueiruy">'[86]内訳（水産）'!#REF!</definedName>
    <definedName name="kyotu">#REF!</definedName>
    <definedName name="ｋつｈ">[12]東高校!#REF!</definedName>
    <definedName name="l" hidden="1">'[5]#REF'!#REF!</definedName>
    <definedName name="LASTP2">[100]!LASTP2</definedName>
    <definedName name="lk">#REF!</definedName>
    <definedName name="lkj">[12]東高校!#REF!</definedName>
    <definedName name="ｌｌｌ" hidden="1">#REF!</definedName>
    <definedName name="ｌｌｌｌ」」">#REF!</definedName>
    <definedName name="LOOP">#REF!</definedName>
    <definedName name="ｌｐ">[12]東高校!#REF!</definedName>
    <definedName name="Ｍ＿10">[59]見積!#REF!</definedName>
    <definedName name="Ｍ＿101_1">[59]見積!#REF!</definedName>
    <definedName name="Ｍ＿101_2">[59]見積!#REF!</definedName>
    <definedName name="Ｍ＿101_3">[59]見積!#REF!</definedName>
    <definedName name="Ｍ＿101_4">[59]見積!#REF!</definedName>
    <definedName name="Ｍ＿102">[59]見積!#REF!</definedName>
    <definedName name="Ｍ＿103_1">[59]見積!#REF!</definedName>
    <definedName name="Ｍ＿103_2">[59]見積!#REF!</definedName>
    <definedName name="Ｍ＿103_3">[59]見積!#REF!</definedName>
    <definedName name="Ｍ＿104">[59]見積!#REF!</definedName>
    <definedName name="Ｍ＿105">[59]見積!#REF!</definedName>
    <definedName name="Ｍ＿106">[59]見積!#REF!</definedName>
    <definedName name="Ｍ＿107_1">[59]見積!#REF!</definedName>
    <definedName name="Ｍ＿107_2">[59]見積!#REF!</definedName>
    <definedName name="Ｍ＿108">[59]見積!#REF!</definedName>
    <definedName name="Ｍ＿109_1">[59]見積!#REF!</definedName>
    <definedName name="Ｍ＿109_2">[59]見積!#REF!</definedName>
    <definedName name="Ｍ＿109_3">[59]見積!#REF!</definedName>
    <definedName name="Ｍ＿109_4">[59]見積!#REF!</definedName>
    <definedName name="Ｍ＿109_5">[59]見積!#REF!</definedName>
    <definedName name="Ｍ＿109_6">[59]見積!#REF!</definedName>
    <definedName name="Ｍ＿11">[59]見積!#REF!</definedName>
    <definedName name="Ｍ＿110_1">[59]見積!#REF!</definedName>
    <definedName name="Ｍ＿110_2">[59]見積!#REF!</definedName>
    <definedName name="Ｍ＿110_3">[59]見積!#REF!</definedName>
    <definedName name="Ｍ＿110_4">[59]見積!#REF!</definedName>
    <definedName name="Ｍ＿110_5">[59]見積!#REF!</definedName>
    <definedName name="Ｍ＿12">[59]見積!#REF!</definedName>
    <definedName name="Ｍ＿13">[59]見積!#REF!</definedName>
    <definedName name="Ｍ＿14">[59]見積!#REF!</definedName>
    <definedName name="Ｍ＿15">[59]見積!#REF!</definedName>
    <definedName name="Ｍ＿16">[59]見積!#REF!</definedName>
    <definedName name="Ｍ＿17">[59]見積!#REF!</definedName>
    <definedName name="Ｍ＿18">[59]見積!#REF!</definedName>
    <definedName name="Ｍ＿19">[59]見積!#REF!</definedName>
    <definedName name="Ｍ＿２">[59]見積!#REF!</definedName>
    <definedName name="Ｍ＿20">[59]見積!#REF!</definedName>
    <definedName name="Ｍ＿26">[59]見積!#REF!</definedName>
    <definedName name="Ｍ＿27">[59]見積!#REF!</definedName>
    <definedName name="Ｍ＿28">[59]見積!#REF!</definedName>
    <definedName name="Ｍ＿29">[59]見積!#REF!</definedName>
    <definedName name="Ｍ＿３">[59]見積!#REF!</definedName>
    <definedName name="Ｍ＿30">[59]見積!#REF!</definedName>
    <definedName name="Ｍ＿31">[59]見積!#REF!</definedName>
    <definedName name="Ｍ＿４">[59]見積!#REF!</definedName>
    <definedName name="Ｍ＿５">[59]見積!#REF!</definedName>
    <definedName name="Ｍ＿６">[59]見積!#REF!</definedName>
    <definedName name="Ｍ＿７">[59]見積!#REF!</definedName>
    <definedName name="Ｍ＿８">[59]見積!#REF!</definedName>
    <definedName name="Ｍ＿９">[59]見積!#REF!</definedName>
    <definedName name="M101_1">[59]見積!#REF!</definedName>
    <definedName name="M101_2">[59]見積!#REF!</definedName>
    <definedName name="M101_3">[59]見積!#REF!</definedName>
    <definedName name="M101_4">[59]見積!#REF!</definedName>
    <definedName name="M103_1">[59]見積!#REF!</definedName>
    <definedName name="M103_2">[59]見積!#REF!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[101]東高校!#REF!</definedName>
    <definedName name="mkj">[102]東高校!#REF!</definedName>
    <definedName name="mko">[101]東高校!#REF!</definedName>
    <definedName name="ｍｍｍ">#REF!</definedName>
    <definedName name="mnb">[101]東高校!#REF!</definedName>
    <definedName name="MsgItenHenHMAra">#REF!</definedName>
    <definedName name="MsgItenHenMKAra">#REF!</definedName>
    <definedName name="MsgMuneHenAra">#REF!</definedName>
    <definedName name="MT">#REF!</definedName>
    <definedName name="MV">#REF!</definedName>
    <definedName name="n">[103]強電複合!#REF!</definedName>
    <definedName name="NAME">#REF!</definedName>
    <definedName name="nbv">#REF!</definedName>
    <definedName name="NL">#REF!</definedName>
    <definedName name="nmb">[12]東高校!#REF!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[44]東高校!#REF!</definedName>
    <definedName name="ou">#REF!</definedName>
    <definedName name="ouu">#REF!</definedName>
    <definedName name="P">[104]建築工事内訳!#REF!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[81]強電複合!#REF!</definedName>
    <definedName name="ｐｌｋ">[12]東高校!#REF!</definedName>
    <definedName name="ＰＰ" localSheetId="3" hidden="1">{"'内訳書'!$A$1:$O$28"}</definedName>
    <definedName name="ＰＰ" localSheetId="4"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[105]強電複合!#REF!</definedName>
    <definedName name="print">[106]内訳書!$A$1:$IV$2</definedName>
    <definedName name="_xlnm.Print_Area" localSheetId="0">共通事項!$A$1:$X$371</definedName>
    <definedName name="_xlnm.Print_Area" localSheetId="1">建築!$A$1:$V$99</definedName>
    <definedName name="_xlnm.Print_Area" localSheetId="3">'質問書（R8）'!$A$1:$K$50</definedName>
    <definedName name="_xlnm.Print_Area" localSheetId="4">'受領確認書（R8）'!$A$1:$K$35</definedName>
    <definedName name="_xlnm.Print_Area" localSheetId="2">'提-内訳'!$A$1:$O$38</definedName>
    <definedName name="_xlnm.Print_Area">#REF!</definedName>
    <definedName name="Print_Area_MI">[107]強電複合!#REF!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'[5]#REF'!$1:$2</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[108]東高校!#REF!</definedName>
    <definedName name="ｑｆｑｆ">[109]東高校!#REF!</definedName>
    <definedName name="ｑｆｑｆｑｆ">[110]拾い書!#REF!</definedName>
    <definedName name="ｑｆｑふぇ">[111]東高校!#REF!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'[70]内訳（水産）'!#REF!</definedName>
    <definedName name="ｑっｆｑｆ">[112]石ヶ戸解体!#REF!</definedName>
    <definedName name="ｑっっｄｑ">[109]東高校!#REF!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3" hidden="1">{"'内訳書'!$A$1:$O$28"}</definedName>
    <definedName name="ｒｆｄ" localSheetId="4" hidden="1">{"'内訳書'!$A$1:$O$28"}</definedName>
    <definedName name="ｒｆｄ" hidden="1">{"'内訳書'!$A$1:$O$28"}</definedName>
    <definedName name="rgenba">#REF!</definedName>
    <definedName name="ｒｇｇｈｓｒｈｓｒ" localSheetId="3" hidden="1">{"'内訳書'!$A$1:$O$28"}</definedName>
    <definedName name="ｒｇｇｈｓｒｈｓｒ" localSheetId="4"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'[70]内訳（水産）'!#REF!</definedName>
    <definedName name="ｒｙ">#REF!</definedName>
    <definedName name="ｒうぇ">[113]強電複合!#REF!</definedName>
    <definedName name="S">#REF!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[114]建築工事!#REF!</definedName>
    <definedName name="S18K2M140">[114]建築工事!#REF!</definedName>
    <definedName name="S18K43M7">[115]建築工事!#REF!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3" hidden="1">{"'内訳書'!$A$1:$O$28"}</definedName>
    <definedName name="saas" localSheetId="4" hidden="1">{"'内訳書'!$A$1:$O$28"}</definedName>
    <definedName name="saas" hidden="1">{"'内訳書'!$A$1:$O$28"}</definedName>
    <definedName name="sada" localSheetId="3" hidden="1">{"'内訳書'!$A$1:$O$28"}</definedName>
    <definedName name="sada" localSheetId="4" hidden="1">{"'内訳書'!$A$1:$O$28"}</definedName>
    <definedName name="sada" hidden="1">{"'内訳書'!$A$1:$O$28"}</definedName>
    <definedName name="sann" hidden="1">[116]総括表!$N$532:$N$1198</definedName>
    <definedName name="sasaki" hidden="1">#REF!</definedName>
    <definedName name="ｓｄ">#REF!</definedName>
    <definedName name="SDGDJ" hidden="1">#REF!</definedName>
    <definedName name="sfasfa">[117]体育館!#REF!</definedName>
    <definedName name="ｓｆｇｂ" localSheetId="3" hidden="1">{"'内訳書'!$A$1:$O$28"}</definedName>
    <definedName name="ｓｆｇｂ" localSheetId="4" hidden="1">{"'内訳書'!$A$1:$O$28"}</definedName>
    <definedName name="ｓｆｇｂ" hidden="1">{"'内訳書'!$A$1:$O$28"}</definedName>
    <definedName name="ｓｈ">[21]石ヶ戸解体!#REF!</definedName>
    <definedName name="SKIPA">#REF!</definedName>
    <definedName name="SLIT_SEC">[118]参照データ!$I$55</definedName>
    <definedName name="Sort2" hidden="1">'[5]#REF'!$A$642:$N$1308</definedName>
    <definedName name="sp">'[119]ssﾀﾞｸﾄ拾い(1)'!$A$20:$AB$65</definedName>
    <definedName name="SSSD" localSheetId="3" hidden="1">{"'内訳書'!$A$1:$O$28"}</definedName>
    <definedName name="SSSD" localSheetId="4"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[78]改修内訳!#REF!</definedName>
    <definedName name="t">#REF!</definedName>
    <definedName name="TAIKA">#REF!</definedName>
    <definedName name="TANKA">#REF!</definedName>
    <definedName name="TANKA01">#REF!</definedName>
    <definedName name="TE">#REF!</definedName>
    <definedName name="test">'[120]単価比較-(1)'!$A$3:$M$43</definedName>
    <definedName name="ｔｑうぇあ">[100]!LASTP2</definedName>
    <definedName name="TTTTTT">#REF!</definedName>
    <definedName name="tuki">#REF!</definedName>
    <definedName name="ｔｙ">#REF!</definedName>
    <definedName name="tyhg">[101]東高校!#REF!</definedName>
    <definedName name="tyokuzai">#REF!</definedName>
    <definedName name="UB">#REF!</definedName>
    <definedName name="uhygfuy">[77]内訳!#REF!</definedName>
    <definedName name="ukj">[101]東高校!#REF!</definedName>
    <definedName name="untenyn">#REF!</definedName>
    <definedName name="UUU">#REF!</definedName>
    <definedName name="UUUU">#REF!</definedName>
    <definedName name="UUUUU">[61]諸経費計算表!$A$2</definedName>
    <definedName name="UUUUUUUUUUUUUU">#REF!</definedName>
    <definedName name="ｖ">#REF!</definedName>
    <definedName name="vdsfd" hidden="1">'[97] 内訳'!#REF!</definedName>
    <definedName name="ｖｇｆｄさ">[121]東高校!#REF!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[122]M見積表!$T$5</definedName>
    <definedName name="ww" localSheetId="3" hidden="1">{"'内訳書'!$A$1:$O$28"}</definedName>
    <definedName name="ww" localSheetId="4" hidden="1">{"'内訳書'!$A$1:$O$28"}</definedName>
    <definedName name="ww" hidden="1">{"'内訳書'!$A$1:$O$28"}</definedName>
    <definedName name="WWW">#REF!</definedName>
    <definedName name="WWWW">#REF!</definedName>
    <definedName name="x" hidden="1">#REF!</definedName>
    <definedName name="XMIN">#REF!</definedName>
    <definedName name="ｘｘ" hidden="1">[8]目次!#REF!</definedName>
    <definedName name="ｘさｓｘ">#REF!</definedName>
    <definedName name="ｙ">#REF!</definedName>
    <definedName name="yffhfh" localSheetId="3" hidden="1">{"'内訳書'!$A$1:$O$28"}</definedName>
    <definedName name="yffhfh" localSheetId="4" hidden="1">{"'内訳書'!$A$1:$O$28"}</definedName>
    <definedName name="yffhfh" hidden="1">{"'内訳書'!$A$1:$O$28"}</definedName>
    <definedName name="ｙｈｙｒ">[123]建築工事内訳!#REF!</definedName>
    <definedName name="ytyt" localSheetId="3" hidden="1">{"'内訳書'!$A$1:$O$28"}</definedName>
    <definedName name="ytyt" localSheetId="4" hidden="1">{"'内訳書'!$A$1:$O$28"}</definedName>
    <definedName name="ytyt" hidden="1">{"'内訳書'!$A$1:$O$28"}</definedName>
    <definedName name="ｙｙ" localSheetId="3" hidden="1">{"'内訳書'!$A$1:$O$28"}</definedName>
    <definedName name="ｙｙ" localSheetId="4" hidden="1">{"'内訳書'!$A$1:$O$28"}</definedName>
    <definedName name="ｙｙ" hidden="1">{"'内訳書'!$A$1:$O$28"}</definedName>
    <definedName name="ｙｙｔｒ" localSheetId="3" hidden="1">{"'内訳書'!$A$1:$O$28"}</definedName>
    <definedName name="ｙｙｔｒ" localSheetId="4"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[75]見積比較表!#REF!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[73]改修内訳!#REF!</definedName>
    <definedName name="あ_8">[74]改修内訳!#REF!</definedName>
    <definedName name="ア１７６">#REF!</definedName>
    <definedName name="ア１７６_8">[90]石ヶ戸解体!#REF!</definedName>
    <definedName name="あ３７９">'[124]内訳（水産）'!#REF!</definedName>
    <definedName name="あ３７９_8">[74]改修内訳!#REF!</definedName>
    <definedName name="あ５００">#REF!</definedName>
    <definedName name="あ７２９">'[124]内訳（水産）'!#REF!</definedName>
    <definedName name="あｓｆ">[125]Sheet1!$AE$106</definedName>
    <definedName name="あＷＷＷ">#REF!</definedName>
    <definedName name="あｚｓ">#REF!</definedName>
    <definedName name="あｚｘ">#REF!</definedName>
    <definedName name="ああ">[126]東高校!#REF!</definedName>
    <definedName name="あああ">[127]強電複合!#REF!</definedName>
    <definedName name="あああああ">#REF!</definedName>
    <definedName name="ああああああ">'[60]８正津川早着変更'!#REF!</definedName>
    <definedName name="あい" hidden="1">#REF!</definedName>
    <definedName name="あいお" localSheetId="3" hidden="1">{"'内訳書'!$A$1:$O$28"}</definedName>
    <definedName name="あいお" localSheetId="4" hidden="1">{"'内訳書'!$A$1:$O$28"}</definedName>
    <definedName name="あいお" hidden="1">{"'内訳書'!$A$1:$O$28"}</definedName>
    <definedName name="あえ">[101]東高校!#REF!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[128]内訳!#REF!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'[5]#REF'!#REF!</definedName>
    <definedName name="ぃいいい">[129]強電複合!#REF!</definedName>
    <definedName name="いいいお」">[12]東高校!#REF!</definedName>
    <definedName name="いうｇ" localSheetId="3" hidden="1">{"'内訳書'!$A$1:$O$28"}</definedName>
    <definedName name="いうｇ" localSheetId="4" hidden="1">{"'内訳書'!$A$1:$O$28"}</definedName>
    <definedName name="いうｇ" hidden="1">{"'内訳書'!$A$1:$O$28"}</definedName>
    <definedName name="いうｙｔ">#REF!</definedName>
    <definedName name="いうよｇ" localSheetId="3" hidden="1">{"'内訳書'!$A$1:$O$28"}</definedName>
    <definedName name="いうよｇ" localSheetId="4" hidden="1">{"'内訳書'!$A$1:$O$28"}</definedName>
    <definedName name="いうよｇ" hidden="1">{"'内訳書'!$A$1:$O$28"}</definedName>
    <definedName name="いうれ">[130]改修内訳!#REF!</definedName>
    <definedName name="いうろ" localSheetId="3" hidden="1">{"'内訳書'!$A$1:$O$28"}</definedName>
    <definedName name="いうろ" localSheetId="4" hidden="1">{"'内訳書'!$A$1:$O$28"}</definedName>
    <definedName name="いうろ" hidden="1">{"'内訳書'!$A$1:$O$28"}</definedName>
    <definedName name="いお" localSheetId="3" hidden="1">{"'内訳書'!$A$1:$O$28"}</definedName>
    <definedName name="いお" localSheetId="4" hidden="1">{"'内訳書'!$A$1:$O$28"}</definedName>
    <definedName name="いお" hidden="1">{"'内訳書'!$A$1:$O$28"}</definedName>
    <definedName name="いおｐ" localSheetId="3" hidden="1">{"'内訳書'!$A$1:$O$28"}</definedName>
    <definedName name="いおｐ" localSheetId="4" hidden="1">{"'内訳書'!$A$1:$O$28"}</definedName>
    <definedName name="いおｐ" hidden="1">{"'内訳書'!$A$1:$O$28"}</definedName>
    <definedName name="いおｐｊ" localSheetId="3" hidden="1">{"'内訳書'!$A$1:$O$28"}</definedName>
    <definedName name="いおｐｊ" localSheetId="4" hidden="1">{"'内訳書'!$A$1:$O$28"}</definedName>
    <definedName name="いおｐｊ" hidden="1">{"'内訳書'!$A$1:$O$28"}</definedName>
    <definedName name="いおい">#REF!</definedName>
    <definedName name="いおお">#REF!</definedName>
    <definedName name="いおっｐ" localSheetId="3" hidden="1">{"'内訳書'!$A$1:$O$28"}</definedName>
    <definedName name="いおっｐ" localSheetId="4" hidden="1">{"'内訳書'!$A$1:$O$28"}</definedName>
    <definedName name="いおっｐ" hidden="1">{"'内訳書'!$A$1:$O$28"}</definedName>
    <definedName name="う">#REF!</definedName>
    <definedName name="うｙふｙ」" localSheetId="3" hidden="1">{"'内訳書'!$A$1:$O$28"}</definedName>
    <definedName name="うｙふｙ」" localSheetId="4" hidden="1">{"'内訳書'!$A$1:$O$28"}</definedName>
    <definedName name="うｙふｙ」" hidden="1">{"'内訳書'!$A$1:$O$28"}</definedName>
    <definedName name="ういゆ">[85]体育館!$B$165</definedName>
    <definedName name="ううう" localSheetId="3" hidden="1">{"'内訳書'!$A$1:$O$28"}</definedName>
    <definedName name="ううう" localSheetId="4" hidden="1">{"'内訳書'!$A$1:$O$28"}</definedName>
    <definedName name="ううう" hidden="1">{"'内訳書'!$A$1:$O$28"}</definedName>
    <definedName name="うぇ">#REF!</definedName>
    <definedName name="うぐｙ」">#REF!</definedName>
    <definedName name="うさぎ">[131]概算!#REF!</definedName>
    <definedName name="えあ">#REF!</definedName>
    <definedName name="ｴｱｺﾝ">#REF!</definedName>
    <definedName name="えいこ">#REF!</definedName>
    <definedName name="ええあえあ">#REF!</definedName>
    <definedName name="ええええ">#REF!</definedName>
    <definedName name="エディット4_Change">[132]!エディット4_Change</definedName>
    <definedName name="ぉ" localSheetId="3" hidden="1">{"'内訳書'!$A$1:$O$28"}</definedName>
    <definedName name="ぉ" localSheetId="4" hidden="1">{"'内訳書'!$A$1:$O$28"}</definedName>
    <definedName name="ぉ" hidden="1">{"'内訳書'!$A$1:$O$28"}</definedName>
    <definedName name="お">#REF!</definedName>
    <definedName name="おｊ">#REF!</definedName>
    <definedName name="おいう">[133]内訳!#REF!</definedName>
    <definedName name="おお" localSheetId="3" hidden="1">{"'内訳書'!$A$1:$O$28"}</definedName>
    <definedName name="おお" localSheetId="4" hidden="1">{"'内訳書'!$A$1:$O$28"}</definedName>
    <definedName name="おお" hidden="1">{"'内訳書'!$A$1:$O$28"}</definedName>
    <definedName name="おおおお">#REF!</definedName>
    <definedName name="おおおおお" hidden="1">[75]見積比較表!#REF!</definedName>
    <definedName name="おか">[87]東高校!#REF!</definedName>
    <definedName name="おかめ">[87]東高校!#REF!</definedName>
    <definedName name="おきう" localSheetId="3" hidden="1">{"'内訳書'!$A$1:$O$28"}</definedName>
    <definedName name="おきう" localSheetId="4" hidden="1">{"'内訳書'!$A$1:$O$28"}</definedName>
    <definedName name="おきう" hidden="1">{"'内訳書'!$A$1:$O$28"}</definedName>
    <definedName name="おけ">'[70]内訳（水産）'!#REF!</definedName>
    <definedName name="おじょ" localSheetId="3" hidden="1">{"'内訳書'!$A$1:$O$28"}</definedName>
    <definedName name="おじょ" localSheetId="4" hidden="1">{"'内訳書'!$A$1:$O$28"}</definedName>
    <definedName name="おじょ" hidden="1">{"'内訳書'!$A$1:$O$28"}</definedName>
    <definedName name="おもて">#REF!</definedName>
    <definedName name="か">'[86]内訳（水産）'!#REF!</definedName>
    <definedName name="かうううう">'[86]内訳（水産）'!#REF!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[134]体育館!$B$705</definedName>
    <definedName name="ガラス_8">[135]体育館!$B$705</definedName>
    <definedName name="ガラス工事">#REF!</definedName>
    <definedName name="き">#REF!</definedName>
    <definedName name="ぎいｇｊ">[85]体育館!$B$138</definedName>
    <definedName name="キャンセル">[136]!キャンセル</definedName>
    <definedName name="キュービクル基礎">[137]拾い書!#REF!</definedName>
    <definedName name="ぐｇ" localSheetId="3" hidden="1">{"'内訳書'!$A$1:$O$28"}</definedName>
    <definedName name="ぐｇ" localSheetId="4"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[111]東高校!#REF!</definedName>
    <definedName name="ご" localSheetId="3" hidden="1">{"'内訳書'!$A$1:$O$28"}</definedName>
    <definedName name="ご" localSheetId="4" hidden="1">{"'内訳書'!$A$1:$O$28"}</definedName>
    <definedName name="ご" hidden="1">{"'内訳書'!$A$1:$O$28"}</definedName>
    <definedName name="こｆこえｋ">[87]東高校!#REF!</definedName>
    <definedName name="ｺｰﾄﾞ入力">#REF!</definedName>
    <definedName name="コビー" hidden="1">'[138]単価表（一般）'!#REF!</definedName>
    <definedName name="ごみ集積場">[128]内訳!#REF!</definedName>
    <definedName name="ゴミ置場内訳" localSheetId="3" hidden="1">{"'内訳書'!$A$1:$O$28"}</definedName>
    <definedName name="ゴミ置場内訳" localSheetId="4" hidden="1">{"'内訳書'!$A$1:$O$28"}</definedName>
    <definedName name="ゴミ置場内訳" hidden="1">{"'内訳書'!$A$1:$O$28"}</definedName>
    <definedName name="コンクリート">[134]体育館!$B$165</definedName>
    <definedName name="コンクリート_8">[135]体育館!$B$165</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[109]東高校!#REF!</definedName>
    <definedName name="じいお" localSheetId="3" hidden="1">{"'内訳書'!$A$1:$O$28"}</definedName>
    <definedName name="じいお" localSheetId="4" hidden="1">{"'内訳書'!$A$1:$O$28"}</definedName>
    <definedName name="じいお" hidden="1">{"'内訳書'!$A$1:$O$28"}</definedName>
    <definedName name="シーリング工">#REF!</definedName>
    <definedName name="じおお">[12]東高校!#REF!</definedName>
    <definedName name="じゅｙ">#REF!</definedName>
    <definedName name="じゅじ">[12]東高校!#REF!</definedName>
    <definedName name="じん">'[70]内訳（水産）'!#REF!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[139]!スピンボタン入力2</definedName>
    <definedName name="ソート実行">#REF!</definedName>
    <definedName name="ソート範囲">#REF!</definedName>
    <definedName name="その他">#REF!</definedName>
    <definedName name="その他ﾒﾆｭｰ">#REF!</definedName>
    <definedName name="その他器具">#REF!</definedName>
    <definedName name="だｓｄｚｘ">'[70]内訳（水産）'!#REF!</definedName>
    <definedName name="ﾀﾞｲﾃｯｸ">#REF!</definedName>
    <definedName name="タイトル">[98]強電複合!#REF!</definedName>
    <definedName name="タイトル_8">[99]強電複合!#REF!</definedName>
    <definedName name="ﾀｲﾄﾙ行">#REF!</definedName>
    <definedName name="タイル">[134]体育館!$B$408</definedName>
    <definedName name="タイル_8">[135]体育館!$B$408</definedName>
    <definedName name="ﾀﾞｸﾄ">#REF!</definedName>
    <definedName name="ダクト工">#REF!</definedName>
    <definedName name="だだあｓｄ">'[29]試験場(大型格納庫)4〜16'!#REF!</definedName>
    <definedName name="たてがた" localSheetId="3" hidden="1">{"'内訳書'!$A$1:$O$28"}</definedName>
    <definedName name="たてがた" localSheetId="4"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っｇｗ">#REF!</definedName>
    <definedName name="っｍ" localSheetId="3" hidden="1">{"'内訳書'!$A$1:$O$28"}</definedName>
    <definedName name="っｍ" localSheetId="4" hidden="1">{"'内訳書'!$A$1:$O$28"}</definedName>
    <definedName name="っｍ" hidden="1">{"'内訳書'!$A$1:$O$28"}</definedName>
    <definedName name="っｒ２２２">#REF!</definedName>
    <definedName name="っｓ">'[141]内訳（水産）'!#REF!</definedName>
    <definedName name="っｔｗｓｑ">[101]東高校!#REF!</definedName>
    <definedName name="っｚ">#REF!</definedName>
    <definedName name="っいぇいぇ">[101]東高校!#REF!</definedName>
    <definedName name="っっｇ" localSheetId="3" hidden="1">{"'内訳書'!$A$1:$O$28"}</definedName>
    <definedName name="っっｇ" hidden="1">{"'内訳書'!$A$1:$O$28"}</definedName>
    <definedName name="っっｈ" localSheetId="3" hidden="1">{"'内訳書'!$A$1:$O$28"}</definedName>
    <definedName name="っっｈ" localSheetId="4" hidden="1">{"'内訳書'!$A$1:$O$28"}</definedName>
    <definedName name="っっｈ" hidden="1">{"'内訳書'!$A$1:$O$28"}</definedName>
    <definedName name="っっｍ" localSheetId="3" hidden="1">{"'内訳書'!$A$1:$O$28"}</definedName>
    <definedName name="っっｍ" localSheetId="4" hidden="1">{"'内訳書'!$A$1:$O$28"}</definedName>
    <definedName name="っっｍ" hidden="1">{"'内訳書'!$A$1:$O$28"}</definedName>
    <definedName name="っっｒ">#REF!</definedName>
    <definedName name="っっｚ">#REF!</definedName>
    <definedName name="っつぁ">[102]東高校!#REF!</definedName>
    <definedName name="っっっｈ">[13]強電複合!#REF!</definedName>
    <definedName name="っっっっｈ">[142]東高校!#REF!</definedName>
    <definedName name="っっっっっｙ" hidden="1">'[5]#REF'!#REF!</definedName>
    <definedName name="てええ">[93]改修内訳!#REF!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3" hidden="1">{"'内訳書'!$A$1:$O$28"}</definedName>
    <definedName name="なにん" localSheetId="4" hidden="1">{"'内訳書'!$A$1:$O$28"}</definedName>
    <definedName name="なにん" hidden="1">{"'内訳書'!$A$1:$O$28"}</definedName>
    <definedName name="ねお">[87]東高校!#REF!</definedName>
    <definedName name="ねか">'[70]内訳（水産）'!#REF!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[143]石ヶ戸解体!$H$104</definedName>
    <definedName name="ひかくひょう２">[88]屋根・外壁等!$A$1:$IV$2</definedName>
    <definedName name="ひゅっふ」">[85]体育館!$B$705</definedName>
    <definedName name="ふｔｙ">[144]強電複合!#REF!</definedName>
    <definedName name="ﾌｧｲﾙ名">#REF!</definedName>
    <definedName name="ふぁふぁ">#REF!</definedName>
    <definedName name="ﾌｧﾝｺｲﾙﾕﾆｯﾄ">#REF!</definedName>
    <definedName name="ふいお">[111]東高校!#REF!</definedName>
    <definedName name="ふぇｆ">[101]東高校!#REF!</definedName>
    <definedName name="フェンス">[137]拾い書!#REF!</definedName>
    <definedName name="ふくたん">[145]拾い書!#REF!</definedName>
    <definedName name="ふひ" localSheetId="3" hidden="1">{"'内訳書'!$A$1:$O$28"}</definedName>
    <definedName name="ふひ" localSheetId="4" hidden="1">{"'内訳書'!$A$1:$O$28"}</definedName>
    <definedName name="ふひ" hidden="1">{"'内訳書'!$A$1:$O$28"}</definedName>
    <definedName name="べ">#REF!</definedName>
    <definedName name="へじ">[12]東高校!#REF!</definedName>
    <definedName name="ぽ">#REF!</definedName>
    <definedName name="ほいう」" localSheetId="3" hidden="1">{"'内訳書'!$A$1:$O$28"}</definedName>
    <definedName name="ほいう」" localSheetId="4" hidden="1">{"'内訳書'!$A$1:$O$28"}</definedName>
    <definedName name="ほいう」" hidden="1">{"'内訳書'!$A$1:$O$28"}</definedName>
    <definedName name="ボイラー">#REF!</definedName>
    <definedName name="ポール基礎">[146]拾い書!#REF!</definedName>
    <definedName name="マクロ">#REF!</definedName>
    <definedName name="マスタ_99_部品コード">[147]部品・診断項目確認シート!$N$2:$N$20000</definedName>
    <definedName name="マンホ_ル">#REF!</definedName>
    <definedName name="マンホール" hidden="1">#REF!</definedName>
    <definedName name="ﾏﾝﾎｰﾙﾎﾟﾝﾌﾟ室">#REF!</definedName>
    <definedName name="むつ１">[12]東高校!#REF!</definedName>
    <definedName name="ゆ">#REF!</definedName>
    <definedName name="ユニット及びその他">[128]内訳!#REF!</definedName>
    <definedName name="らら">[12]東高校!#REF!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'[70]内訳（水産）'!#REF!</definedName>
    <definedName name="ん１９８">#REF!</definedName>
    <definedName name="ん２１８９">#REF!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'[98]#REF'!#REF!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[148]諸経費算出表!$C$42</definedName>
    <definedName name="一般労務費">#REF!</definedName>
    <definedName name="一般労務費_単">'[149]明細（PM市単）'!#REF!</definedName>
    <definedName name="一般労務費M">#REF!</definedName>
    <definedName name="一部保存実行">#REF!</definedName>
    <definedName name="一部保存範囲">#REF!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[150]経費率等!$S$6:$U$12</definedName>
    <definedName name="屋根">[134]体育館!$B$570</definedName>
    <definedName name="屋根_8">[135]体育館!$B$570</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[98]強電複合!#REF!</definedName>
    <definedName name="仮囲い代価_8">[99]強電複合!#REF!</definedName>
    <definedName name="仮設">'[98]#REF'!#REF!</definedName>
    <definedName name="仮設_8">[99]_REF!#REF!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[134]体育館!#REF!</definedName>
    <definedName name="解体_8">[135]体育館!#REF!</definedName>
    <definedName name="解体工事">[153]体育館!#REF!</definedName>
    <definedName name="解体工事_8">[154]体育館!#REF!</definedName>
    <definedName name="解体代価表" localSheetId="3" hidden="1">{"'内訳書'!$A$1:$O$28"}</definedName>
    <definedName name="解体代価表" localSheetId="4" hidden="1">{"'内訳書'!$A$1:$O$28"}</definedName>
    <definedName name="解体代価表" hidden="1">{"'内訳書'!$A$1:$O$28"}</definedName>
    <definedName name="解体代価表1" localSheetId="3" hidden="1">{"'内訳書'!$A$1:$O$28"}</definedName>
    <definedName name="解体代価表1" localSheetId="4" hidden="1">{"'内訳書'!$A$1:$O$28"}</definedName>
    <definedName name="解体代価表1" hidden="1">{"'内訳書'!$A$1:$O$28"}</definedName>
    <definedName name="解体撤去工事">[153]体育館!#REF!</definedName>
    <definedName name="解体撤去工事_8">[154]体育館!#REF!</definedName>
    <definedName name="解体撤去代価表" localSheetId="3" hidden="1">{"'内訳書'!$A$1:$O$28"}</definedName>
    <definedName name="解体撤去代価表" localSheetId="4" hidden="1">{"'内訳書'!$A$1:$O$28"}</definedName>
    <definedName name="解体撤去代価表" hidden="1">{"'内訳書'!$A$1:$O$28"}</definedName>
    <definedName name="改修">[155]東高校!#REF!</definedName>
    <definedName name="改修諸経費">[156]内訳!#REF!</definedName>
    <definedName name="改修諸経費_8">[157]内訳!#REF!</definedName>
    <definedName name="開口補強">[158]造作材!$B$4:$R$188</definedName>
    <definedName name="外交">[134]体育館!$B$948</definedName>
    <definedName name="外交_8">[135]体育館!$B$948</definedName>
    <definedName name="外構工事">[152]体育館!#REF!</definedName>
    <definedName name="外構工事_8">[154]体育館!#REF!</definedName>
    <definedName name="外構施設">[128]内訳!#REF!</definedName>
    <definedName name="外部" localSheetId="3" hidden="1">{"'内訳書'!$A$1:$O$28"}</definedName>
    <definedName name="外部" localSheetId="4" hidden="1">{"'内訳書'!$A$1:$O$28"}</definedName>
    <definedName name="外部" hidden="1">{"'内訳書'!$A$1:$O$28"}</definedName>
    <definedName name="外部工作物">#REF!</definedName>
    <definedName name="概要">[26]強電複合!#REF!</definedName>
    <definedName name="角ｻｲｽﾞ">#REF!</definedName>
    <definedName name="掛率">#REF!</definedName>
    <definedName name="勘定科目">'[160]勘定科目-補助科目リスト'!$A$1:$A$65536</definedName>
    <definedName name="幹線設備工事">[161]電気内訳!$G$39</definedName>
    <definedName name="換気" localSheetId="3" hidden="1">{"'内訳書'!$A$1:$O$28"}</definedName>
    <definedName name="換気" localSheetId="4" hidden="1">{"'内訳書'!$A$1:$O$28"}</definedName>
    <definedName name="換気" hidden="1">{"'内訳書'!$A$1:$O$28"}</definedName>
    <definedName name="換気扇">#REF!</definedName>
    <definedName name="監督員氏名">INDIRECT(監督員氏名)</definedName>
    <definedName name="監督係一覧">[162]入力サポート用データベース!$B$15:$C$24</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[137]拾い書!#REF!</definedName>
    <definedName name="基礎22">[163]拾い書!#REF!</definedName>
    <definedName name="基礎細目">"フォーム 1"</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3" hidden="1">{"'内訳書'!$A$1:$O$28"}</definedName>
    <definedName name="機械設計書" localSheetId="4" hidden="1">{"'内訳書'!$A$1:$O$28"}</definedName>
    <definedName name="機械設計書" hidden="1">{"'内訳書'!$A$1:$O$28"}</definedName>
    <definedName name="機械設備">[159]建築!#REF!</definedName>
    <definedName name="機器費">#REF!</definedName>
    <definedName name="機器費E">#REF!</definedName>
    <definedName name="機器費M">#REF!</definedName>
    <definedName name="機器費計">#REF!</definedName>
    <definedName name="記0">#N/A</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[164]直接経費!#REF!</definedName>
    <definedName name="給排水比較">[165]強電複合!#REF!</definedName>
    <definedName name="共">#REF!</definedName>
    <definedName name="共通仮設" localSheetId="3" hidden="1">{"'内訳書'!$A$1:$O$28"}</definedName>
    <definedName name="共通仮設" localSheetId="4"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'[160]勘定科目-補助科目リスト'!$D$1:$D$65536</definedName>
    <definedName name="金額_12">#REF!</definedName>
    <definedName name="金額_13">#REF!</definedName>
    <definedName name="金属">[134]体育館!$B$489</definedName>
    <definedName name="金属_8">[135]体育館!$B$489</definedName>
    <definedName name="金属建具">[134]体育館!$B$624</definedName>
    <definedName name="金属建具_8">[135]体育館!$B$624</definedName>
    <definedName name="金物">#REF!</definedName>
    <definedName name="区分">#REF!</definedName>
    <definedName name="空調換気機器">[69]概算!#REF!</definedName>
    <definedName name="空調配管">[69]概算!#REF!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[166]契約締結計算書!$A$1:$IV$902</definedName>
    <definedName name="契約保証金の取り扱い">[162]入力サポート用データベース2!$C$5:$D$11</definedName>
    <definedName name="系統ﾒﾆｭｰ">#REF!</definedName>
    <definedName name="経費">'[4]#REF'!#REF!</definedName>
    <definedName name="経費計算表" hidden="1">[138]代価表紙!#REF!</definedName>
    <definedName name="経費計算用" hidden="1">[138]代価表紙!#REF!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[167]東高校!#REF!</definedName>
    <definedName name="建具工">#REF!</definedName>
    <definedName name="建具範囲">#REF!</definedName>
    <definedName name="建築">#REF!</definedName>
    <definedName name="建築２">#REF!</definedName>
    <definedName name="建築コピー" localSheetId="3" hidden="1">{"'内訳書'!$A$1:$O$28"}</definedName>
    <definedName name="建築コピー" localSheetId="4" hidden="1">{"'内訳書'!$A$1:$O$28"}</definedName>
    <definedName name="建築コピー" hidden="1">{"'内訳書'!$A$1:$O$28"}</definedName>
    <definedName name="建築ふかし総括" localSheetId="3" hidden="1">{"'内訳書'!$A$1:$O$28"}</definedName>
    <definedName name="建築ふかし総括" localSheetId="4"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3" hidden="1">{"'内訳書'!$A$1:$O$28"}</definedName>
    <definedName name="見積" localSheetId="4" hidden="1">{"'内訳書'!$A$1:$O$28"}</definedName>
    <definedName name="見積" hidden="1">{"'内訳書'!$A$1:$O$28"}</definedName>
    <definedName name="見積日付">#REF!</definedName>
    <definedName name="見積比較">[88]屋根・外壁等!$A$1:$IV$2</definedName>
    <definedName name="見積比較表2">#REF!</definedName>
    <definedName name="軒天" localSheetId="3" hidden="1">{"'内訳書'!$A$1:$O$28"}</definedName>
    <definedName name="軒天" localSheetId="4" hidden="1">{"'内訳書'!$A$1:$O$28"}</definedName>
    <definedName name="軒天" hidden="1">{"'内訳書'!$A$1:$O$28"}</definedName>
    <definedName name="軒天改修" localSheetId="3" hidden="1">{"'内訳書'!$A$1:$O$28"}</definedName>
    <definedName name="軒天改修" localSheetId="4" hidden="1">{"'内訳書'!$A$1:$O$28"}</definedName>
    <definedName name="軒天改修" hidden="1">{"'内訳書'!$A$1:$O$28"}</definedName>
    <definedName name="軒天改修工事" localSheetId="3" hidden="1">{"'内訳書'!$A$1:$O$28"}</definedName>
    <definedName name="軒天改修工事" localSheetId="4" hidden="1">{"'内訳書'!$A$1:$O$28"}</definedName>
    <definedName name="軒天改修工事" hidden="1">{"'内訳書'!$A$1:$O$28"}</definedName>
    <definedName name="減">#REF!</definedName>
    <definedName name="現">#REF!</definedName>
    <definedName name="現場管理費">[150]経費率等!$S$15:$U$27</definedName>
    <definedName name="個">#REF!</definedName>
    <definedName name="戸山第三" localSheetId="3" hidden="1">{"'内訳書'!$A$1:$O$28"}</definedName>
    <definedName name="戸山第三" localSheetId="4" hidden="1">{"'内訳書'!$A$1:$O$28"}</definedName>
    <definedName name="戸山第三" hidden="1">{"'内訳書'!$A$1:$O$28"}</definedName>
    <definedName name="戸山第二" localSheetId="3" hidden="1">{"'内訳書'!$A$1:$O$28"}</definedName>
    <definedName name="戸山第二" localSheetId="4"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[168]H8県住内訳!#REF!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3" hidden="1">{"'内訳書'!$A$1:$O$28"}</definedName>
    <definedName name="工程" localSheetId="4" hidden="1">{"'内訳書'!$A$1:$O$28"}</definedName>
    <definedName name="工程" hidden="1">{"'内訳書'!$A$1:$O$28"}</definedName>
    <definedName name="工派労務費">#REF!</definedName>
    <definedName name="幸畑団地">#REF!</definedName>
    <definedName name="弘前タイプ" localSheetId="3" hidden="1">{"'内訳書'!$A$1:$O$28"}</definedName>
    <definedName name="弘前タイプ" localSheetId="4" hidden="1">{"'内訳書'!$A$1:$O$28"}</definedName>
    <definedName name="弘前タイプ" hidden="1">{"'内訳書'!$A$1:$O$28"}</definedName>
    <definedName name="更新基礎">#REF!</definedName>
    <definedName name="杭工事">[169]東高校!#REF!</definedName>
    <definedName name="杭工事_8">[12]東高校!#REF!</definedName>
    <definedName name="杭打">[134]体育館!$B$138</definedName>
    <definedName name="杭打_8">[135]体育館!$B$138</definedName>
    <definedName name="杭打工事">[152]体育館!#REF!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3" hidden="1">{"'内訳書'!$A$1:$O$28"}</definedName>
    <definedName name="桜" localSheetId="4" hidden="1">{"'内訳書'!$A$1:$O$28"}</definedName>
    <definedName name="桜" hidden="1">{"'内訳書'!$A$1:$O$28"}</definedName>
    <definedName name="桜川" localSheetId="3" hidden="1">{"'内訳書'!$A$1:$O$28"}</definedName>
    <definedName name="桜川" localSheetId="4"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[170]総括表!$A$532:$N$1198</definedName>
    <definedName name="産廃あ" localSheetId="3" hidden="1">{"'内訳書'!$A$1:$O$28"}</definedName>
    <definedName name="産廃あ" localSheetId="4"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3" hidden="1">{"'内訳書'!$A$1:$O$28"}</definedName>
    <definedName name="仕上２" localSheetId="4" hidden="1">{"'内訳書'!$A$1:$O$28"}</definedName>
    <definedName name="仕上２" hidden="1">{"'内訳書'!$A$1:$O$28"}</definedName>
    <definedName name="仕上３" localSheetId="3" hidden="1">{"'内訳書'!$A$1:$O$28"}</definedName>
    <definedName name="仕上３" localSheetId="4" hidden="1">{"'内訳書'!$A$1:$O$28"}</definedName>
    <definedName name="仕上３" hidden="1">{"'内訳書'!$A$1:$O$28"}</definedName>
    <definedName name="仕上げ">#REF!</definedName>
    <definedName name="指示" hidden="1">{"'内訳書'!$A$1:$O$28"}</definedName>
    <definedName name="指示書">[171]東高校!#REF!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[52]電気内訳!$G$158</definedName>
    <definedName name="弱電設備工事">[161]電気内訳!$G$158</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3" hidden="1">{"'内訳書'!$A$1:$O$28"}</definedName>
    <definedName name="周辺舗装" localSheetId="4" hidden="1">{"'内訳書'!$A$1:$O$28"}</definedName>
    <definedName name="周辺舗装" hidden="1">{"'内訳書'!$A$1:$O$28"}</definedName>
    <definedName name="拾い" localSheetId="3" hidden="1">{"'内訳書'!$A$1:$O$28"}</definedName>
    <definedName name="拾い" localSheetId="4"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3" hidden="1">{"'内訳書'!$A$1:$O$28"}</definedName>
    <definedName name="重点工事監理項目" localSheetId="4" hidden="1">{"'内訳書'!$A$1:$O$28"}</definedName>
    <definedName name="重点工事監理項目" hidden="1">{"'内訳書'!$A$1:$O$28"}</definedName>
    <definedName name="重点工事監理項目機械" localSheetId="3" hidden="1">{"'内訳書'!$A$1:$O$28"}</definedName>
    <definedName name="重点工事監理項目機械" localSheetId="4" hidden="1">{"'内訳書'!$A$1:$O$28"}</definedName>
    <definedName name="重点工事監理項目機械" hidden="1">{"'内訳書'!$A$1:$O$28"}</definedName>
    <definedName name="重要度">'[160]勘定科目-補助科目リスト'!$C$1:$C$65536</definedName>
    <definedName name="処分">[140]強電複合!#REF!</definedName>
    <definedName name="処分_8">[99]強電複合!#REF!</definedName>
    <definedName name="処分費比較" hidden="1">#REF!</definedName>
    <definedName name="初期ﾒﾆｭｰ">#REF!</definedName>
    <definedName name="諸経費">[156]内訳!#REF!</definedName>
    <definedName name="諸経費_8">[157]内訳!#REF!</definedName>
    <definedName name="小枝">#REF!</definedName>
    <definedName name="小配管弁類計">#REF!</definedName>
    <definedName name="小梁">#REF!</definedName>
    <definedName name="昇降">#REF!</definedName>
    <definedName name="昇降機工事">#REF!</definedName>
    <definedName name="消火設備">[69]概算!#REF!</definedName>
    <definedName name="消波細目">"フォーム 1"</definedName>
    <definedName name="消費税等相当額">#REF!</definedName>
    <definedName name="消防合同庁舎">#REF!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備">#REF!</definedName>
    <definedName name="場内配管高率">#REF!</definedName>
    <definedName name="場内配管低率">#REF!</definedName>
    <definedName name="条件">#REF!</definedName>
    <definedName name="浄化槽">#REF!</definedName>
    <definedName name="新潟シーリング工">[172]労務単価!#REF!</definedName>
    <definedName name="新潟タイル工">[172]労務単価!#REF!</definedName>
    <definedName name="新潟ダクト工">[172]労務単価!#REF!</definedName>
    <definedName name="新潟屋根葺工">[172]労務単価!#REF!</definedName>
    <definedName name="新潟各種手元">[172]労務単価!#REF!</definedName>
    <definedName name="新潟各種助手">[172]労務単価!#REF!</definedName>
    <definedName name="新潟機械運転工">[172]労務単価!#REF!</definedName>
    <definedName name="新潟機械設備工">[172]労務単価!#REF!</definedName>
    <definedName name="新潟型枠工">[172]労務単価!#REF!</definedName>
    <definedName name="新潟軽作業員">[172]労務単価!#REF!</definedName>
    <definedName name="新潟建築ブロック・レンガ工">[172]労務単価!#REF!</definedName>
    <definedName name="新潟交通警備員">[172]労務単価!#REF!</definedName>
    <definedName name="新潟左官工">[172]労務単価!#REF!</definedName>
    <definedName name="新潟左官手元">[172]労務単価!#REF!</definedName>
    <definedName name="新潟自動車運転工">[172]労務単価!#REF!</definedName>
    <definedName name="新潟小運搬費手元">[172]労務単価!#REF!</definedName>
    <definedName name="新潟硝子工">[172]労務単価!#REF!</definedName>
    <definedName name="新潟世話人">[172]労務単価!#REF!</definedName>
    <definedName name="新潟石工">[172]労務単価!#REF!</definedName>
    <definedName name="新潟大工">[172]労務単価!#REF!</definedName>
    <definedName name="新潟鉄筋工">[172]労務単価!#REF!</definedName>
    <definedName name="新潟鉄骨工">[172]労務単価!#REF!</definedName>
    <definedName name="新潟電工">[172]労務単価!#REF!</definedName>
    <definedName name="新潟塗装工">[172]労務単価!#REF!</definedName>
    <definedName name="新潟土工">[172]労務単価!#REF!</definedName>
    <definedName name="新潟特殊作業員">[172]労務単価!#REF!</definedName>
    <definedName name="新潟鳶工">[172]労務単価!#REF!</definedName>
    <definedName name="新潟内外装工">[172]労務単価!#REF!</definedName>
    <definedName name="新潟配管工">[172]労務単価!#REF!</definedName>
    <definedName name="新潟板金工">[172]労務単価!#REF!</definedName>
    <definedName name="新潟普通作業員">[172]労務単価!#REF!</definedName>
    <definedName name="新潟保温工">[172]労務単価!#REF!</definedName>
    <definedName name="新潟防水工">[172]労務単価!#REF!</definedName>
    <definedName name="新潟木製建具工">[172]労務単価!#REF!</definedName>
    <definedName name="新潟溶接工">[172]労務単価!#REF!</definedName>
    <definedName name="新潟斫り工">[172]労務単価!#REF!</definedName>
    <definedName name="新築工事処分費" localSheetId="3" hidden="1">{"'内訳書'!$A$1:$O$28"}</definedName>
    <definedName name="新築工事処分費" localSheetId="4" hidden="1">{"'内訳書'!$A$1:$O$28"}</definedName>
    <definedName name="新築工事処分費" hidden="1">{"'内訳書'!$A$1:$O$28"}</definedName>
    <definedName name="深さ">#REF!</definedName>
    <definedName name="深さ2">#REF!</definedName>
    <definedName name="人孔設置工">#REF!</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[69]概算!#REF!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3" hidden="1">{"'内訳書'!$A$1:$O$28"}</definedName>
    <definedName name="積算" localSheetId="4" hidden="1">{"'内訳書'!$A$1:$O$28"}</definedName>
    <definedName name="積算" hidden="1">{"'内訳書'!$A$1:$O$28"}</definedName>
    <definedName name="積算調書">#REF!</definedName>
    <definedName name="積算内訳書" localSheetId="3" hidden="1">{"'内訳書'!$A$1:$O$28"}</definedName>
    <definedName name="積算内訳書" localSheetId="4"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[173]空調機!$B$1:$IV$8192</definedName>
    <definedName name="接地" hidden="1">#REF!</definedName>
    <definedName name="設">'[98]#REF'!#REF!</definedName>
    <definedName name="設_8">[99]_REF!#REF!</definedName>
    <definedName name="設計その２共通" localSheetId="3" hidden="1">{"'内訳書'!$A$1:$O$28"}</definedName>
    <definedName name="設計その２共通" localSheetId="4" hidden="1">{"'内訳書'!$A$1:$O$28"}</definedName>
    <definedName name="設計その２共通" hidden="1">{"'内訳書'!$A$1:$O$28"}</definedName>
    <definedName name="設計技術費">#REF!</definedName>
    <definedName name="設計内訳２">#REF!</definedName>
    <definedName name="設備">[174]労務費!$B$4</definedName>
    <definedName name="雪" hidden="1">[75]見積比較表!#REF!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[175]強電複合!#REF!</definedName>
    <definedName name="総合試運転費">#REF!</definedName>
    <definedName name="総合試運転費率E">[164]試運転費!#REF!</definedName>
    <definedName name="送風機">#REF!</definedName>
    <definedName name="増減">[12]東高校!#REF!</definedName>
    <definedName name="造成" localSheetId="3" hidden="1">{"'内訳書'!$A$1:$O$28"}</definedName>
    <definedName name="造成" localSheetId="4" hidden="1">{"'内訳書'!$A$1:$O$28"}</definedName>
    <definedName name="造成" hidden="1">{"'内訳書'!$A$1:$O$28"}</definedName>
    <definedName name="造成1" localSheetId="3" hidden="1">{"'内訳書'!$A$1:$O$28"}</definedName>
    <definedName name="造成1" hidden="1">{"'内訳書'!$A$1:$O$28"}</definedName>
    <definedName name="打ち">#REF!</definedName>
    <definedName name="代価">#REF!</definedName>
    <definedName name="代価2">#REF!</definedName>
    <definedName name="代価№">[176]空調!#REF!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'[164]機器費(出来高）'!#REF!</definedName>
    <definedName name="第001号">'[164]機器費(出来高）'!#REF!</definedName>
    <definedName name="第001号明細書">'[164]機器費(出来高）'!#REF!</definedName>
    <definedName name="第005">[164]直接材料!#REF!</definedName>
    <definedName name="第005号明細書">[164]直接材料!#REF!</definedName>
    <definedName name="第006号明細書">[164]直接材料!#REF!</definedName>
    <definedName name="第01号明細書">'[164]機器費(出来高）'!#REF!</definedName>
    <definedName name="第02号明細書">'[164]機器費(出来高）'!#REF!</definedName>
    <definedName name="第1">'[164]機器費(出来高）'!#REF!</definedName>
    <definedName name="第101号明細書">[164]共通仮設費!#REF!</definedName>
    <definedName name="第102号明細書">[164]共通仮設費!#REF!</definedName>
    <definedName name="第103号明細書">[164]共通仮設費!#REF!</definedName>
    <definedName name="第104号明細書">[164]共通仮設費!#REF!</definedName>
    <definedName name="第105号明細書">[164]共通仮設費!#REF!</definedName>
    <definedName name="第106号明細書">[164]共通仮設費!#REF!</definedName>
    <definedName name="第107号明細書">[164]共通仮設費!#REF!</definedName>
    <definedName name="第108号明細書">[164]据付間接費!#REF!</definedName>
    <definedName name="第109号明細書">[164]据付間接費!#REF!</definedName>
    <definedName name="第10号明細書">[164]直接労務!#REF!</definedName>
    <definedName name="第110号明細書">[164]一般管理費!#REF!</definedName>
    <definedName name="第11号明細書">[164]複合工!#REF!</definedName>
    <definedName name="第12号明細書">[164]試運転費!#REF!</definedName>
    <definedName name="第13号明細書">'[164]機器費(出来高）'!#REF!</definedName>
    <definedName name="第14号明細書">[164]輸送費!#REF!</definedName>
    <definedName name="第15号明細書">[164]直接材料!#REF!</definedName>
    <definedName name="第16号明細書">[164]直接材料!#REF!</definedName>
    <definedName name="第17">[164]補助材料!#REF!</definedName>
    <definedName name="第17号明細書">[164]直接材料!#REF!</definedName>
    <definedName name="第18号明細書">[164]直接材料!#REF!</definedName>
    <definedName name="第19号明細書">[164]直接材料!#REF!</definedName>
    <definedName name="第1号">'[164]機器費(出来高）'!#REF!</definedName>
    <definedName name="第21号明細書">[164]直接材料!#REF!</definedName>
    <definedName name="第22号明細書">[164]直接材料!#REF!</definedName>
    <definedName name="第23号明細書">[164]直接材料!#REF!</definedName>
    <definedName name="第24号明細書">[164]直接材料!#REF!</definedName>
    <definedName name="第25号明細書">[164]補助材料!#REF!</definedName>
    <definedName name="第26号明細書">[164]直接経費!#REF!</definedName>
    <definedName name="第27号明細書">[164]直接経費!#REF!</definedName>
    <definedName name="第28号明細書">[164]直接労務!#REF!</definedName>
    <definedName name="第２９号">[164]共通仮設費!#REF!</definedName>
    <definedName name="第29号明細書">[164]直接労務!#REF!</definedName>
    <definedName name="第２号">'[164]機器費(出来高）'!#REF!</definedName>
    <definedName name="第2号明細書">[164]輸送費!#REF!</definedName>
    <definedName name="第30号明細書">[164]複合工!#REF!</definedName>
    <definedName name="第31号明細書">[164]試運転費!#REF!</definedName>
    <definedName name="第32号明細書">[164]試運転費!#REF!</definedName>
    <definedName name="第３号">[164]輸送費!#REF!</definedName>
    <definedName name="第3号代価表">[177]代価表!#REF!</definedName>
    <definedName name="第７号">[164]直接材料!#REF!</definedName>
    <definedName name="第7号明細書">[164]直接経費!#REF!</definedName>
    <definedName name="第8号明細書">[164]直接経費!#REF!</definedName>
    <definedName name="第9号明細書">[164]直接労務!#REF!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3" hidden="1">{"'内訳書'!$A$1:$O$28"}</definedName>
    <definedName name="単価1" localSheetId="4" hidden="1">{"'内訳書'!$A$1:$O$28"}</definedName>
    <definedName name="単価1" hidden="1">{"'内訳書'!$A$1:$O$28"}</definedName>
    <definedName name="単価ｺｰﾄﾞ">#REF!</definedName>
    <definedName name="単価データ">#REF!</definedName>
    <definedName name="単価データ２">#REF!</definedName>
    <definedName name="単価比較">[88]屋根・外壁等!$A$1:$IV$2</definedName>
    <definedName name="単価比較１" localSheetId="3" hidden="1">{"'内訳書'!$A$1:$O$28"}</definedName>
    <definedName name="単価比較１" localSheetId="4" hidden="1">{"'内訳書'!$A$1:$O$28"}</definedName>
    <definedName name="単価比較１" hidden="1">{"'内訳書'!$A$1:$O$28"}</definedName>
    <definedName name="単価比較11" localSheetId="3"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[178]強電複合!#REF!</definedName>
    <definedName name="暖房見積_8">[26]強電複合!#REF!</definedName>
    <definedName name="暖房比較">[178]強電複合!#REF!</definedName>
    <definedName name="暖房比較_8">[26]強電複合!#REF!</definedName>
    <definedName name="地質調査技師">#REF!</definedName>
    <definedName name="中間前払">[162]入力サポート用データベース2!$G$5:$H$7</definedName>
    <definedName name="中村">[167]東高校!#REF!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[128]内訳!#REF!</definedName>
    <definedName name="直接委託費">#REF!</definedName>
    <definedName name="直接仮設" localSheetId="3" hidden="1">{"'内訳書'!$A$1:$O$28"}</definedName>
    <definedName name="直接仮設" localSheetId="4"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[166]執行伺計算書!$A$1:$IV$902</definedName>
    <definedName name="低率工事価格">[59]本工事費内訳書!#REF!</definedName>
    <definedName name="低率直工">[59]本工事費内訳書!#REF!</definedName>
    <definedName name="提出ﾌｧｲﾙ名">#REF!</definedName>
    <definedName name="釘">#REF!</definedName>
    <definedName name="適用２">#REF!</definedName>
    <definedName name="撤去２" localSheetId="3" hidden="1">{"'内訳書'!$A$1:$O$28"}</definedName>
    <definedName name="撤去２" localSheetId="4" hidden="1">{"'内訳書'!$A$1:$O$28"}</definedName>
    <definedName name="撤去２" hidden="1">{"'内訳書'!$A$1:$O$28"}</definedName>
    <definedName name="撤去３" localSheetId="3" hidden="1">{"'内訳書'!$A$1:$O$28"}</definedName>
    <definedName name="撤去３" localSheetId="4"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[151]宿舎!#REF!</definedName>
    <definedName name="電の代印刷">#REF!</definedName>
    <definedName name="電の内印刷">#REF!</definedName>
    <definedName name="電気">#REF!</definedName>
    <definedName name="電気20" localSheetId="3" hidden="1">{"'内訳書'!$A$1:$O$28"}</definedName>
    <definedName name="電気20" localSheetId="4" hidden="1">{"'内訳書'!$A$1:$O$28"}</definedName>
    <definedName name="電気20" hidden="1">{"'内訳書'!$A$1:$O$28"}</definedName>
    <definedName name="電気技術員">#REF!</definedName>
    <definedName name="電気設備">#REF!</definedName>
    <definedName name="電気設備Ⅱ" localSheetId="3" hidden="1">{"'内訳書'!$A$1:$O$28"}</definedName>
    <definedName name="電気設備Ⅱ" localSheetId="4" hidden="1">{"'内訳書'!$A$1:$O$28"}</definedName>
    <definedName name="電気設備Ⅱ" hidden="1">{"'内訳書'!$A$1:$O$28"}</definedName>
    <definedName name="電気設備工事">[52]電気内訳!$G$158</definedName>
    <definedName name="電気設備設計書" hidden="1">'[179] 内訳'!#REF!</definedName>
    <definedName name="電気特例">[180]石ヶ戸解体!$H$104</definedName>
    <definedName name="電気内訳" hidden="1">#REF!</definedName>
    <definedName name="電気内訳３戸">[181]東高校!#REF!</definedName>
    <definedName name="電工_12">#REF!</definedName>
    <definedName name="電工_13">#REF!</definedName>
    <definedName name="電工_4">#REF!</definedName>
    <definedName name="電工労務費">#REF!</definedName>
    <definedName name="電線管類">#REF!</definedName>
    <definedName name="電灯､ｺﾝｾﾝﾄ設備工事">[161]電気内訳!$G$119</definedName>
    <definedName name="電灯_ｺﾝｾﾝﾄ設備工事">[52]電気内訳!$G$119</definedName>
    <definedName name="電波数量公開" localSheetId="3" hidden="1">{"'内訳書'!$A$1:$O$28"}</definedName>
    <definedName name="電波数量公開" localSheetId="4"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3" hidden="1">{"'内訳書'!$A$1:$O$28"}</definedName>
    <definedName name="土木表紙" localSheetId="4"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[182]設計書!#REF!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[128]内訳!#REF!</definedName>
    <definedName name="内訳書2" hidden="1">#REF!</definedName>
    <definedName name="内訳総括2">[12]東高校!#REF!</definedName>
    <definedName name="南桜川" localSheetId="3" hidden="1">{"'内訳書'!$A$1:$O$28"}</definedName>
    <definedName name="南桜川" localSheetId="4"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[69]概算!#REF!</definedName>
    <definedName name="配管工_12">#REF!</definedName>
    <definedName name="配管工_13">#REF!</definedName>
    <definedName name="配管工_4">#REF!</definedName>
    <definedName name="配線器具単価" hidden="1">#N/A</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3" hidden="1">{"'内訳書'!$A$1:$O$28"}</definedName>
    <definedName name="発生材処分費等々" localSheetId="4"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標準明細表">#REF!</definedName>
    <definedName name="標準明細表2">#REF!</definedName>
    <definedName name="表" localSheetId="3" hidden="1">{"'内訳書'!$A$1:$O$28"}</definedName>
    <definedName name="表" hidden="1">{"'内訳書'!$A$1:$O$28"}</definedName>
    <definedName name="表１">[183]工事費内訳!#REF!</definedName>
    <definedName name="表示">[184]種目内訳!$B$31</definedName>
    <definedName name="表題2">#REF!</definedName>
    <definedName name="表題ﾒﾆｭｰ">#REF!</definedName>
    <definedName name="浜館" localSheetId="3" hidden="1">{"'内訳書'!$A$1:$O$28"}</definedName>
    <definedName name="浜館" localSheetId="4" hidden="1">{"'内訳書'!$A$1:$O$28"}</definedName>
    <definedName name="浜館" hidden="1">{"'内訳書'!$A$1:$O$28"}</definedName>
    <definedName name="不凍給水栓">#REF!</definedName>
    <definedName name="不明">[145]拾い書!#REF!</definedName>
    <definedName name="付属細目">"フォーム 1"</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3" hidden="1">{"'内訳書'!$A$1:$O$28"}</definedName>
    <definedName name="風除" localSheetId="4"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[185]拾い書!#REF!</definedName>
    <definedName name="複単22">[108]東高校!#REF!</definedName>
    <definedName name="複単Ａ１">[186]複合単価表!#REF!</definedName>
    <definedName name="物置基礎工事">[128]内訳!#REF!</definedName>
    <definedName name="物置建具工事">[128]内訳!#REF!</definedName>
    <definedName name="物置左官工事">[128]内訳!#REF!</definedName>
    <definedName name="物置直接仮設工事">[128]内訳!#REF!</definedName>
    <definedName name="物置棟工事">[128]内訳!#REF!</definedName>
    <definedName name="物置内外装">[128]内訳!#REF!</definedName>
    <definedName name="物置木工事">[128]内訳!#REF!</definedName>
    <definedName name="分配槽上屋">#REF!,#REF!,#REF!,#REF!,#REF!,#REF!,#REF!,#REF!</definedName>
    <definedName name="分類番号">'[187]整理番号表（機械）'!$A$1:$I$313</definedName>
    <definedName name="平和台" localSheetId="3" hidden="1">{"'内訳書'!$A$1:$O$28"}</definedName>
    <definedName name="平和台" localSheetId="4" hidden="1">{"'内訳書'!$A$1:$O$28"}</definedName>
    <definedName name="平和台" hidden="1">{"'内訳書'!$A$1:$O$28"}</definedName>
    <definedName name="別紙２" localSheetId="3" hidden="1">{"'内訳書'!$A$1:$O$28"}</definedName>
    <definedName name="別紙２" localSheetId="4" hidden="1">{"'内訳書'!$A$1:$O$28"}</definedName>
    <definedName name="別紙２" hidden="1">{"'内訳書'!$A$1:$O$28"}</definedName>
    <definedName name="変更">#REF!</definedName>
    <definedName name="変更指示書">[171]東高校!#REF!</definedName>
    <definedName name="変更設計書">[188]石ヶ戸解体!#REF!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[171]東高校!#REF!</definedName>
    <definedName name="変更名前" hidden="1">[189]機器見積!#REF!</definedName>
    <definedName name="変更名前２" hidden="1">[189]機器見積!#REF!</definedName>
    <definedName name="変更名前３" hidden="1">[189]機器見積!#REF!</definedName>
    <definedName name="変更名前４" hidden="1">[189]機器見積!#REF!</definedName>
    <definedName name="変更名前５" hidden="1">[189]機器見積!#REF!</definedName>
    <definedName name="変更名前６" hidden="1">[189]機器見積!#REF!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[164]補助材料!#REF!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[128]内訳!#REF!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[137]拾い書!#REF!</definedName>
    <definedName name="明細６">[164]直接材料!#REF!</definedName>
    <definedName name="明細７">[164]直接材料!#REF!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3" hidden="1">{"'内訳書'!$A$1:$O$28"}</definedName>
    <definedName name="油川" localSheetId="4"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'[190]#REF'!#REF!</definedName>
    <definedName name="路床砕石">#REF!</definedName>
    <definedName name="路床砕石_11">#REF!</definedName>
    <definedName name="路床砕石_12">#REF!</definedName>
    <definedName name="路床砕石_13">#REF!</definedName>
    <definedName name="路床砕石_4">#REF!</definedName>
    <definedName name="労務" localSheetId="3" hidden="1">{"'内訳書'!$A$1:$O$28"}</definedName>
    <definedName name="労務" localSheetId="4"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9" i="41" l="1"/>
  <c r="E27" i="41"/>
  <c r="D11" i="11" l="1"/>
  <c r="D10" i="11"/>
  <c r="F27" i="11"/>
  <c r="E27" i="11"/>
  <c r="F24" i="11"/>
  <c r="E24" i="11"/>
  <c r="F21" i="11"/>
  <c r="E21" i="11"/>
  <c r="F18" i="11"/>
  <c r="E18" i="11"/>
  <c r="H21" i="11" l="1"/>
  <c r="H24" i="11" s="1"/>
</calcChain>
</file>

<file path=xl/sharedStrings.xml><?xml version="1.0" encoding="utf-8"?>
<sst xmlns="http://schemas.openxmlformats.org/spreadsheetml/2006/main" count="657" uniqueCount="603">
  <si>
    <t>工事番号</t>
    <rPh sb="0" eb="2">
      <t>コウジ</t>
    </rPh>
    <rPh sb="2" eb="4">
      <t>バンゴウ</t>
    </rPh>
    <phoneticPr fontId="4"/>
  </si>
  <si>
    <t>工 事 名</t>
    <rPh sb="0" eb="1">
      <t>コウ</t>
    </rPh>
    <rPh sb="2" eb="3">
      <t>コト</t>
    </rPh>
    <rPh sb="4" eb="5">
      <t>メイ</t>
    </rPh>
    <phoneticPr fontId="4"/>
  </si>
  <si>
    <t>番号</t>
    <phoneticPr fontId="4"/>
  </si>
  <si>
    <t>図面番号</t>
    <rPh sb="0" eb="2">
      <t>ズメン</t>
    </rPh>
    <rPh sb="2" eb="4">
      <t>バンゴウ</t>
    </rPh>
    <phoneticPr fontId="4"/>
  </si>
  <si>
    <t>質　問　事　項</t>
    <phoneticPr fontId="4"/>
  </si>
  <si>
    <t>年　　　月　　　日</t>
    <rPh sb="0" eb="1">
      <t>ネン</t>
    </rPh>
    <rPh sb="4" eb="5">
      <t>ツキ</t>
    </rPh>
    <rPh sb="8" eb="9">
      <t>ニチ</t>
    </rPh>
    <phoneticPr fontId="4"/>
  </si>
  <si>
    <t>単位</t>
  </si>
  <si>
    <t>工　事　費　内　訳　書</t>
    <rPh sb="0" eb="1">
      <t>コウ</t>
    </rPh>
    <rPh sb="2" eb="3">
      <t>コト</t>
    </rPh>
    <rPh sb="4" eb="5">
      <t>ヒ</t>
    </rPh>
    <rPh sb="6" eb="7">
      <t>ナイ</t>
    </rPh>
    <rPh sb="8" eb="9">
      <t>ヤク</t>
    </rPh>
    <rPh sb="10" eb="11">
      <t>ショ</t>
    </rPh>
    <phoneticPr fontId="4"/>
  </si>
  <si>
    <t>式</t>
  </si>
  <si>
    <t>住所</t>
    <rPh sb="0" eb="2">
      <t>ジュウショ</t>
    </rPh>
    <phoneticPr fontId="4"/>
  </si>
  <si>
    <t>商号又は名称</t>
    <rPh sb="0" eb="2">
      <t>ショウゴウ</t>
    </rPh>
    <rPh sb="2" eb="3">
      <t>マタ</t>
    </rPh>
    <rPh sb="4" eb="6">
      <t>メイショウ</t>
    </rPh>
    <phoneticPr fontId="4"/>
  </si>
  <si>
    <t>代表者氏名</t>
    <rPh sb="0" eb="3">
      <t>ダイヒョウシャ</t>
    </rPh>
    <rPh sb="3" eb="5">
      <t>シメイ</t>
    </rPh>
    <phoneticPr fontId="4"/>
  </si>
  <si>
    <t>受任者氏名</t>
    <rPh sb="0" eb="2">
      <t>ジュニン</t>
    </rPh>
    <rPh sb="2" eb="3">
      <t>シャ</t>
    </rPh>
    <rPh sb="3" eb="5">
      <t>シメイ</t>
    </rPh>
    <phoneticPr fontId="4"/>
  </si>
  <si>
    <t>積算担当者氏名</t>
    <rPh sb="0" eb="2">
      <t>セキサン</t>
    </rPh>
    <rPh sb="2" eb="5">
      <t>タントウシャ</t>
    </rPh>
    <rPh sb="5" eb="7">
      <t>シメイ</t>
    </rPh>
    <phoneticPr fontId="4"/>
  </si>
  <si>
    <t>（種目別内訳）</t>
    <rPh sb="1" eb="3">
      <t>シュモク</t>
    </rPh>
    <rPh sb="3" eb="4">
      <t>ベツ</t>
    </rPh>
    <rPh sb="4" eb="6">
      <t>ウチワケ</t>
    </rPh>
    <phoneticPr fontId="4"/>
  </si>
  <si>
    <t>名      称</t>
  </si>
  <si>
    <t>摘      要</t>
  </si>
  <si>
    <t>数量</t>
  </si>
  <si>
    <t>金額</t>
  </si>
  <si>
    <t>備　考</t>
    <phoneticPr fontId="4"/>
  </si>
  <si>
    <t>A</t>
    <phoneticPr fontId="4"/>
  </si>
  <si>
    <t>直接工事費</t>
    <rPh sb="0" eb="1">
      <t>チョク</t>
    </rPh>
    <rPh sb="1" eb="2">
      <t>セツ</t>
    </rPh>
    <rPh sb="2" eb="3">
      <t>コウ</t>
    </rPh>
    <rPh sb="3" eb="4">
      <t>コト</t>
    </rPh>
    <rPh sb="4" eb="5">
      <t>ヒ</t>
    </rPh>
    <phoneticPr fontId="4"/>
  </si>
  <si>
    <t>B</t>
    <phoneticPr fontId="4"/>
  </si>
  <si>
    <t>共通仮設費</t>
    <rPh sb="0" eb="2">
      <t>キョウツウ</t>
    </rPh>
    <rPh sb="2" eb="4">
      <t>カセツ</t>
    </rPh>
    <rPh sb="4" eb="5">
      <t>ヒ</t>
    </rPh>
    <phoneticPr fontId="4"/>
  </si>
  <si>
    <t>C</t>
    <phoneticPr fontId="4"/>
  </si>
  <si>
    <t>現場管理費</t>
    <rPh sb="0" eb="2">
      <t>ゲンバ</t>
    </rPh>
    <rPh sb="2" eb="5">
      <t>カンリヒ</t>
    </rPh>
    <phoneticPr fontId="4"/>
  </si>
  <si>
    <t>D</t>
    <phoneticPr fontId="4"/>
  </si>
  <si>
    <t>一般管理費等</t>
    <rPh sb="0" eb="2">
      <t>イッパン</t>
    </rPh>
    <rPh sb="2" eb="5">
      <t>カンリヒ</t>
    </rPh>
    <rPh sb="5" eb="6">
      <t>トウ</t>
    </rPh>
    <phoneticPr fontId="4"/>
  </si>
  <si>
    <t>工 事 価 格</t>
    <rPh sb="0" eb="1">
      <t>コウ</t>
    </rPh>
    <rPh sb="2" eb="3">
      <t>コト</t>
    </rPh>
    <rPh sb="4" eb="5">
      <t>アタイ</t>
    </rPh>
    <rPh sb="6" eb="7">
      <t>カク</t>
    </rPh>
    <phoneticPr fontId="4"/>
  </si>
  <si>
    <t>（科目別内訳）</t>
    <rPh sb="1" eb="3">
      <t>カモク</t>
    </rPh>
    <rPh sb="3" eb="4">
      <t>ベツ</t>
    </rPh>
    <rPh sb="4" eb="6">
      <t>ウチワケ</t>
    </rPh>
    <phoneticPr fontId="4"/>
  </si>
  <si>
    <t>　　別　紙　　（数量公開内訳書に従うこと）</t>
    <phoneticPr fontId="4"/>
  </si>
  <si>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4"/>
  </si>
  <si>
    <t>　　（「値引き」等、県の積算項目にない項目は計上しないこと。）</t>
    <rPh sb="22" eb="24">
      <t>ケイジョウ</t>
    </rPh>
    <phoneticPr fontId="4"/>
  </si>
  <si>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4"/>
  </si>
  <si>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4"/>
  </si>
  <si>
    <t>２　共通事項</t>
    <rPh sb="2" eb="4">
      <t>キョウツウ</t>
    </rPh>
    <rPh sb="4" eb="6">
      <t>ジコウ</t>
    </rPh>
    <phoneticPr fontId="6"/>
  </si>
  <si>
    <t>（１）適用</t>
    <rPh sb="3" eb="5">
      <t>テキヨウ</t>
    </rPh>
    <phoneticPr fontId="6"/>
  </si>
  <si>
    <t>　（ア）本章以降は、項目、特記事項の順に構成するものとする。</t>
    <rPh sb="4" eb="6">
      <t>ホンショウ</t>
    </rPh>
    <rPh sb="6" eb="8">
      <t>イコウ</t>
    </rPh>
    <rPh sb="10" eb="12">
      <t>コウモク</t>
    </rPh>
    <rPh sb="13" eb="15">
      <t>トッキ</t>
    </rPh>
    <rPh sb="15" eb="17">
      <t>ジコウ</t>
    </rPh>
    <rPh sb="18" eb="19">
      <t>ジュン</t>
    </rPh>
    <rPh sb="20" eb="22">
      <t>コウセイ</t>
    </rPh>
    <phoneticPr fontId="6"/>
  </si>
  <si>
    <t>　（イ）項目は、○印の付いたものを適用する。　　　</t>
    <phoneticPr fontId="6"/>
  </si>
  <si>
    <t>　（ウ）特記事項は、○印の付いたものを適用する。</t>
    <phoneticPr fontId="6"/>
  </si>
  <si>
    <t>　　　○印の付かない場合は、※印の付いたものを適用する。</t>
    <rPh sb="6" eb="7">
      <t>ツ</t>
    </rPh>
    <rPh sb="17" eb="18">
      <t>ツ</t>
    </rPh>
    <phoneticPr fontId="19"/>
  </si>
  <si>
    <t>　　　○印と ※ 印が付いている場合は、共に適用する。</t>
    <rPh sb="11" eb="12">
      <t>ツ</t>
    </rPh>
    <phoneticPr fontId="19"/>
  </si>
  <si>
    <t>※ 営繕工事写真撮影要領(平成31年版)</t>
    <rPh sb="2" eb="4">
      <t>エイゼン</t>
    </rPh>
    <rPh sb="4" eb="6">
      <t>コウジ</t>
    </rPh>
    <rPh sb="6" eb="8">
      <t>シャシン</t>
    </rPh>
    <rPh sb="8" eb="10">
      <t>サツエイ</t>
    </rPh>
    <rPh sb="10" eb="12">
      <t>ヨウリョウ</t>
    </rPh>
    <rPh sb="13" eb="15">
      <t>ヘイセイ</t>
    </rPh>
    <rPh sb="17" eb="19">
      <t>ネンバン</t>
    </rPh>
    <phoneticPr fontId="6"/>
  </si>
  <si>
    <t>国土交通省大臣官房官庁営繕部整備課監修</t>
    <phoneticPr fontId="6"/>
  </si>
  <si>
    <t>※ 工事写真撮影ｶﾞｲﾄﾞﾌﾞｯｸ(平成30年版)</t>
    <rPh sb="2" eb="4">
      <t>コウジ</t>
    </rPh>
    <rPh sb="4" eb="6">
      <t>シャシン</t>
    </rPh>
    <rPh sb="6" eb="8">
      <t>サツエイ</t>
    </rPh>
    <phoneticPr fontId="6"/>
  </si>
  <si>
    <t>国土交通省大臣官房官庁営繕部監修</t>
    <rPh sb="0" eb="2">
      <t>コクド</t>
    </rPh>
    <rPh sb="2" eb="5">
      <t>コウツウショウ</t>
    </rPh>
    <rPh sb="5" eb="7">
      <t>ダイジン</t>
    </rPh>
    <phoneticPr fontId="19"/>
  </si>
  <si>
    <t>※ 青森県営繕事業に係る電子納品運用ｶﾞｲﾄﾞﾗｲﾝ(平成29年4月) 青森県県土整備部建築住宅課</t>
    <rPh sb="5" eb="7">
      <t>エイゼン</t>
    </rPh>
    <rPh sb="7" eb="9">
      <t>ジギョウ</t>
    </rPh>
    <rPh sb="10" eb="11">
      <t>カカ</t>
    </rPh>
    <rPh sb="12" eb="14">
      <t>デンシ</t>
    </rPh>
    <rPh sb="14" eb="16">
      <t>ノウヒン</t>
    </rPh>
    <rPh sb="16" eb="18">
      <t>ウンヨウ</t>
    </rPh>
    <rPh sb="33" eb="34">
      <t>ガツ</t>
    </rPh>
    <phoneticPr fontId="19"/>
  </si>
  <si>
    <t>※ 青森県景観条例に基づき「青森県公共事業景観形成基準」及び「青森県景観色彩ｶﾞｲﾄﾞﾌﾟﾗﾝ」</t>
    <phoneticPr fontId="6"/>
  </si>
  <si>
    <t>　を遵守すること。</t>
    <phoneticPr fontId="6"/>
  </si>
  <si>
    <t>※ 建設副産物適正処理推進要綱</t>
    <phoneticPr fontId="6"/>
  </si>
  <si>
    <t>　特記仕様書Ⅱにおける「環境物品等の調達の推進に関する基本方針(平成31年2月閣議決定)」を</t>
    <rPh sb="1" eb="6">
      <t>トッキシヨウショ</t>
    </rPh>
    <phoneticPr fontId="6"/>
  </si>
  <si>
    <t>「青森県環境物品等調達方針」と読み替える。</t>
    <rPh sb="1" eb="4">
      <t>アオモリケン</t>
    </rPh>
    <rPh sb="4" eb="6">
      <t>カンキョウ</t>
    </rPh>
    <rPh sb="6" eb="8">
      <t>ブッピン</t>
    </rPh>
    <rPh sb="8" eb="9">
      <t>トウ</t>
    </rPh>
    <rPh sb="9" eb="11">
      <t>チョウタツ</t>
    </rPh>
    <rPh sb="11" eb="13">
      <t>ホウシン</t>
    </rPh>
    <phoneticPr fontId="6"/>
  </si>
  <si>
    <t>（１）施工の制約</t>
    <rPh sb="3" eb="5">
      <t>セコウ</t>
    </rPh>
    <rPh sb="6" eb="8">
      <t>セイヤク</t>
    </rPh>
    <phoneticPr fontId="6"/>
  </si>
  <si>
    <t>執務並行改修工事の場合、「あり」とする。</t>
    <rPh sb="0" eb="2">
      <t>シツム</t>
    </rPh>
    <rPh sb="2" eb="4">
      <t>ヘイコウ</t>
    </rPh>
    <rPh sb="4" eb="6">
      <t>カイシュウ</t>
    </rPh>
    <rPh sb="6" eb="8">
      <t>コウジ</t>
    </rPh>
    <rPh sb="9" eb="11">
      <t>バアイ</t>
    </rPh>
    <phoneticPr fontId="6"/>
  </si>
  <si>
    <t>　・ 概成工期</t>
    <phoneticPr fontId="6"/>
  </si>
  <si>
    <t>　工事期限より</t>
    <rPh sb="1" eb="3">
      <t>コウジ</t>
    </rPh>
    <rPh sb="3" eb="5">
      <t>キゲン</t>
    </rPh>
    <phoneticPr fontId="6"/>
  </si>
  <si>
    <t>　日前</t>
    <rPh sb="1" eb="2">
      <t>ニチ</t>
    </rPh>
    <rPh sb="2" eb="3">
      <t>マエ</t>
    </rPh>
    <phoneticPr fontId="6"/>
  </si>
  <si>
    <t>　・ 電気保安技術者</t>
    <phoneticPr fontId="6"/>
  </si>
  <si>
    <t>・ 適用する</t>
    <rPh sb="2" eb="4">
      <t>テキヨウ</t>
    </rPh>
    <phoneticPr fontId="6"/>
  </si>
  <si>
    <t>　工事現場におく電気保安技術者は、標準仕様書による。</t>
    <rPh sb="1" eb="3">
      <t>コウジ</t>
    </rPh>
    <rPh sb="3" eb="5">
      <t>ゲンバ</t>
    </rPh>
    <rPh sb="8" eb="10">
      <t>デンキ</t>
    </rPh>
    <rPh sb="10" eb="12">
      <t>ホアン</t>
    </rPh>
    <rPh sb="12" eb="15">
      <t>ギジュツシャ</t>
    </rPh>
    <rPh sb="17" eb="19">
      <t>ヒョウジュン</t>
    </rPh>
    <rPh sb="19" eb="22">
      <t>シヨウショ</t>
    </rPh>
    <phoneticPr fontId="17"/>
  </si>
  <si>
    <t>　・ 工事期間中停止させない設備</t>
    <rPh sb="3" eb="5">
      <t>コウジ</t>
    </rPh>
    <rPh sb="5" eb="8">
      <t>キカンチュウ</t>
    </rPh>
    <rPh sb="8" eb="10">
      <t>テイシ</t>
    </rPh>
    <rPh sb="14" eb="16">
      <t>セツビ</t>
    </rPh>
    <phoneticPr fontId="6"/>
  </si>
  <si>
    <t>※ なし</t>
    <phoneticPr fontId="19"/>
  </si>
  <si>
    <t>・ あり</t>
    <rPh sb="1" eb="2">
      <t>オ</t>
    </rPh>
    <phoneticPr fontId="19"/>
  </si>
  <si>
    <t>　（１）本工事に使用する材料及び機材等は、設計図書に規定するもの、又はこれらと同等のも</t>
    <rPh sb="12" eb="14">
      <t>ザイリョウ</t>
    </rPh>
    <rPh sb="14" eb="15">
      <t>オヨ</t>
    </rPh>
    <phoneticPr fontId="6"/>
  </si>
  <si>
    <t>　のとする。</t>
    <phoneticPr fontId="6"/>
  </si>
  <si>
    <t>　（２）「評価名簿による」と特記されたものについては、国土交通省大臣官房官庁営繕部監修</t>
    <phoneticPr fontId="6"/>
  </si>
  <si>
    <t>　「建築材料・設備機材等品質性能評価事業建築材料等評価名簿(　　年版)による。</t>
    <phoneticPr fontId="6"/>
  </si>
  <si>
    <t>　（３）使用する機材等が前項(2)による場合は、評価書の写しをもって、標準仕様書第1編第1章</t>
    <rPh sb="10" eb="11">
      <t>トウ</t>
    </rPh>
    <rPh sb="45" eb="46">
      <t>ショウ</t>
    </rPh>
    <phoneticPr fontId="6"/>
  </si>
  <si>
    <t>　第4節1･4･2(b)の品質及び性能を有することの証明となる資料の提出を省略できる。但し、</t>
    <phoneticPr fontId="6"/>
  </si>
  <si>
    <t>　標準仕様書に規定される製作図･試験成績書等は除く。</t>
    <phoneticPr fontId="6"/>
  </si>
  <si>
    <t>・ 「青森県ﾘｻｲｸﾙ製品認定制度」に基づく認定ﾘｻｲｸﾙ製品及び「ﾚｯﾂbuyあおもり新商品事業」によ</t>
    <rPh sb="3" eb="6">
      <t>アオモリケン</t>
    </rPh>
    <rPh sb="11" eb="13">
      <t>セイヒン</t>
    </rPh>
    <rPh sb="13" eb="15">
      <t>ニンテイ</t>
    </rPh>
    <rPh sb="15" eb="17">
      <t>セイド</t>
    </rPh>
    <rPh sb="19" eb="20">
      <t>モト</t>
    </rPh>
    <rPh sb="22" eb="24">
      <t>ニンテイ</t>
    </rPh>
    <rPh sb="29" eb="31">
      <t>セイヒン</t>
    </rPh>
    <rPh sb="31" eb="32">
      <t>オヨ</t>
    </rPh>
    <rPh sb="44" eb="45">
      <t>シン</t>
    </rPh>
    <phoneticPr fontId="19"/>
  </si>
  <si>
    <t>　り認定された新商品の使用について</t>
    <phoneticPr fontId="6"/>
  </si>
  <si>
    <t>　（１）「青森県ﾘｻｲｸﾙ製品の認定及び使用の推進に関する条例「(青森県ﾘｻｲｸﾙ製品認定制度)第</t>
    <rPh sb="5" eb="8">
      <t>アオモリケン</t>
    </rPh>
    <rPh sb="13" eb="15">
      <t>セイヒン</t>
    </rPh>
    <rPh sb="16" eb="18">
      <t>ニンテイ</t>
    </rPh>
    <rPh sb="18" eb="19">
      <t>オヨ</t>
    </rPh>
    <rPh sb="20" eb="22">
      <t>シヨウ</t>
    </rPh>
    <rPh sb="23" eb="25">
      <t>スイシン</t>
    </rPh>
    <rPh sb="26" eb="27">
      <t>カン</t>
    </rPh>
    <rPh sb="29" eb="31">
      <t>ジョウレイ</t>
    </rPh>
    <rPh sb="33" eb="36">
      <t>アオモリケン</t>
    </rPh>
    <rPh sb="41" eb="43">
      <t>セイヒン</t>
    </rPh>
    <phoneticPr fontId="19"/>
  </si>
  <si>
    <t>　9条第1項の規定により制定された「青森県認定ﾘｻｲｸﾙ製品優先使用指針」に基づき工事が実</t>
    <rPh sb="12" eb="14">
      <t>セイテイ</t>
    </rPh>
    <rPh sb="18" eb="21">
      <t>アオモリケン</t>
    </rPh>
    <rPh sb="21" eb="23">
      <t>ニンテイ</t>
    </rPh>
    <rPh sb="28" eb="30">
      <t>セイヒン</t>
    </rPh>
    <rPh sb="30" eb="32">
      <t>ユウセン</t>
    </rPh>
    <rPh sb="32" eb="34">
      <t>シヨウ</t>
    </rPh>
    <rPh sb="34" eb="35">
      <t>ユビ</t>
    </rPh>
    <phoneticPr fontId="19"/>
  </si>
  <si>
    <t>　施されるように努めること。</t>
    <phoneticPr fontId="6"/>
  </si>
  <si>
    <t>　（２）認定ﾘｻｲｸﾙ製品を使用する場合は、監督職員の指示する様式に必要事項を記入し、公衆の</t>
    <rPh sb="22" eb="24">
      <t>カントク</t>
    </rPh>
    <rPh sb="24" eb="26">
      <t>ショクイン</t>
    </rPh>
    <rPh sb="27" eb="29">
      <t>シジ</t>
    </rPh>
    <rPh sb="31" eb="33">
      <t>ヨウシキ</t>
    </rPh>
    <phoneticPr fontId="19"/>
  </si>
  <si>
    <t>　見やすい場所に掲示すること。</t>
    <phoneticPr fontId="6"/>
  </si>
  <si>
    <t>　（３）認定ﾘｻｲｸﾙ製品若しくは認定された新商品を使用した場合は、工事完了後、監督職員の指</t>
    <phoneticPr fontId="6"/>
  </si>
  <si>
    <t>　示する様式に必要事項を記入のうえ提出すること。</t>
    <phoneticPr fontId="6"/>
  </si>
  <si>
    <t>・ 化学物質を放散する建築材料等</t>
    <rPh sb="2" eb="4">
      <t>カガク</t>
    </rPh>
    <rPh sb="4" eb="6">
      <t>ブッシツ</t>
    </rPh>
    <rPh sb="7" eb="9">
      <t>ホウサン</t>
    </rPh>
    <rPh sb="11" eb="13">
      <t>ケンチク</t>
    </rPh>
    <rPh sb="13" eb="15">
      <t>ザイリョウ</t>
    </rPh>
    <rPh sb="15" eb="16">
      <t>ナド</t>
    </rPh>
    <phoneticPr fontId="19"/>
  </si>
  <si>
    <t>　（１）仕上塗材、塗料、ｼｰﾘﾝｸﾞ材、接着剤その他の化学製品の選択及び取扱いに当たっては、</t>
    <phoneticPr fontId="6"/>
  </si>
  <si>
    <t>　当該製品の製造所が作成した化学物質等安全ﾃﾞｰﾀｼｰﾄの内容を把握するとともに、現場に常</t>
    <rPh sb="14" eb="16">
      <t>カガク</t>
    </rPh>
    <rPh sb="16" eb="18">
      <t>ブッシツ</t>
    </rPh>
    <rPh sb="18" eb="19">
      <t>ナド</t>
    </rPh>
    <phoneticPr fontId="19"/>
  </si>
  <si>
    <t>　備し、記載内容の周知徹底を図ること。</t>
    <phoneticPr fontId="6"/>
  </si>
  <si>
    <t>　（２）接着剤・塗料等の使用に当たっては、使用方法や使用量を十分に管理し、適切な乾燥時</t>
    <rPh sb="12" eb="14">
      <t>シヨウ</t>
    </rPh>
    <rPh sb="26" eb="28">
      <t>シヨウ</t>
    </rPh>
    <phoneticPr fontId="19"/>
  </si>
  <si>
    <t>　間をとること。また、施工時、施工後の通風、換気を十分に行い、室内に放散した溶剤成</t>
    <phoneticPr fontId="6"/>
  </si>
  <si>
    <t>　分等の希釈を図ること。</t>
    <phoneticPr fontId="6"/>
  </si>
  <si>
    <t>　内の表示及び安全ﾃﾞｰﾀｼｰﾄ(SDS))による安全データシート(SDS)等により確認を行い、ｱｽﾍﾞｽﾄ含</t>
    <phoneticPr fontId="6"/>
  </si>
  <si>
    <t>　有建材を使用しないこと。</t>
    <phoneticPr fontId="6"/>
  </si>
  <si>
    <t>　本工事の完成に必要な作業及びその作業に従事する職種について適用する。ただし、これによ</t>
    <phoneticPr fontId="6"/>
  </si>
  <si>
    <t>り難い場合は監督職員と協議する。</t>
    <rPh sb="8" eb="9">
      <t>ショク</t>
    </rPh>
    <phoneticPr fontId="6"/>
  </si>
  <si>
    <t>工事種別</t>
    <rPh sb="0" eb="2">
      <t>コウジ</t>
    </rPh>
    <rPh sb="2" eb="4">
      <t>シュベツ</t>
    </rPh>
    <phoneticPr fontId="6"/>
  </si>
  <si>
    <t>技能検定職種</t>
    <phoneticPr fontId="6"/>
  </si>
  <si>
    <t>技能検定作業</t>
    <phoneticPr fontId="6"/>
  </si>
  <si>
    <t>建築工事</t>
    <rPh sb="0" eb="2">
      <t>ケンチク</t>
    </rPh>
    <rPh sb="2" eb="4">
      <t>コウジ</t>
    </rPh>
    <phoneticPr fontId="6"/>
  </si>
  <si>
    <t>仮設工事</t>
    <rPh sb="0" eb="2">
      <t>カセツ</t>
    </rPh>
    <rPh sb="2" eb="4">
      <t>コウジ</t>
    </rPh>
    <phoneticPr fontId="19"/>
  </si>
  <si>
    <t>とび</t>
  </si>
  <si>
    <t>とび作業</t>
    <rPh sb="2" eb="4">
      <t>サギョウ</t>
    </rPh>
    <phoneticPr fontId="19"/>
  </si>
  <si>
    <t>設備工事は特記仕様書</t>
    <rPh sb="0" eb="2">
      <t>セツビ</t>
    </rPh>
    <rPh sb="2" eb="4">
      <t>コウジ</t>
    </rPh>
    <rPh sb="5" eb="10">
      <t>トッキシヨウショ</t>
    </rPh>
    <phoneticPr fontId="6"/>
  </si>
  <si>
    <t>鉄筋工事</t>
    <rPh sb="0" eb="2">
      <t>テッキン</t>
    </rPh>
    <rPh sb="2" eb="4">
      <t>コウジ</t>
    </rPh>
    <phoneticPr fontId="19"/>
  </si>
  <si>
    <t>鉄筋施工</t>
    <rPh sb="0" eb="2">
      <t>テッキン</t>
    </rPh>
    <rPh sb="2" eb="4">
      <t>セコウ</t>
    </rPh>
    <phoneticPr fontId="19"/>
  </si>
  <si>
    <t>鉄筋組立作業</t>
    <rPh sb="0" eb="2">
      <t>テッキン</t>
    </rPh>
    <rPh sb="2" eb="3">
      <t>ク</t>
    </rPh>
    <rPh sb="3" eb="4">
      <t>タ</t>
    </rPh>
    <rPh sb="4" eb="6">
      <t>サギョウ</t>
    </rPh>
    <phoneticPr fontId="19"/>
  </si>
  <si>
    <t>ｺﾝｸﾘｰﾄ工事</t>
    <rPh sb="6" eb="8">
      <t>コウジ</t>
    </rPh>
    <phoneticPr fontId="19"/>
  </si>
  <si>
    <t>型枠施工</t>
    <rPh sb="0" eb="2">
      <t>カタワク</t>
    </rPh>
    <rPh sb="2" eb="4">
      <t>セコウ</t>
    </rPh>
    <phoneticPr fontId="19"/>
  </si>
  <si>
    <t>型枠工事作業</t>
    <rPh sb="0" eb="2">
      <t>カタワク</t>
    </rPh>
    <rPh sb="2" eb="4">
      <t>コウジ</t>
    </rPh>
    <rPh sb="4" eb="6">
      <t>サギョウ</t>
    </rPh>
    <phoneticPr fontId="19"/>
  </si>
  <si>
    <t>ｺﾝｸﾘｰﾄ圧送施工</t>
    <rPh sb="6" eb="7">
      <t>アッ</t>
    </rPh>
    <rPh sb="7" eb="8">
      <t>オク</t>
    </rPh>
    <rPh sb="8" eb="10">
      <t>セコウ</t>
    </rPh>
    <phoneticPr fontId="19"/>
  </si>
  <si>
    <t>ｺﾝｸﾘｰﾄ圧送工事作業</t>
    <rPh sb="6" eb="7">
      <t>アッ</t>
    </rPh>
    <rPh sb="7" eb="8">
      <t>オク</t>
    </rPh>
    <rPh sb="8" eb="10">
      <t>コウジ</t>
    </rPh>
    <rPh sb="10" eb="12">
      <t>サギョウ</t>
    </rPh>
    <phoneticPr fontId="19"/>
  </si>
  <si>
    <t>鉄骨工事</t>
    <rPh sb="0" eb="2">
      <t>テッコツ</t>
    </rPh>
    <rPh sb="2" eb="4">
      <t>コウジ</t>
    </rPh>
    <phoneticPr fontId="19"/>
  </si>
  <si>
    <t>鉄工</t>
    <rPh sb="0" eb="2">
      <t>テッコウ</t>
    </rPh>
    <phoneticPr fontId="19"/>
  </si>
  <si>
    <t>構造物鉄工作業</t>
    <rPh sb="0" eb="3">
      <t>コウゾウブツ</t>
    </rPh>
    <rPh sb="3" eb="5">
      <t>テッコウ</t>
    </rPh>
    <rPh sb="5" eb="7">
      <t>サギョウ</t>
    </rPh>
    <phoneticPr fontId="19"/>
  </si>
  <si>
    <t>ｺﾝｸﾘｰﾄﾌﾞﾛｯｸ・ALCﾊﾟﾈﾙ・</t>
    <phoneticPr fontId="6"/>
  </si>
  <si>
    <t>ﾌﾞﾛｯｸ建築</t>
    <rPh sb="5" eb="7">
      <t>ケンチク</t>
    </rPh>
    <phoneticPr fontId="19"/>
  </si>
  <si>
    <t>ｺﾝｸﾘｰﾄﾌﾞﾛｯｸ工事作業</t>
    <rPh sb="11" eb="13">
      <t>コウジ</t>
    </rPh>
    <rPh sb="13" eb="15">
      <t>サギョウ</t>
    </rPh>
    <phoneticPr fontId="19"/>
  </si>
  <si>
    <t>押出成形ｾﾒﾝﾄ板工事</t>
    <rPh sb="0" eb="1">
      <t>オ</t>
    </rPh>
    <rPh sb="1" eb="2">
      <t>ダ</t>
    </rPh>
    <rPh sb="2" eb="4">
      <t>セイケイ</t>
    </rPh>
    <rPh sb="8" eb="9">
      <t>イタ</t>
    </rPh>
    <rPh sb="9" eb="11">
      <t>コウジ</t>
    </rPh>
    <phoneticPr fontId="19"/>
  </si>
  <si>
    <t>ALCﾊﾟﾈﾙ施工</t>
    <rPh sb="7" eb="9">
      <t>セコウ</t>
    </rPh>
    <phoneticPr fontId="19"/>
  </si>
  <si>
    <t>ALCﾊﾟﾈﾙ工事作業</t>
    <rPh sb="7" eb="9">
      <t>コウジ</t>
    </rPh>
    <rPh sb="9" eb="11">
      <t>サギョウ</t>
    </rPh>
    <phoneticPr fontId="19"/>
  </si>
  <si>
    <t>防水工事</t>
    <rPh sb="0" eb="2">
      <t>ボウスイ</t>
    </rPh>
    <rPh sb="2" eb="4">
      <t>コウジ</t>
    </rPh>
    <phoneticPr fontId="19"/>
  </si>
  <si>
    <t>防水施工</t>
    <rPh sb="0" eb="2">
      <t>ボウスイ</t>
    </rPh>
    <rPh sb="2" eb="4">
      <t>セコウ</t>
    </rPh>
    <phoneticPr fontId="19"/>
  </si>
  <si>
    <t>ｱｽﾌｧﾙﾄ防水工事作業</t>
    <rPh sb="6" eb="8">
      <t>ボウスイ</t>
    </rPh>
    <rPh sb="8" eb="10">
      <t>コウジ</t>
    </rPh>
    <rPh sb="10" eb="12">
      <t>サギョウ</t>
    </rPh>
    <phoneticPr fontId="19"/>
  </si>
  <si>
    <t>ｳﾚﾀﾝｺﾞﾑ系塗膜防水工事作業</t>
    <rPh sb="7" eb="8">
      <t>ケイ</t>
    </rPh>
    <rPh sb="8" eb="9">
      <t>ト</t>
    </rPh>
    <rPh sb="9" eb="10">
      <t>マク</t>
    </rPh>
    <rPh sb="10" eb="12">
      <t>ボウスイ</t>
    </rPh>
    <rPh sb="12" eb="14">
      <t>コウジ</t>
    </rPh>
    <rPh sb="14" eb="16">
      <t>サギョウ</t>
    </rPh>
    <phoneticPr fontId="19"/>
  </si>
  <si>
    <t>ｱｸﾘﾙｺﾞﾑ系塗膜防水工事作業</t>
    <rPh sb="7" eb="8">
      <t>ケイ</t>
    </rPh>
    <rPh sb="8" eb="9">
      <t>ト</t>
    </rPh>
    <rPh sb="9" eb="10">
      <t>マク</t>
    </rPh>
    <rPh sb="10" eb="12">
      <t>ボウスイ</t>
    </rPh>
    <rPh sb="12" eb="14">
      <t>コウジ</t>
    </rPh>
    <rPh sb="14" eb="16">
      <t>サギョウ</t>
    </rPh>
    <phoneticPr fontId="19"/>
  </si>
  <si>
    <t>合成ｺﾞﾑ系ｼｰﾄ防水工事作業</t>
    <rPh sb="0" eb="2">
      <t>ゴウセイ</t>
    </rPh>
    <rPh sb="5" eb="6">
      <t>ケイ</t>
    </rPh>
    <rPh sb="9" eb="11">
      <t>ボウスイ</t>
    </rPh>
    <rPh sb="11" eb="13">
      <t>コウジ</t>
    </rPh>
    <rPh sb="13" eb="15">
      <t>サギョウ</t>
    </rPh>
    <phoneticPr fontId="19"/>
  </si>
  <si>
    <t>塩化ﾋﾞﾆﾙ系ｼｰﾄ防水工事作業</t>
    <rPh sb="0" eb="2">
      <t>エンカ</t>
    </rPh>
    <rPh sb="6" eb="7">
      <t>ケイ</t>
    </rPh>
    <rPh sb="10" eb="12">
      <t>ボウスイ</t>
    </rPh>
    <rPh sb="12" eb="14">
      <t>コウジ</t>
    </rPh>
    <rPh sb="14" eb="16">
      <t>サギョウ</t>
    </rPh>
    <phoneticPr fontId="19"/>
  </si>
  <si>
    <t>ｾﾒﾝﾄ系防水工事作業</t>
    <rPh sb="4" eb="5">
      <t>ケイ</t>
    </rPh>
    <rPh sb="5" eb="7">
      <t>ボウスイ</t>
    </rPh>
    <rPh sb="7" eb="9">
      <t>コウジ</t>
    </rPh>
    <rPh sb="9" eb="11">
      <t>サギョウ</t>
    </rPh>
    <phoneticPr fontId="19"/>
  </si>
  <si>
    <t>ｼｰﾘﾝｸﾞ防水工事作業</t>
    <rPh sb="6" eb="8">
      <t>ボウスイ</t>
    </rPh>
    <rPh sb="8" eb="10">
      <t>コウジ</t>
    </rPh>
    <rPh sb="10" eb="12">
      <t>サギョウ</t>
    </rPh>
    <phoneticPr fontId="19"/>
  </si>
  <si>
    <t>改質ｱｽﾌｧﾙﾄｼｰﾄﾄｰﾁ工法防水工事作業</t>
    <rPh sb="0" eb="2">
      <t>カイシツ</t>
    </rPh>
    <rPh sb="14" eb="16">
      <t>コウホウ</t>
    </rPh>
    <rPh sb="16" eb="18">
      <t>ボウスイ</t>
    </rPh>
    <rPh sb="18" eb="20">
      <t>コウジ</t>
    </rPh>
    <rPh sb="20" eb="22">
      <t>サギョウ</t>
    </rPh>
    <phoneticPr fontId="19"/>
  </si>
  <si>
    <t>FRP防水工事作業</t>
    <rPh sb="3" eb="5">
      <t>ボウスイ</t>
    </rPh>
    <rPh sb="5" eb="7">
      <t>コウジ</t>
    </rPh>
    <rPh sb="7" eb="9">
      <t>サギョウ</t>
    </rPh>
    <phoneticPr fontId="19"/>
  </si>
  <si>
    <t>石工事</t>
    <rPh sb="0" eb="1">
      <t>イシ</t>
    </rPh>
    <rPh sb="1" eb="3">
      <t>コウジ</t>
    </rPh>
    <phoneticPr fontId="19"/>
  </si>
  <si>
    <t>石材施工</t>
    <rPh sb="0" eb="2">
      <t>セキザイ</t>
    </rPh>
    <rPh sb="2" eb="4">
      <t>セコウ</t>
    </rPh>
    <phoneticPr fontId="19"/>
  </si>
  <si>
    <t>石張り作業</t>
    <rPh sb="0" eb="1">
      <t>イシ</t>
    </rPh>
    <rPh sb="1" eb="2">
      <t>ハ</t>
    </rPh>
    <rPh sb="3" eb="5">
      <t>サギョウ</t>
    </rPh>
    <phoneticPr fontId="19"/>
  </si>
  <si>
    <t>ﾀｲﾙ工事</t>
    <rPh sb="3" eb="5">
      <t>コウジ</t>
    </rPh>
    <phoneticPr fontId="19"/>
  </si>
  <si>
    <t>ﾀｲﾙ張り</t>
    <rPh sb="3" eb="4">
      <t>ハ</t>
    </rPh>
    <phoneticPr fontId="19"/>
  </si>
  <si>
    <t>ﾀｲﾙ張り作業</t>
    <rPh sb="3" eb="4">
      <t>ハ</t>
    </rPh>
    <rPh sb="5" eb="7">
      <t>サギョウ</t>
    </rPh>
    <phoneticPr fontId="19"/>
  </si>
  <si>
    <t>木工事</t>
    <rPh sb="0" eb="1">
      <t>モク</t>
    </rPh>
    <rPh sb="1" eb="3">
      <t>コウジ</t>
    </rPh>
    <phoneticPr fontId="19"/>
  </si>
  <si>
    <t>建築大工</t>
    <rPh sb="0" eb="2">
      <t>ケンチク</t>
    </rPh>
    <rPh sb="2" eb="4">
      <t>ダイク</t>
    </rPh>
    <phoneticPr fontId="19"/>
  </si>
  <si>
    <t>大工工事作業</t>
    <rPh sb="0" eb="2">
      <t>ダイク</t>
    </rPh>
    <rPh sb="2" eb="4">
      <t>コウジ</t>
    </rPh>
    <rPh sb="4" eb="6">
      <t>サギョウ</t>
    </rPh>
    <phoneticPr fontId="19"/>
  </si>
  <si>
    <t>屋根及びとい工事</t>
    <rPh sb="0" eb="2">
      <t>ヤネ</t>
    </rPh>
    <rPh sb="2" eb="3">
      <t>オヨ</t>
    </rPh>
    <rPh sb="6" eb="8">
      <t>コウジ</t>
    </rPh>
    <phoneticPr fontId="19"/>
  </si>
  <si>
    <t>建築板金</t>
    <rPh sb="0" eb="2">
      <t>ケンチク</t>
    </rPh>
    <rPh sb="2" eb="4">
      <t>バンキン</t>
    </rPh>
    <phoneticPr fontId="19"/>
  </si>
  <si>
    <t>内外装板金作業</t>
    <rPh sb="0" eb="1">
      <t>ナイ</t>
    </rPh>
    <rPh sb="1" eb="3">
      <t>ガイソウ</t>
    </rPh>
    <rPh sb="3" eb="5">
      <t>バンキン</t>
    </rPh>
    <rPh sb="5" eb="7">
      <t>サギョウ</t>
    </rPh>
    <phoneticPr fontId="19"/>
  </si>
  <si>
    <t>ｽﾚｰﾄ施工</t>
    <rPh sb="4" eb="6">
      <t>セコウ</t>
    </rPh>
    <phoneticPr fontId="19"/>
  </si>
  <si>
    <t>ｽﾚｰﾄ工事作業</t>
    <rPh sb="4" eb="6">
      <t>コウジ</t>
    </rPh>
    <rPh sb="6" eb="8">
      <t>サギョウ</t>
    </rPh>
    <phoneticPr fontId="19"/>
  </si>
  <si>
    <t>金属工事</t>
    <rPh sb="0" eb="2">
      <t>キンゾク</t>
    </rPh>
    <rPh sb="2" eb="4">
      <t>コウジ</t>
    </rPh>
    <phoneticPr fontId="19"/>
  </si>
  <si>
    <t>内装仕上施工</t>
    <rPh sb="0" eb="2">
      <t>ナイソウ</t>
    </rPh>
    <rPh sb="2" eb="4">
      <t>シア</t>
    </rPh>
    <rPh sb="4" eb="6">
      <t>セコウ</t>
    </rPh>
    <phoneticPr fontId="19"/>
  </si>
  <si>
    <t>鋼製下地工事作業</t>
    <rPh sb="0" eb="2">
      <t>コウセイ</t>
    </rPh>
    <rPh sb="2" eb="4">
      <t>シタジ</t>
    </rPh>
    <rPh sb="4" eb="6">
      <t>コウジ</t>
    </rPh>
    <rPh sb="6" eb="8">
      <t>サギョウ</t>
    </rPh>
    <phoneticPr fontId="19"/>
  </si>
  <si>
    <t>左官工事</t>
    <rPh sb="0" eb="2">
      <t>サカン</t>
    </rPh>
    <rPh sb="2" eb="4">
      <t>コウジ</t>
    </rPh>
    <phoneticPr fontId="19"/>
  </si>
  <si>
    <t>左官</t>
    <rPh sb="0" eb="2">
      <t>サカン</t>
    </rPh>
    <phoneticPr fontId="19"/>
  </si>
  <si>
    <t>左官作業</t>
    <rPh sb="0" eb="2">
      <t>サカン</t>
    </rPh>
    <rPh sb="2" eb="4">
      <t>サギョウ</t>
    </rPh>
    <phoneticPr fontId="19"/>
  </si>
  <si>
    <t>建具工事</t>
    <rPh sb="0" eb="2">
      <t>タテグ</t>
    </rPh>
    <rPh sb="2" eb="4">
      <t>コウジ</t>
    </rPh>
    <phoneticPr fontId="19"/>
  </si>
  <si>
    <t>ｻｯｼ施工</t>
    <rPh sb="3" eb="5">
      <t>セコウ</t>
    </rPh>
    <phoneticPr fontId="19"/>
  </si>
  <si>
    <t>ﾋﾞﾙ用ｻｯｼ施工作業</t>
    <rPh sb="3" eb="4">
      <t>ヨウ</t>
    </rPh>
    <rPh sb="7" eb="9">
      <t>セコウ</t>
    </rPh>
    <rPh sb="9" eb="11">
      <t>サギョウ</t>
    </rPh>
    <phoneticPr fontId="19"/>
  </si>
  <si>
    <t>ｶﾞﾗｽ施工</t>
    <rPh sb="4" eb="6">
      <t>セコウ</t>
    </rPh>
    <phoneticPr fontId="19"/>
  </si>
  <si>
    <t>ｶﾞﾗｽ工事作業</t>
    <rPh sb="4" eb="6">
      <t>コウジ</t>
    </rPh>
    <rPh sb="6" eb="8">
      <t>サギョウ</t>
    </rPh>
    <phoneticPr fontId="19"/>
  </si>
  <si>
    <t>自動ﾄﾞｱ施工</t>
    <rPh sb="0" eb="2">
      <t>ジドウ</t>
    </rPh>
    <rPh sb="5" eb="7">
      <t>セコウ</t>
    </rPh>
    <phoneticPr fontId="19"/>
  </si>
  <si>
    <t>自動ﾄﾞｱ施工作業</t>
    <rPh sb="0" eb="2">
      <t>ジドウ</t>
    </rPh>
    <rPh sb="5" eb="7">
      <t>セコウ</t>
    </rPh>
    <rPh sb="7" eb="9">
      <t>サギョウ</t>
    </rPh>
    <phoneticPr fontId="19"/>
  </si>
  <si>
    <t>ｶｰﾃﾝｳｫｰﾙ工事</t>
    <rPh sb="8" eb="10">
      <t>コウジ</t>
    </rPh>
    <phoneticPr fontId="19"/>
  </si>
  <si>
    <t>ｶｰﾃﾝｳｫｰﾙ施工</t>
    <rPh sb="8" eb="10">
      <t>セコウ</t>
    </rPh>
    <phoneticPr fontId="19"/>
  </si>
  <si>
    <t>金属製ｶｰﾃﾝｳｫｰﾙ工事作業</t>
    <rPh sb="0" eb="3">
      <t>キンゾクセイ</t>
    </rPh>
    <rPh sb="11" eb="13">
      <t>コウジ</t>
    </rPh>
    <rPh sb="13" eb="15">
      <t>サギョウ</t>
    </rPh>
    <phoneticPr fontId="19"/>
  </si>
  <si>
    <t>ﾋﾞﾙ用ｻｯｼ施工作業</t>
    <rPh sb="7" eb="9">
      <t>セコウ</t>
    </rPh>
    <rPh sb="9" eb="11">
      <t>サギョウ</t>
    </rPh>
    <phoneticPr fontId="19"/>
  </si>
  <si>
    <t>塗装工事</t>
    <rPh sb="0" eb="2">
      <t>トソウ</t>
    </rPh>
    <rPh sb="2" eb="4">
      <t>コウジ</t>
    </rPh>
    <phoneticPr fontId="19"/>
  </si>
  <si>
    <t>塗装</t>
    <rPh sb="0" eb="2">
      <t>トソウ</t>
    </rPh>
    <phoneticPr fontId="19"/>
  </si>
  <si>
    <t>建築塗装作業</t>
    <rPh sb="0" eb="2">
      <t>ケンチク</t>
    </rPh>
    <rPh sb="2" eb="4">
      <t>トソウ</t>
    </rPh>
    <rPh sb="4" eb="6">
      <t>サギョウ</t>
    </rPh>
    <phoneticPr fontId="19"/>
  </si>
  <si>
    <t>内装工事</t>
    <rPh sb="0" eb="2">
      <t>ナイソウ</t>
    </rPh>
    <rPh sb="2" eb="4">
      <t>コウジ</t>
    </rPh>
    <phoneticPr fontId="19"/>
  </si>
  <si>
    <t>ﾌﾟﾗｽﾁｯｸ系床仕上工事作業</t>
    <rPh sb="7" eb="8">
      <t>ケイ</t>
    </rPh>
    <rPh sb="8" eb="9">
      <t>ユカ</t>
    </rPh>
    <rPh sb="9" eb="11">
      <t>シア</t>
    </rPh>
    <rPh sb="11" eb="13">
      <t>コウジ</t>
    </rPh>
    <rPh sb="13" eb="15">
      <t>サギョウ</t>
    </rPh>
    <phoneticPr fontId="19"/>
  </si>
  <si>
    <t>ｶｰﾍﾟｯﾄ系床仕上作業</t>
    <rPh sb="6" eb="7">
      <t>ケイ</t>
    </rPh>
    <rPh sb="7" eb="8">
      <t>ユカ</t>
    </rPh>
    <rPh sb="8" eb="10">
      <t>シア</t>
    </rPh>
    <rPh sb="10" eb="12">
      <t>サギョウ</t>
    </rPh>
    <phoneticPr fontId="19"/>
  </si>
  <si>
    <t>ﾎﾞｰﾄﾞ仕上工事作業</t>
    <rPh sb="5" eb="7">
      <t>シア</t>
    </rPh>
    <rPh sb="7" eb="9">
      <t>コウジ</t>
    </rPh>
    <rPh sb="9" eb="11">
      <t>サギョウ</t>
    </rPh>
    <phoneticPr fontId="19"/>
  </si>
  <si>
    <t>表装</t>
    <rPh sb="0" eb="2">
      <t>ヒョウソウ</t>
    </rPh>
    <phoneticPr fontId="19"/>
  </si>
  <si>
    <t>壁装作業</t>
    <rPh sb="0" eb="1">
      <t>カベ</t>
    </rPh>
    <rPh sb="1" eb="2">
      <t>ソウ</t>
    </rPh>
    <rPh sb="2" eb="4">
      <t>サギョウ</t>
    </rPh>
    <phoneticPr fontId="19"/>
  </si>
  <si>
    <t>排水工事</t>
    <rPh sb="0" eb="2">
      <t>ハイスイ</t>
    </rPh>
    <rPh sb="2" eb="4">
      <t>コウジ</t>
    </rPh>
    <phoneticPr fontId="19"/>
  </si>
  <si>
    <t>配管</t>
    <rPh sb="0" eb="2">
      <t>ハイカン</t>
    </rPh>
    <phoneticPr fontId="19"/>
  </si>
  <si>
    <t>建築配管作業</t>
    <rPh sb="0" eb="2">
      <t>ケンチク</t>
    </rPh>
    <rPh sb="2" eb="4">
      <t>ハイカン</t>
    </rPh>
    <rPh sb="4" eb="6">
      <t>サギョウ</t>
    </rPh>
    <phoneticPr fontId="19"/>
  </si>
  <si>
    <t>舗装工事</t>
    <rPh sb="0" eb="2">
      <t>ホソウ</t>
    </rPh>
    <rPh sb="2" eb="4">
      <t>コウジ</t>
    </rPh>
    <phoneticPr fontId="19"/>
  </si>
  <si>
    <t>路面表示施工</t>
    <rPh sb="0" eb="2">
      <t>ロメン</t>
    </rPh>
    <rPh sb="2" eb="4">
      <t>ヒョウジ</t>
    </rPh>
    <rPh sb="4" eb="6">
      <t>セコウ</t>
    </rPh>
    <phoneticPr fontId="19"/>
  </si>
  <si>
    <t>溶融ﾍﾟｲﾝﾄﾊﾝﾄﾞﾏｰｶｰ工事作業</t>
    <rPh sb="0" eb="2">
      <t>ヨウユウ</t>
    </rPh>
    <rPh sb="15" eb="17">
      <t>コウジ</t>
    </rPh>
    <rPh sb="17" eb="19">
      <t>サギョウ</t>
    </rPh>
    <phoneticPr fontId="19"/>
  </si>
  <si>
    <t>加熱ﾍﾟｲﾝﾄﾏｼﾝﾏｰｶｰ作業</t>
    <rPh sb="0" eb="2">
      <t>カネツ</t>
    </rPh>
    <rPh sb="14" eb="16">
      <t>サギョウ</t>
    </rPh>
    <phoneticPr fontId="19"/>
  </si>
  <si>
    <t>植栽工事</t>
    <rPh sb="0" eb="2">
      <t>ショクサイ</t>
    </rPh>
    <rPh sb="2" eb="4">
      <t>コウジ</t>
    </rPh>
    <phoneticPr fontId="19"/>
  </si>
  <si>
    <t>造園</t>
    <rPh sb="0" eb="2">
      <t>ゾウエン</t>
    </rPh>
    <phoneticPr fontId="19"/>
  </si>
  <si>
    <t>造園工事作業</t>
    <rPh sb="0" eb="2">
      <t>ゾウエン</t>
    </rPh>
    <rPh sb="2" eb="4">
      <t>コウジ</t>
    </rPh>
    <rPh sb="4" eb="6">
      <t>サギョウ</t>
    </rPh>
    <phoneticPr fontId="19"/>
  </si>
  <si>
    <t>　標準仕様書に記載されていない特別な材料の工法は、材料製造所の指定する工法とする。</t>
    <rPh sb="1" eb="3">
      <t>ヒョウジュン</t>
    </rPh>
    <rPh sb="3" eb="5">
      <t>シヨウ</t>
    </rPh>
    <rPh sb="5" eb="6">
      <t>ショ</t>
    </rPh>
    <phoneticPr fontId="19"/>
  </si>
  <si>
    <t>・ 設ける</t>
    <rPh sb="1" eb="2">
      <t>モウ</t>
    </rPh>
    <phoneticPr fontId="19"/>
  </si>
  <si>
    <t>※ 設けない</t>
    <rPh sb="1" eb="2">
      <t>モウ</t>
    </rPh>
    <phoneticPr fontId="19"/>
  </si>
  <si>
    <t>設ける場合の仕上げは下表を標準とする。</t>
    <rPh sb="0" eb="1">
      <t>モウ</t>
    </rPh>
    <rPh sb="3" eb="5">
      <t>バアイ</t>
    </rPh>
    <rPh sb="6" eb="8">
      <t>シア</t>
    </rPh>
    <rPh sb="10" eb="12">
      <t>カヒョウ</t>
    </rPh>
    <rPh sb="13" eb="15">
      <t>ヒョウジュン</t>
    </rPh>
    <phoneticPr fontId="19"/>
  </si>
  <si>
    <t>部位等</t>
    <rPh sb="0" eb="2">
      <t>ブイ</t>
    </rPh>
    <rPh sb="2" eb="3">
      <t>トウ</t>
    </rPh>
    <phoneticPr fontId="6"/>
  </si>
  <si>
    <t>仕上げ等</t>
    <rPh sb="0" eb="2">
      <t>シア</t>
    </rPh>
    <rPh sb="3" eb="4">
      <t>トウ</t>
    </rPh>
    <phoneticPr fontId="6"/>
  </si>
  <si>
    <t>規模</t>
    <rPh sb="0" eb="2">
      <t>キボ</t>
    </rPh>
    <phoneticPr fontId="6"/>
  </si>
  <si>
    <t>　　程度</t>
    <rPh sb="2" eb="4">
      <t>テイド</t>
    </rPh>
    <phoneticPr fontId="6"/>
  </si>
  <si>
    <t>床</t>
    <rPh sb="0" eb="1">
      <t>ユカ</t>
    </rPh>
    <phoneticPr fontId="19"/>
  </si>
  <si>
    <t>合板張又はﾋﾞﾆﾙ床ｼｰﾄ張</t>
    <rPh sb="0" eb="2">
      <t>ゴウハン</t>
    </rPh>
    <rPh sb="2" eb="3">
      <t>バ</t>
    </rPh>
    <rPh sb="3" eb="4">
      <t>マタ</t>
    </rPh>
    <rPh sb="9" eb="10">
      <t>ユカ</t>
    </rPh>
    <rPh sb="13" eb="14">
      <t>ハ</t>
    </rPh>
    <phoneticPr fontId="19"/>
  </si>
  <si>
    <t>内壁・天井</t>
    <rPh sb="0" eb="1">
      <t>ウチ</t>
    </rPh>
    <rPh sb="1" eb="2">
      <t>カベ</t>
    </rPh>
    <rPh sb="3" eb="5">
      <t>テンジョウ</t>
    </rPh>
    <phoneticPr fontId="19"/>
  </si>
  <si>
    <t>合板又はせっこうﾎﾞｰﾄﾞ張、合成樹脂ｴﾏﾙｼｮﾝﾍﾟｲﾝﾄ塗</t>
    <rPh sb="0" eb="2">
      <t>ゴウハン</t>
    </rPh>
    <rPh sb="2" eb="3">
      <t>マタ</t>
    </rPh>
    <rPh sb="13" eb="14">
      <t>ハ</t>
    </rPh>
    <rPh sb="15" eb="17">
      <t>ゴウセイ</t>
    </rPh>
    <rPh sb="17" eb="19">
      <t>ジュシ</t>
    </rPh>
    <rPh sb="30" eb="31">
      <t>ヌ</t>
    </rPh>
    <phoneticPr fontId="19"/>
  </si>
  <si>
    <t>屋根</t>
    <rPh sb="0" eb="1">
      <t>ヤ</t>
    </rPh>
    <rPh sb="1" eb="2">
      <t>ネ</t>
    </rPh>
    <phoneticPr fontId="19"/>
  </si>
  <si>
    <t>塗装溶融亜鉛めっき鋼板張、又は鉄板張のうえ調合ﾍﾟｲﾝﾄ塗</t>
    <rPh sb="0" eb="2">
      <t>トソウ</t>
    </rPh>
    <rPh sb="2" eb="4">
      <t>ヨウユウ</t>
    </rPh>
    <rPh sb="4" eb="6">
      <t>アエン</t>
    </rPh>
    <rPh sb="9" eb="11">
      <t>コウハン</t>
    </rPh>
    <rPh sb="11" eb="12">
      <t>ハ</t>
    </rPh>
    <rPh sb="13" eb="14">
      <t>マタ</t>
    </rPh>
    <rPh sb="15" eb="17">
      <t>テッパン</t>
    </rPh>
    <rPh sb="17" eb="18">
      <t>ハ</t>
    </rPh>
    <rPh sb="21" eb="23">
      <t>チョウゴウ</t>
    </rPh>
    <rPh sb="28" eb="29">
      <t>ヌ</t>
    </rPh>
    <phoneticPr fontId="19"/>
  </si>
  <si>
    <t>備品は次のものを標準とし備えること。</t>
    <rPh sb="3" eb="4">
      <t>ツギ</t>
    </rPh>
    <phoneticPr fontId="19"/>
  </si>
  <si>
    <t>　保護帽、ｺﾞﾑ長靴、雨ｶﾞｯﾊﾟ、机、いす、ﾎﾜｲﾄﾎﾞｰﾄﾞ、懐中電灯、消火器、電話、書棚、</t>
    <phoneticPr fontId="6"/>
  </si>
  <si>
    <t>衣類ﾛｯｶｰ、掛時計、温度計、冷暖房機器、湯沸かし器</t>
    <phoneticPr fontId="6"/>
  </si>
  <si>
    <t>　構内既存の施設　　・ 利用できる（ ※ 有償　・ 無償）　　※ 利用できない</t>
    <phoneticPr fontId="6"/>
  </si>
  <si>
    <t>　構内既存の施設　　・ 利用できる（ ※ 有償　・ 無償）　　※ 利用できない</t>
    <phoneticPr fontId="6"/>
  </si>
  <si>
    <t>　・ 交通整理員</t>
    <phoneticPr fontId="6"/>
  </si>
  <si>
    <t>・ 置く (工事期間中　　人　　日)</t>
    <rPh sb="1" eb="2">
      <t>オ</t>
    </rPh>
    <rPh sb="6" eb="8">
      <t>コウジ</t>
    </rPh>
    <rPh sb="8" eb="11">
      <t>キカンチュウ</t>
    </rPh>
    <rPh sb="13" eb="14">
      <t>ニン</t>
    </rPh>
    <rPh sb="16" eb="17">
      <t>ニチ</t>
    </rPh>
    <phoneticPr fontId="19"/>
  </si>
  <si>
    <t>　施工に使用する建設機械は、低騒音型・低振動型及び排出ｶﾞｽ対策型建設機械とすること。</t>
    <phoneticPr fontId="6"/>
  </si>
  <si>
    <t>（１）総則</t>
    <rPh sb="2" eb="4">
      <t>ソウソク</t>
    </rPh>
    <phoneticPr fontId="19"/>
  </si>
  <si>
    <t>　建設副産物の処理にあたっては「建設副産物適正処理推進要綱」及び「平成18年版建築工</t>
    <rPh sb="30" eb="31">
      <t>オヨ</t>
    </rPh>
    <phoneticPr fontId="19"/>
  </si>
  <si>
    <t>事における建設副産物管理ﾏﾆｭｱﾙ・同解説(国土交通省)」によること。また、関係法令等に基</t>
    <rPh sb="38" eb="40">
      <t>カンケイ</t>
    </rPh>
    <rPh sb="40" eb="42">
      <t>ホウレイ</t>
    </rPh>
    <phoneticPr fontId="19"/>
  </si>
  <si>
    <t>づき適正な手続き及び処理をするとともに、再資源化により得られた建設資材の積極的な活</t>
    <phoneticPr fontId="6"/>
  </si>
  <si>
    <t>用に努めること。</t>
    <phoneticPr fontId="6"/>
  </si>
  <si>
    <t>（２）契約前の事前説明</t>
    <rPh sb="2" eb="4">
      <t>ケイヤク</t>
    </rPh>
    <rPh sb="4" eb="5">
      <t>マエ</t>
    </rPh>
    <rPh sb="6" eb="8">
      <t>ジゼン</t>
    </rPh>
    <rPh sb="8" eb="10">
      <t>セツメイ</t>
    </rPh>
    <phoneticPr fontId="19"/>
  </si>
  <si>
    <t>（建設工事に係わる資材の再資源化等に関する法律(以下「建設ﾘｻｲｸﾙ法」という。)第8条の</t>
    <phoneticPr fontId="6"/>
  </si>
  <si>
    <t>規定による「対象建設工事」の場合に限る。）</t>
    <phoneticPr fontId="6"/>
  </si>
  <si>
    <t>　落札者は、契約締結前に、監督職員に対して建設ﾘｻｲｸﾙ法第12条第1項の規定による説明(書</t>
    <rPh sb="1" eb="4">
      <t>ラクサツシャ</t>
    </rPh>
    <rPh sb="6" eb="8">
      <t>ケイヤク</t>
    </rPh>
    <rPh sb="8" eb="11">
      <t>テイケツマエ</t>
    </rPh>
    <rPh sb="13" eb="15">
      <t>カントク</t>
    </rPh>
    <rPh sb="15" eb="17">
      <t>ショクイン</t>
    </rPh>
    <rPh sb="18" eb="19">
      <t>タイ</t>
    </rPh>
    <rPh sb="21" eb="23">
      <t>ケンセツ</t>
    </rPh>
    <rPh sb="28" eb="29">
      <t>ホウ</t>
    </rPh>
    <rPh sb="29" eb="30">
      <t>ダイ</t>
    </rPh>
    <rPh sb="32" eb="33">
      <t>ジョウ</t>
    </rPh>
    <rPh sb="33" eb="34">
      <t>ダイ</t>
    </rPh>
    <rPh sb="35" eb="36">
      <t>コウ</t>
    </rPh>
    <rPh sb="37" eb="39">
      <t>キテイ</t>
    </rPh>
    <rPh sb="42" eb="43">
      <t>セツ</t>
    </rPh>
    <phoneticPr fontId="19"/>
  </si>
  <si>
    <t>面の様式は監督職員の指示による。)を行い、説明時に交付した書面と同じものを契約事務担</t>
    <rPh sb="18" eb="19">
      <t>オコナ</t>
    </rPh>
    <rPh sb="21" eb="23">
      <t>セツメイ</t>
    </rPh>
    <rPh sb="23" eb="24">
      <t>ジ</t>
    </rPh>
    <rPh sb="25" eb="27">
      <t>コウフ</t>
    </rPh>
    <rPh sb="29" eb="31">
      <t>ショメン</t>
    </rPh>
    <rPh sb="32" eb="33">
      <t>オナ</t>
    </rPh>
    <rPh sb="37" eb="38">
      <t>ケイ</t>
    </rPh>
    <phoneticPr fontId="19"/>
  </si>
  <si>
    <t>当者へ提出すること。</t>
    <phoneticPr fontId="6"/>
  </si>
  <si>
    <t>（３）産業廃棄物税</t>
    <rPh sb="2" eb="4">
      <t>サンギョウ</t>
    </rPh>
    <rPh sb="4" eb="7">
      <t>ハイキブツ</t>
    </rPh>
    <rPh sb="7" eb="8">
      <t>ゼイ</t>
    </rPh>
    <phoneticPr fontId="19"/>
  </si>
  <si>
    <t>　本工事に伴って生じる産業廃棄物のうち最終処分場（中間処理施設経由を含む）に搬入す</t>
    <phoneticPr fontId="6"/>
  </si>
  <si>
    <t>る産業廃棄物がある場合については、青森県産業廃棄物税が課税されるので適正に処理する</t>
    <phoneticPr fontId="6"/>
  </si>
  <si>
    <t>こと。</t>
    <phoneticPr fontId="6"/>
  </si>
  <si>
    <t>　なお、本工事において最終処分場（中間処理施設経由を含む。）に搬入する産業廃棄物が</t>
    <phoneticPr fontId="19"/>
  </si>
  <si>
    <t>ある場合は、産業廃棄物税相当額を積算しているものである。</t>
    <rPh sb="2" eb="4">
      <t>バアイ</t>
    </rPh>
    <rPh sb="16" eb="18">
      <t>セキサン</t>
    </rPh>
    <phoneticPr fontId="6"/>
  </si>
  <si>
    <t>（４）建設副産物の処理</t>
    <phoneticPr fontId="6"/>
  </si>
  <si>
    <t>　とりこわしにより発生する建設副産物は、以下の施設での受入れとして積算している。</t>
    <rPh sb="15" eb="16">
      <t>フク</t>
    </rPh>
    <rPh sb="16" eb="17">
      <t>サン</t>
    </rPh>
    <rPh sb="20" eb="22">
      <t>イカ</t>
    </rPh>
    <phoneticPr fontId="19"/>
  </si>
  <si>
    <t>名称</t>
    <rPh sb="0" eb="2">
      <t>メイショウ</t>
    </rPh>
    <phoneticPr fontId="6"/>
  </si>
  <si>
    <t>施設の名称</t>
    <rPh sb="0" eb="2">
      <t>シセツ</t>
    </rPh>
    <rPh sb="3" eb="5">
      <t>メイショウ</t>
    </rPh>
    <phoneticPr fontId="6"/>
  </si>
  <si>
    <t>施設の所在地</t>
    <rPh sb="0" eb="2">
      <t>シセツ</t>
    </rPh>
    <rPh sb="3" eb="6">
      <t>ショザイチ</t>
    </rPh>
    <phoneticPr fontId="6"/>
  </si>
  <si>
    <t>備考</t>
    <rPh sb="0" eb="2">
      <t>ビコウ</t>
    </rPh>
    <phoneticPr fontId="6"/>
  </si>
  <si>
    <t>ｺﾝｸﾘｰﾄ塊</t>
    <phoneticPr fontId="6"/>
  </si>
  <si>
    <t>ｱｽﾌｧﾙﾄ･ｺﾝｸﾘｰﾄ塊</t>
    <phoneticPr fontId="6"/>
  </si>
  <si>
    <t>建設発生木材</t>
  </si>
  <si>
    <t>（５）産業廃棄物収集運搬車に係る表示及び備え付け</t>
    <phoneticPr fontId="6"/>
  </si>
  <si>
    <t>　「廃棄物の処理及び清掃に関する法律施行令」の規定により、運搬車を用いて産業廃棄物</t>
    <rPh sb="2" eb="5">
      <t>ハイキブツ</t>
    </rPh>
    <rPh sb="6" eb="8">
      <t>ショリ</t>
    </rPh>
    <rPh sb="8" eb="9">
      <t>オヨ</t>
    </rPh>
    <rPh sb="10" eb="12">
      <t>セイソウ</t>
    </rPh>
    <rPh sb="13" eb="14">
      <t>カン</t>
    </rPh>
    <rPh sb="16" eb="18">
      <t>ホウリツ</t>
    </rPh>
    <rPh sb="18" eb="20">
      <t>セコウ</t>
    </rPh>
    <rPh sb="20" eb="21">
      <t>レイ</t>
    </rPh>
    <rPh sb="23" eb="25">
      <t>キテイ</t>
    </rPh>
    <rPh sb="29" eb="32">
      <t>ウンパンシャ</t>
    </rPh>
    <rPh sb="33" eb="34">
      <t>モチ</t>
    </rPh>
    <rPh sb="36" eb="38">
      <t>サンギョウ</t>
    </rPh>
    <rPh sb="38" eb="41">
      <t>ハイキブツ</t>
    </rPh>
    <phoneticPr fontId="19"/>
  </si>
  <si>
    <t>の収集又は運搬を行う場合には、自己の産業廃棄物を運搬する場合を含め、同法施行規則に</t>
    <rPh sb="18" eb="20">
      <t>サンギョウ</t>
    </rPh>
    <rPh sb="20" eb="23">
      <t>ハイキブツ</t>
    </rPh>
    <rPh sb="24" eb="26">
      <t>ウンパン</t>
    </rPh>
    <rPh sb="28" eb="30">
      <t>バアイ</t>
    </rPh>
    <rPh sb="31" eb="32">
      <t>フク</t>
    </rPh>
    <rPh sb="34" eb="35">
      <t>ドウ</t>
    </rPh>
    <rPh sb="35" eb="36">
      <t>ホウ</t>
    </rPh>
    <rPh sb="36" eb="38">
      <t>セコウ</t>
    </rPh>
    <rPh sb="38" eb="40">
      <t>キソク</t>
    </rPh>
    <phoneticPr fontId="19"/>
  </si>
  <si>
    <t>定められた事項を車体の両側面に見やすいように表示するとともに、同規則に定められた書</t>
    <rPh sb="31" eb="32">
      <t>ドウ</t>
    </rPh>
    <rPh sb="32" eb="34">
      <t>キソク</t>
    </rPh>
    <phoneticPr fontId="19"/>
  </si>
  <si>
    <t>面を当該車内に備え付けること。</t>
    <phoneticPr fontId="6"/>
  </si>
  <si>
    <t>（６）産業廃棄物の適正な処理の確認</t>
    <rPh sb="3" eb="5">
      <t>サンギョウ</t>
    </rPh>
    <rPh sb="5" eb="8">
      <t>ハイキブツ</t>
    </rPh>
    <rPh sb="9" eb="11">
      <t>テキセイ</t>
    </rPh>
    <rPh sb="12" eb="14">
      <t>ショリ</t>
    </rPh>
    <rPh sb="15" eb="17">
      <t>カクニン</t>
    </rPh>
    <phoneticPr fontId="19"/>
  </si>
  <si>
    <t>　ﾏﾆﾌｪｽﾄの提出はA票とE票の写し(完成時にE票が提出出来ない場合はD票とし、後日E票を提</t>
    <rPh sb="15" eb="16">
      <t>ヒョウ</t>
    </rPh>
    <rPh sb="20" eb="23">
      <t>カンセイジ</t>
    </rPh>
    <rPh sb="25" eb="26">
      <t>ヒョウ</t>
    </rPh>
    <rPh sb="27" eb="29">
      <t>テイシュツ</t>
    </rPh>
    <rPh sb="29" eb="31">
      <t>デキ</t>
    </rPh>
    <rPh sb="33" eb="35">
      <t>バアイ</t>
    </rPh>
    <rPh sb="37" eb="38">
      <t>ヒョウ</t>
    </rPh>
    <rPh sb="41" eb="42">
      <t>アト</t>
    </rPh>
    <rPh sb="42" eb="43">
      <t>ニチ</t>
    </rPh>
    <phoneticPr fontId="19"/>
  </si>
  <si>
    <t>出すること。)を提出し、工事写真に搬出及び処分場への搬入、計量の写真を添付すること。</t>
    <rPh sb="19" eb="20">
      <t>オヨ</t>
    </rPh>
    <rPh sb="21" eb="24">
      <t>ショブンジョウ</t>
    </rPh>
    <rPh sb="26" eb="28">
      <t>ハンニュウ</t>
    </rPh>
    <rPh sb="29" eb="31">
      <t>ケイリョウ</t>
    </rPh>
    <phoneticPr fontId="19"/>
  </si>
  <si>
    <t>（７）再資源化等の完了の報告</t>
    <phoneticPr fontId="6"/>
  </si>
  <si>
    <t>（建設ﾘｻｲｸﾙ法第9条の規定による「対象建設工事」の場合に限る。）</t>
    <phoneticPr fontId="6"/>
  </si>
  <si>
    <t>　受注者は、再資源化等が完了したとき、監督職員に対して建設ﾘｻｲｸﾙ法第18条第1項の規定</t>
    <rPh sb="1" eb="4">
      <t>ジュチュウシャ</t>
    </rPh>
    <rPh sb="6" eb="10">
      <t>サイシゲンカ</t>
    </rPh>
    <rPh sb="10" eb="11">
      <t>トウ</t>
    </rPh>
    <rPh sb="12" eb="14">
      <t>カンリョウ</t>
    </rPh>
    <rPh sb="19" eb="21">
      <t>カントク</t>
    </rPh>
    <rPh sb="21" eb="23">
      <t>ショクイン</t>
    </rPh>
    <rPh sb="24" eb="25">
      <t>タイ</t>
    </rPh>
    <rPh sb="27" eb="29">
      <t>ケンセツ</t>
    </rPh>
    <rPh sb="34" eb="35">
      <t>ホウ</t>
    </rPh>
    <rPh sb="35" eb="36">
      <t>ダイ</t>
    </rPh>
    <rPh sb="38" eb="39">
      <t>ジョウ</t>
    </rPh>
    <rPh sb="39" eb="40">
      <t>ダイ</t>
    </rPh>
    <rPh sb="41" eb="42">
      <t>コウ</t>
    </rPh>
    <phoneticPr fontId="19"/>
  </si>
  <si>
    <t>による報告（書面の様式は監督職員の指示による。）を行うこと。</t>
    <rPh sb="12" eb="14">
      <t>カントク</t>
    </rPh>
    <rPh sb="14" eb="16">
      <t>ショクイン</t>
    </rPh>
    <rPh sb="17" eb="19">
      <t>シジ</t>
    </rPh>
    <rPh sb="25" eb="26">
      <t>オコナ</t>
    </rPh>
    <phoneticPr fontId="19"/>
  </si>
  <si>
    <t>（１）発生材（建設副産物）と処理方法</t>
    <phoneticPr fontId="6"/>
  </si>
  <si>
    <t>種別</t>
    <rPh sb="0" eb="2">
      <t>シュベツ</t>
    </rPh>
    <phoneticPr fontId="6"/>
  </si>
  <si>
    <t>対象品目</t>
    <rPh sb="0" eb="2">
      <t>タイショウ</t>
    </rPh>
    <rPh sb="2" eb="4">
      <t>ヒンモク</t>
    </rPh>
    <phoneticPr fontId="6"/>
  </si>
  <si>
    <t>分析調査</t>
    <rPh sb="0" eb="2">
      <t>ブンセキ</t>
    </rPh>
    <rPh sb="2" eb="4">
      <t>チョウサ</t>
    </rPh>
    <phoneticPr fontId="6"/>
  </si>
  <si>
    <t>・ 発注者へ引渡しを</t>
    <rPh sb="2" eb="5">
      <t>ハッチュウシャ</t>
    </rPh>
    <rPh sb="6" eb="8">
      <t>ヒキワタ</t>
    </rPh>
    <phoneticPr fontId="6"/>
  </si>
  <si>
    <t xml:space="preserve"> ※ PCB含有機器類</t>
    <phoneticPr fontId="6"/>
  </si>
  <si>
    <t>要・不要</t>
    <rPh sb="0" eb="1">
      <t>ヨウ</t>
    </rPh>
    <rPh sb="2" eb="4">
      <t>フヨウ</t>
    </rPh>
    <phoneticPr fontId="6"/>
  </si>
  <si>
    <t>　要するもの</t>
    <rPh sb="1" eb="2">
      <t>ヨウ</t>
    </rPh>
    <phoneticPr fontId="6"/>
  </si>
  <si>
    <t xml:space="preserve"> ※ 微量PCB</t>
    <rPh sb="3" eb="5">
      <t>ビリョウ</t>
    </rPh>
    <phoneticPr fontId="19"/>
  </si>
  <si>
    <t xml:space="preserve"> ※ PCB含有ｼｰﾘﾝｸﾞ材　</t>
    <phoneticPr fontId="6"/>
  </si>
  <si>
    <t xml:space="preserve"> ・　</t>
    <phoneticPr fontId="6"/>
  </si>
  <si>
    <t>・ 再利用を図るもの</t>
    <phoneticPr fontId="6"/>
  </si>
  <si>
    <t xml:space="preserve"> ・</t>
    <phoneticPr fontId="6"/>
  </si>
  <si>
    <t>・ 再資源化を図るも</t>
    <phoneticPr fontId="6"/>
  </si>
  <si>
    <t xml:space="preserve"> ※ ｺﾝｸﾘｰﾄ塊</t>
    <phoneticPr fontId="6"/>
  </si>
  <si>
    <t xml:space="preserve"> ・ 蛍光ﾗﾝﾌﾟ</t>
    <phoneticPr fontId="6"/>
  </si>
  <si>
    <t>　の（注１）</t>
    <rPh sb="3" eb="4">
      <t>チュウ</t>
    </rPh>
    <phoneticPr fontId="6"/>
  </si>
  <si>
    <t xml:space="preserve"> ※ ｱｽﾌｧﾙﾄ･ｺﾝｸﾘｰﾄ塊</t>
    <phoneticPr fontId="6"/>
  </si>
  <si>
    <t xml:space="preserve"> ・ HIDﾗﾝﾌﾟ</t>
    <phoneticPr fontId="6"/>
  </si>
  <si>
    <t xml:space="preserve"> ※ 建設発生木材</t>
    <phoneticPr fontId="6"/>
  </si>
  <si>
    <t xml:space="preserve"> ・ ｶﾞﾗｽ</t>
    <phoneticPr fontId="6"/>
  </si>
  <si>
    <t xml:space="preserve"> ※ 建設汚泥</t>
    <phoneticPr fontId="6"/>
  </si>
  <si>
    <t xml:space="preserve"> ・ 硬質ﾎﾟﾘ塩化ﾋﾞﾆﾙ</t>
    <phoneticPr fontId="6"/>
  </si>
  <si>
    <t xml:space="preserve"> ※ 建設混合廃棄物</t>
    <phoneticPr fontId="6"/>
  </si>
  <si>
    <t xml:space="preserve">  　管・継手（注２）</t>
    <rPh sb="3" eb="4">
      <t>カン</t>
    </rPh>
    <rPh sb="8" eb="9">
      <t>チュウ</t>
    </rPh>
    <phoneticPr fontId="6"/>
  </si>
  <si>
    <t xml:space="preserve"> ※ 金属類</t>
    <phoneticPr fontId="6"/>
  </si>
  <si>
    <t xml:space="preserve"> ・　</t>
    <phoneticPr fontId="6"/>
  </si>
  <si>
    <t xml:space="preserve"> ※ 小形二次電池</t>
    <phoneticPr fontId="6"/>
  </si>
  <si>
    <t>・ 処理に注意を要す</t>
    <phoneticPr fontId="6"/>
  </si>
  <si>
    <t xml:space="preserve"> ・ CCA処理木材</t>
    <phoneticPr fontId="6"/>
  </si>
  <si>
    <t xml:space="preserve"> ・ せっこうﾎﾞｰﾄﾞ</t>
    <phoneticPr fontId="6"/>
  </si>
  <si>
    <t>　るもの</t>
    <phoneticPr fontId="6"/>
  </si>
  <si>
    <t xml:space="preserve"> ・ 0.1％を超えて石綿を含有するもの</t>
    <rPh sb="8" eb="9">
      <t>コ</t>
    </rPh>
    <rPh sb="11" eb="13">
      <t>セキメン</t>
    </rPh>
    <rPh sb="14" eb="16">
      <t>ガンユウ</t>
    </rPh>
    <phoneticPr fontId="19"/>
  </si>
  <si>
    <t xml:space="preserve"> ・ ひ素・ｶﾄﾞﾐｳﾑ含有せっこうﾎﾞｰﾄﾞ</t>
    <rPh sb="12" eb="13">
      <t>フク</t>
    </rPh>
    <rPh sb="13" eb="14">
      <t>ユウ</t>
    </rPh>
    <phoneticPr fontId="19"/>
  </si>
  <si>
    <t>・ 特別管理産業廃棄</t>
    <phoneticPr fontId="6"/>
  </si>
  <si>
    <t xml:space="preserve"> ・ ｱｽﾍﾞｽﾄ（除去作業に使用した保護具及び養生材を</t>
    <rPh sb="10" eb="12">
      <t>ジョキョ</t>
    </rPh>
    <rPh sb="12" eb="14">
      <t>サギョウ</t>
    </rPh>
    <rPh sb="15" eb="17">
      <t>シヨウ</t>
    </rPh>
    <rPh sb="19" eb="21">
      <t>ホゴ</t>
    </rPh>
    <rPh sb="21" eb="22">
      <t>グ</t>
    </rPh>
    <rPh sb="22" eb="23">
      <t>オヨ</t>
    </rPh>
    <rPh sb="24" eb="26">
      <t>ヨウジョウ</t>
    </rPh>
    <rPh sb="26" eb="27">
      <t>ザイ</t>
    </rPh>
    <phoneticPr fontId="19"/>
  </si>
  <si>
    <t>特記による</t>
    <phoneticPr fontId="6"/>
  </si>
  <si>
    <t>　物</t>
    <phoneticPr fontId="6"/>
  </si>
  <si>
    <t>　　含む）</t>
    <phoneticPr fontId="6"/>
  </si>
  <si>
    <t xml:space="preserve"> ・ 廃油　</t>
    <rPh sb="3" eb="5">
      <t>ハイユ</t>
    </rPh>
    <phoneticPr fontId="19"/>
  </si>
  <si>
    <t xml:space="preserve"> ・ 廃酸、廃ｱﾙｶﾘ</t>
    <phoneticPr fontId="6"/>
  </si>
  <si>
    <t xml:space="preserve"> ・ ﾀﾞｲｵｷｼﾝ含有廃棄物</t>
    <rPh sb="10" eb="12">
      <t>ガンユウ</t>
    </rPh>
    <rPh sb="12" eb="15">
      <t>ハイキブツ</t>
    </rPh>
    <phoneticPr fontId="19"/>
  </si>
  <si>
    <t xml:space="preserve"> ・ </t>
    <phoneticPr fontId="19"/>
  </si>
  <si>
    <t>・ 特殊な建設副産物</t>
    <phoneticPr fontId="6"/>
  </si>
  <si>
    <t xml:space="preserve"> ・ ﾌﾛﾝ</t>
    <phoneticPr fontId="6"/>
  </si>
  <si>
    <t xml:space="preserve"> ・ ﾊﾛﾝ</t>
    <phoneticPr fontId="6"/>
  </si>
  <si>
    <t xml:space="preserve"> ・ 煙感知器（ｲｵﾝ化式）</t>
    <rPh sb="3" eb="4">
      <t>ケムリ</t>
    </rPh>
    <rPh sb="4" eb="6">
      <t>カンチ</t>
    </rPh>
    <rPh sb="6" eb="7">
      <t>キ</t>
    </rPh>
    <rPh sb="11" eb="12">
      <t>カ</t>
    </rPh>
    <rPh sb="12" eb="13">
      <t>シキ</t>
    </rPh>
    <phoneticPr fontId="19"/>
  </si>
  <si>
    <t xml:space="preserve"> ・ 六ﾌｯ化硫黄（SF6）ｶﾞｽ</t>
    <phoneticPr fontId="6"/>
  </si>
  <si>
    <t xml:space="preserve"> ・ PFOS</t>
    <phoneticPr fontId="6"/>
  </si>
  <si>
    <t xml:space="preserve"> ・ 特定化学物質（　　　　　　　　）</t>
    <phoneticPr fontId="6"/>
  </si>
  <si>
    <t>（注１）上記以外の廃棄物についても、可能な限り再資源化に努めること。</t>
    <phoneticPr fontId="6"/>
  </si>
  <si>
    <t>（注２）塩化ﾋﾞﾆﾙ管・継手協会のﾘｻｲｸﾙｼｽﾃﾑを活用するなどして、再資源化を図る。処理終了</t>
    <rPh sb="1" eb="2">
      <t>チュウ</t>
    </rPh>
    <phoneticPr fontId="6"/>
  </si>
  <si>
    <t>　後はﾏﾆﾌｪｽﾄ・購入証明書等の写しを監督職員に提出する。</t>
    <phoneticPr fontId="6"/>
  </si>
  <si>
    <t>（２）簡易型建設副産物実態調査</t>
    <phoneticPr fontId="6"/>
  </si>
  <si>
    <t>　本工事は、建設副産物情報交換ｼｽﾃﾑ（（通称COBRIS）以下「ｼｽﾃﾑ」という。）の登録対象</t>
    <rPh sb="1" eb="2">
      <t>ホン</t>
    </rPh>
    <phoneticPr fontId="19"/>
  </si>
  <si>
    <t>工事であることから、施工計画作成時、工事完了時及び登録情報の変更が生じた場合は速や</t>
    <phoneticPr fontId="6"/>
  </si>
  <si>
    <t>かに当該ｼｽﾃﾑにﾃﾞｰﾀの入力を行うものとする。なお、これにより難い場合には、監督職員と</t>
    <phoneticPr fontId="6"/>
  </si>
  <si>
    <t>協議するものとする。</t>
    <phoneticPr fontId="6"/>
  </si>
  <si>
    <t>　（ア）再生資源利用計画書、再生資源利用促進計画書</t>
    <rPh sb="10" eb="12">
      <t>ケイカク</t>
    </rPh>
    <rPh sb="22" eb="24">
      <t>ケイカク</t>
    </rPh>
    <phoneticPr fontId="19"/>
  </si>
  <si>
    <t>　　　　再生資源利用計画及び再生資源利用促進計画を作成した場合は、施工計画書に含め監督</t>
    <rPh sb="4" eb="6">
      <t>サイセイ</t>
    </rPh>
    <rPh sb="6" eb="8">
      <t>シゲン</t>
    </rPh>
    <rPh sb="8" eb="10">
      <t>リヨウ</t>
    </rPh>
    <rPh sb="10" eb="12">
      <t>ケイカク</t>
    </rPh>
    <rPh sb="12" eb="13">
      <t>オヨ</t>
    </rPh>
    <rPh sb="14" eb="16">
      <t>サイセイ</t>
    </rPh>
    <rPh sb="16" eb="18">
      <t>シゲン</t>
    </rPh>
    <rPh sb="18" eb="20">
      <t>リヨウ</t>
    </rPh>
    <rPh sb="20" eb="22">
      <t>ソクシン</t>
    </rPh>
    <rPh sb="22" eb="24">
      <t>ケイカク</t>
    </rPh>
    <rPh sb="25" eb="27">
      <t>サクセイ</t>
    </rPh>
    <rPh sb="29" eb="31">
      <t>バアイ</t>
    </rPh>
    <rPh sb="33" eb="35">
      <t>セコウ</t>
    </rPh>
    <rPh sb="35" eb="37">
      <t>ケイカク</t>
    </rPh>
    <rPh sb="37" eb="38">
      <t>ショ</t>
    </rPh>
    <rPh sb="39" eb="40">
      <t>フク</t>
    </rPh>
    <rPh sb="41" eb="43">
      <t>カントク</t>
    </rPh>
    <phoneticPr fontId="19"/>
  </si>
  <si>
    <t>　　再生資源利用計画及び再生資源利用促進計画を作成した場合は、施工計画書に含め監督</t>
    <rPh sb="2" eb="4">
      <t>サイセイ</t>
    </rPh>
    <rPh sb="4" eb="6">
      <t>シゲン</t>
    </rPh>
    <rPh sb="6" eb="8">
      <t>リヨウ</t>
    </rPh>
    <rPh sb="8" eb="10">
      <t>ケイカク</t>
    </rPh>
    <rPh sb="10" eb="11">
      <t>オヨ</t>
    </rPh>
    <rPh sb="12" eb="14">
      <t>サイセイ</t>
    </rPh>
    <rPh sb="14" eb="16">
      <t>シゲン</t>
    </rPh>
    <rPh sb="16" eb="18">
      <t>リヨウ</t>
    </rPh>
    <rPh sb="18" eb="20">
      <t>ソクシン</t>
    </rPh>
    <rPh sb="20" eb="22">
      <t>ケイカク</t>
    </rPh>
    <rPh sb="23" eb="25">
      <t>サクセイ</t>
    </rPh>
    <rPh sb="27" eb="29">
      <t>バアイ</t>
    </rPh>
    <rPh sb="31" eb="33">
      <t>セコウ</t>
    </rPh>
    <rPh sb="33" eb="35">
      <t>ケイカク</t>
    </rPh>
    <rPh sb="35" eb="36">
      <t>ショ</t>
    </rPh>
    <rPh sb="37" eb="38">
      <t>フク</t>
    </rPh>
    <rPh sb="39" eb="41">
      <t>カントク</t>
    </rPh>
    <phoneticPr fontId="19"/>
  </si>
  <si>
    <t>　　　職員に提出する。</t>
    <phoneticPr fontId="6"/>
  </si>
  <si>
    <t>　職員に提出する。</t>
    <phoneticPr fontId="6"/>
  </si>
  <si>
    <t>　（イ）再生資源利用実施書、再生資源利用促進実施書</t>
    <phoneticPr fontId="6"/>
  </si>
  <si>
    <t>　　再生資源利用計画及び再生資源利用促進計画を作成した場合は、工事完了後速やかに実</t>
    <rPh sb="8" eb="10">
      <t>ケイカク</t>
    </rPh>
    <rPh sb="10" eb="11">
      <t>オヨ</t>
    </rPh>
    <rPh sb="20" eb="22">
      <t>ケイカク</t>
    </rPh>
    <rPh sb="23" eb="25">
      <t>サクセイ</t>
    </rPh>
    <rPh sb="27" eb="29">
      <t>バアイ</t>
    </rPh>
    <rPh sb="31" eb="33">
      <t>コウジ</t>
    </rPh>
    <rPh sb="33" eb="35">
      <t>カンリョウ</t>
    </rPh>
    <rPh sb="35" eb="36">
      <t>ゴ</t>
    </rPh>
    <rPh sb="36" eb="37">
      <t>スミ</t>
    </rPh>
    <rPh sb="40" eb="41">
      <t>ミ</t>
    </rPh>
    <phoneticPr fontId="19"/>
  </si>
  <si>
    <t>　施状況を記録した「再生資源利用実施書」及び「再生資源利用促進実施書」を監督員に提</t>
    <rPh sb="20" eb="21">
      <t>オヨ</t>
    </rPh>
    <rPh sb="36" eb="38">
      <t>カントク</t>
    </rPh>
    <rPh sb="38" eb="39">
      <t>イン</t>
    </rPh>
    <rPh sb="40" eb="41">
      <t>テイ</t>
    </rPh>
    <phoneticPr fontId="19"/>
  </si>
  <si>
    <t>　　　出する。</t>
    <phoneticPr fontId="6"/>
  </si>
  <si>
    <t>　・ ｱｽﾍﾞｽﾄの処分等</t>
    <rPh sb="10" eb="12">
      <t>ショブン</t>
    </rPh>
    <rPh sb="12" eb="13">
      <t>トウ</t>
    </rPh>
    <phoneticPr fontId="6"/>
  </si>
  <si>
    <t>建材等は特記仕様書へ記載する</t>
    <rPh sb="0" eb="2">
      <t>ケンザイ</t>
    </rPh>
    <rPh sb="2" eb="3">
      <t>トウ</t>
    </rPh>
    <rPh sb="4" eb="9">
      <t>トッキシヨウショ</t>
    </rPh>
    <rPh sb="10" eb="12">
      <t>キサイ</t>
    </rPh>
    <phoneticPr fontId="6"/>
  </si>
  <si>
    <t>・ 撤去、処分に当たっては、解体共通仕様書6章「ｱｽﾍﾞｽﾄ含有建材の除去及び処理」及び「石綿</t>
    <rPh sb="42" eb="43">
      <t>オヨ</t>
    </rPh>
    <phoneticPr fontId="19"/>
  </si>
  <si>
    <t>　障害予防規則(平成17年2月24日 厚生労働省令第21号）」、その他関係法規に準拠し、適切に</t>
    <phoneticPr fontId="6"/>
  </si>
  <si>
    <t>　施工すること。</t>
    <phoneticPr fontId="6"/>
  </si>
  <si>
    <t>・ ｱｽﾍﾞｽﾄを含有する建築設備　　※ なし　・ あり　(下記による)</t>
    <phoneticPr fontId="19"/>
  </si>
  <si>
    <t>ﾎﾞｲﾗｰ保温材、配管ｴﾙﾎﾞ保温材、耐火二層管、別途協議(図面にない該当設備が判明した場合)</t>
    <rPh sb="19" eb="21">
      <t>タイカ</t>
    </rPh>
    <rPh sb="21" eb="22">
      <t>ニ</t>
    </rPh>
    <rPh sb="22" eb="23">
      <t>ソウ</t>
    </rPh>
    <rPh sb="23" eb="24">
      <t>カン</t>
    </rPh>
    <phoneticPr fontId="6"/>
  </si>
  <si>
    <t>・ 専門工事業者</t>
    <phoneticPr fontId="19"/>
  </si>
  <si>
    <t>　ｱｽﾍﾞｽﾄ含有建材の除去を直接行う専門工事業者については、工事に相応した技術を有すること</t>
    <phoneticPr fontId="6"/>
  </si>
  <si>
    <t>を証明する資料を監督職員に提出すること。</t>
    <phoneticPr fontId="6"/>
  </si>
  <si>
    <t>・ 石綿作業主任者</t>
    <phoneticPr fontId="19"/>
  </si>
  <si>
    <t>　石綿作業主任者技能講習又はH18.3以前の特定化学物質等作業主任者の有資格者のうちから選任</t>
    <phoneticPr fontId="6"/>
  </si>
  <si>
    <t>すること。</t>
    <phoneticPr fontId="6"/>
  </si>
  <si>
    <t>・ 除去作業者</t>
    <phoneticPr fontId="19"/>
  </si>
  <si>
    <t>　ｱｽﾍﾞｽﾄ除去作業を行う労働者は、石綿障害予防規則に基づく特別の教育を受けた者であること。</t>
    <phoneticPr fontId="6"/>
  </si>
  <si>
    <t>・ ｱｽﾍﾞｽﾄ含有保温材等の処理等</t>
    <phoneticPr fontId="19"/>
  </si>
  <si>
    <t>材料</t>
    <rPh sb="0" eb="2">
      <t>ザイリョウ</t>
    </rPh>
    <phoneticPr fontId="6"/>
  </si>
  <si>
    <t>厚さ(mm)</t>
    <phoneticPr fontId="6"/>
  </si>
  <si>
    <t>処理を行う範囲</t>
    <phoneticPr fontId="6"/>
  </si>
  <si>
    <t>　・ 伐木・抜根材の有効利用ｼｽﾃﾑ</t>
    <phoneticPr fontId="6"/>
  </si>
  <si>
    <t>・ 対象　　・ 対象外</t>
    <rPh sb="2" eb="4">
      <t>タイショウ</t>
    </rPh>
    <rPh sb="8" eb="11">
      <t>タイショウガイ</t>
    </rPh>
    <phoneticPr fontId="19"/>
  </si>
  <si>
    <t>　伐木・抜根材が発生する場合は、樹種、部位別に分別し、１～３ｍ程度の長さに切断、土砂等</t>
    <rPh sb="1" eb="2">
      <t>バツ</t>
    </rPh>
    <rPh sb="2" eb="3">
      <t>キ</t>
    </rPh>
    <rPh sb="4" eb="5">
      <t>ヌ</t>
    </rPh>
    <rPh sb="5" eb="6">
      <t>ネ</t>
    </rPh>
    <rPh sb="6" eb="7">
      <t>ザイ</t>
    </rPh>
    <rPh sb="8" eb="10">
      <t>ハッセイ</t>
    </rPh>
    <rPh sb="12" eb="14">
      <t>バアイ</t>
    </rPh>
    <rPh sb="16" eb="18">
      <t>ジュシュ</t>
    </rPh>
    <rPh sb="19" eb="21">
      <t>ブイ</t>
    </rPh>
    <rPh sb="21" eb="22">
      <t>ベツ</t>
    </rPh>
    <rPh sb="23" eb="25">
      <t>ブンベツ</t>
    </rPh>
    <rPh sb="31" eb="33">
      <t>テイド</t>
    </rPh>
    <rPh sb="34" eb="35">
      <t>ナガ</t>
    </rPh>
    <rPh sb="37" eb="39">
      <t>セツダン</t>
    </rPh>
    <rPh sb="40" eb="42">
      <t>ドシャ</t>
    </rPh>
    <rPh sb="42" eb="43">
      <t>トウ</t>
    </rPh>
    <phoneticPr fontId="19"/>
  </si>
  <si>
    <t>を除去し、１ｍ未満のものを含めて集積し、整然とした状態で引渡期間中現場内に保管すること。</t>
    <rPh sb="16" eb="18">
      <t>シュウセキ</t>
    </rPh>
    <rPh sb="20" eb="22">
      <t>セイゼン</t>
    </rPh>
    <rPh sb="25" eb="27">
      <t>ジョウタイ</t>
    </rPh>
    <rPh sb="28" eb="30">
      <t>ヒキワタ</t>
    </rPh>
    <rPh sb="30" eb="32">
      <t>キカン</t>
    </rPh>
    <rPh sb="32" eb="33">
      <t>チュウ</t>
    </rPh>
    <rPh sb="33" eb="35">
      <t>ゲンバ</t>
    </rPh>
    <rPh sb="35" eb="36">
      <t>ナイ</t>
    </rPh>
    <rPh sb="37" eb="39">
      <t>ホカン</t>
    </rPh>
    <phoneticPr fontId="19"/>
  </si>
  <si>
    <t>　現場内に保管できない場合は監督職員の指示に従う。保管に当たっては、ﾛｰﾌﾟ等で固定するな</t>
    <rPh sb="28" eb="29">
      <t>ア</t>
    </rPh>
    <rPh sb="38" eb="39">
      <t>トウ</t>
    </rPh>
    <rPh sb="40" eb="42">
      <t>コテイ</t>
    </rPh>
    <phoneticPr fontId="19"/>
  </si>
  <si>
    <t>ど盗難、飛散対策を行い、周辺環境に悪影響を与えぬよう注意すること。また、保管場所には適</t>
    <phoneticPr fontId="6"/>
  </si>
  <si>
    <t>切な表示を行うこと（内容は監督職員の指示による。）。なお、これら有用化に必要な費用は本</t>
    <phoneticPr fontId="6"/>
  </si>
  <si>
    <t>工事に含まれている。</t>
    <phoneticPr fontId="6"/>
  </si>
  <si>
    <t>　「伐木・抜根材発生情報提供ｼｽﾃﾑ」とは、発生した伐木・抜根材の発生情報をｲﾝﾀｰﾈｯﾄで公表し、</t>
    <rPh sb="22" eb="24">
      <t>ハッセイ</t>
    </rPh>
    <rPh sb="26" eb="27">
      <t>バツ</t>
    </rPh>
    <rPh sb="27" eb="28">
      <t>キ</t>
    </rPh>
    <rPh sb="29" eb="30">
      <t>ヌ</t>
    </rPh>
    <rPh sb="30" eb="31">
      <t>ネ</t>
    </rPh>
    <rPh sb="31" eb="32">
      <t>ザイ</t>
    </rPh>
    <rPh sb="33" eb="35">
      <t>ハッセイ</t>
    </rPh>
    <rPh sb="35" eb="37">
      <t>ジョウホウ</t>
    </rPh>
    <phoneticPr fontId="19"/>
  </si>
  <si>
    <t>有用物として有効利用する一般の希望者へ提供することを目的としたものである。</t>
    <phoneticPr fontId="6"/>
  </si>
  <si>
    <t>　・ 化学物質の濃度測定</t>
    <rPh sb="3" eb="5">
      <t>カガク</t>
    </rPh>
    <rPh sb="5" eb="7">
      <t>ブッシツ</t>
    </rPh>
    <rPh sb="8" eb="10">
      <t>ノウド</t>
    </rPh>
    <rPh sb="10" eb="12">
      <t>ソクテイ</t>
    </rPh>
    <phoneticPr fontId="6"/>
  </si>
  <si>
    <t>　工事完成前に、ホルムアルデヒド及び揮発性有機化合物の室内濃度の測定を行い、測定結果報</t>
    <phoneticPr fontId="6"/>
  </si>
  <si>
    <t>告書を監督職員に提出すること。また、測定の結果が、厚生労働省が設定した化学物質の室内濃</t>
    <phoneticPr fontId="6"/>
  </si>
  <si>
    <t>度の指針値を超えた場合は、監督職員と協議すること。</t>
    <phoneticPr fontId="6"/>
  </si>
  <si>
    <t>（１）測定対象化学物質</t>
    <phoneticPr fontId="6"/>
  </si>
  <si>
    <t>※ ﾎﾙﾑｱﾙﾃﾞﾋﾄﾞ、ﾄﾙｴﾝ、ｷｼﾚﾝ、ｴﾁﾙﾍﾞﾝｾﾞﾝ、ｽﾁﾚﾝ</t>
    <phoneticPr fontId="6"/>
  </si>
  <si>
    <t>（２）測定対象室・測定箇所数</t>
    <phoneticPr fontId="6"/>
  </si>
  <si>
    <t>※ 図示</t>
    <rPh sb="2" eb="3">
      <t>ズ</t>
    </rPh>
    <rPh sb="3" eb="4">
      <t>シメス</t>
    </rPh>
    <phoneticPr fontId="19"/>
  </si>
  <si>
    <t>（３）測定方法</t>
    <phoneticPr fontId="6"/>
  </si>
  <si>
    <t>　（ア）空気の採取</t>
    <phoneticPr fontId="6"/>
  </si>
  <si>
    <t>※ 拡散方式( ※ 測定ﾊﾞｯﾁﾞ　・ ﾊﾟｯｼﾌﾞｻﾝﾌﾟﾗｰ　・ ﾊﾟｯｼﾌﾞｶﾞｽﾁｭｰﾌﾞ)</t>
    <phoneticPr fontId="6"/>
  </si>
  <si>
    <t>・ 吸引方式　</t>
    <phoneticPr fontId="6"/>
  </si>
  <si>
    <t>　（イ）測定・分析は、厚生労働省が室内空気中化学物質の濃度を測定するための標準的方法と</t>
    <phoneticPr fontId="6"/>
  </si>
  <si>
    <t>　して示した以下の方法によって行う。または、以下と相関の高い方法によって行うことも</t>
    <phoneticPr fontId="6"/>
  </si>
  <si>
    <t>　できる。</t>
    <phoneticPr fontId="6"/>
  </si>
  <si>
    <t>ﾎﾙﾑｱﾙﾃﾞﾋﾄﾞ：高速液体ｸﾛﾏﾄｸﾞﾗﾌ法</t>
    <phoneticPr fontId="6"/>
  </si>
  <si>
    <t>揮発性有機化合物：ｶﾞｽｸﾛﾏﾄｸﾞﾗﾌｨｰ質量分析法</t>
    <phoneticPr fontId="6"/>
  </si>
  <si>
    <t>　・ 技術検査</t>
    <rPh sb="3" eb="5">
      <t>ギジュツ</t>
    </rPh>
    <rPh sb="5" eb="7">
      <t>ケンサ</t>
    </rPh>
    <phoneticPr fontId="6"/>
  </si>
  <si>
    <t>　工事施工途中における技術検査（中間検査）は下表を原則とし、監督職員と協議すること。</t>
    <rPh sb="22" eb="24">
      <t>カヒョウ</t>
    </rPh>
    <rPh sb="25" eb="27">
      <t>ゲンソク</t>
    </rPh>
    <rPh sb="30" eb="32">
      <t>カントク</t>
    </rPh>
    <rPh sb="32" eb="34">
      <t>ショクイン</t>
    </rPh>
    <rPh sb="35" eb="37">
      <t>キョウギ</t>
    </rPh>
    <phoneticPr fontId="19"/>
  </si>
  <si>
    <t>　なお、技術検査時、工事写真等を電子ﾃﾞｰﾀにより検査する場合に必要となる機器の準備及び操</t>
    <rPh sb="4" eb="6">
      <t>ギジュツ</t>
    </rPh>
    <rPh sb="6" eb="9">
      <t>ケンサジ</t>
    </rPh>
    <rPh sb="10" eb="12">
      <t>コウジ</t>
    </rPh>
    <rPh sb="12" eb="14">
      <t>シャシン</t>
    </rPh>
    <rPh sb="14" eb="15">
      <t>ナド</t>
    </rPh>
    <rPh sb="16" eb="18">
      <t>デンシ</t>
    </rPh>
    <rPh sb="25" eb="27">
      <t>ケンサ</t>
    </rPh>
    <rPh sb="29" eb="31">
      <t>バアイ</t>
    </rPh>
    <rPh sb="32" eb="34">
      <t>ヒツヨウ</t>
    </rPh>
    <rPh sb="37" eb="39">
      <t>キキ</t>
    </rPh>
    <rPh sb="40" eb="42">
      <t>ジュンビ</t>
    </rPh>
    <rPh sb="42" eb="43">
      <t>オヨ</t>
    </rPh>
    <phoneticPr fontId="19"/>
  </si>
  <si>
    <t>作は受注者が行う。</t>
    <phoneticPr fontId="6"/>
  </si>
  <si>
    <t>（１）建築工事</t>
    <rPh sb="3" eb="5">
      <t>ケンチク</t>
    </rPh>
    <rPh sb="5" eb="7">
      <t>コウジ</t>
    </rPh>
    <phoneticPr fontId="6"/>
  </si>
  <si>
    <t>　（ア）新営工事</t>
    <phoneticPr fontId="6"/>
  </si>
  <si>
    <t>構造</t>
    <rPh sb="0" eb="2">
      <t>コウゾウ</t>
    </rPh>
    <phoneticPr fontId="6"/>
  </si>
  <si>
    <t>検査工程</t>
    <rPh sb="0" eb="2">
      <t>ケンサ</t>
    </rPh>
    <rPh sb="2" eb="4">
      <t>コウテイ</t>
    </rPh>
    <phoneticPr fontId="6"/>
  </si>
  <si>
    <t>・ RC造(SRC造含む)にあっては、3階建て以上のもの</t>
    <rPh sb="4" eb="5">
      <t>ゾウ</t>
    </rPh>
    <rPh sb="9" eb="10">
      <t>ゾウ</t>
    </rPh>
    <rPh sb="10" eb="11">
      <t>フク</t>
    </rPh>
    <rPh sb="20" eb="21">
      <t>カイ</t>
    </rPh>
    <rPh sb="21" eb="22">
      <t>タ</t>
    </rPh>
    <rPh sb="23" eb="25">
      <t>イジョウ</t>
    </rPh>
    <phoneticPr fontId="19"/>
  </si>
  <si>
    <t xml:space="preserve"> １．基礎工事完了時</t>
    <rPh sb="3" eb="5">
      <t>キソ</t>
    </rPh>
    <rPh sb="5" eb="7">
      <t>コウジ</t>
    </rPh>
    <rPh sb="7" eb="9">
      <t>カンリョウ</t>
    </rPh>
    <rPh sb="9" eb="10">
      <t>ジ</t>
    </rPh>
    <phoneticPr fontId="19"/>
  </si>
  <si>
    <t>　又は延べ面積が500㎡を超えるもの</t>
    <phoneticPr fontId="6"/>
  </si>
  <si>
    <t xml:space="preserve"> ２．躯体工事完了時（原則１階）</t>
    <rPh sb="3" eb="5">
      <t>クタイ</t>
    </rPh>
    <rPh sb="5" eb="7">
      <t>コウジ</t>
    </rPh>
    <rPh sb="7" eb="9">
      <t>カンリョウ</t>
    </rPh>
    <rPh sb="9" eb="10">
      <t>ジ</t>
    </rPh>
    <rPh sb="11" eb="13">
      <t>ゲンソク</t>
    </rPh>
    <rPh sb="14" eb="15">
      <t>カイ</t>
    </rPh>
    <phoneticPr fontId="19"/>
  </si>
  <si>
    <t>・ S造にあっては、3階建て以上のもの又は延べ面積が</t>
    <rPh sb="3" eb="4">
      <t>ゾウ</t>
    </rPh>
    <rPh sb="11" eb="12">
      <t>カイ</t>
    </rPh>
    <rPh sb="12" eb="13">
      <t>タ</t>
    </rPh>
    <rPh sb="14" eb="16">
      <t>イジョウ</t>
    </rPh>
    <rPh sb="19" eb="20">
      <t>マタ</t>
    </rPh>
    <rPh sb="21" eb="22">
      <t>ノ</t>
    </rPh>
    <phoneticPr fontId="19"/>
  </si>
  <si>
    <t>　500㎡を超えるもの並びに20ｍを超えるｽﾊﾟﾝを有する</t>
    <phoneticPr fontId="6"/>
  </si>
  <si>
    <t xml:space="preserve"> ２．鉄骨建方完了時</t>
    <rPh sb="3" eb="5">
      <t>テッコツ</t>
    </rPh>
    <rPh sb="5" eb="6">
      <t>ケン</t>
    </rPh>
    <rPh sb="6" eb="7">
      <t>カタ</t>
    </rPh>
    <rPh sb="7" eb="9">
      <t>カンリョウ</t>
    </rPh>
    <rPh sb="9" eb="10">
      <t>ジ</t>
    </rPh>
    <phoneticPr fontId="19"/>
  </si>
  <si>
    <t>　もの</t>
    <phoneticPr fontId="6"/>
  </si>
  <si>
    <t>・ W造にあっては、延べ面積が500㎡を超えるもの</t>
    <rPh sb="3" eb="4">
      <t>ゾウ</t>
    </rPh>
    <rPh sb="10" eb="11">
      <t>ノ</t>
    </rPh>
    <rPh sb="12" eb="14">
      <t>メンセキ</t>
    </rPh>
    <rPh sb="20" eb="21">
      <t>コ</t>
    </rPh>
    <phoneticPr fontId="19"/>
  </si>
  <si>
    <t xml:space="preserve"> １．軸組完了時</t>
    <rPh sb="3" eb="4">
      <t>ジク</t>
    </rPh>
    <rPh sb="4" eb="5">
      <t>クミ</t>
    </rPh>
    <rPh sb="5" eb="7">
      <t>カンリョウ</t>
    </rPh>
    <rPh sb="7" eb="8">
      <t>ジ</t>
    </rPh>
    <phoneticPr fontId="19"/>
  </si>
  <si>
    <t>・ 用途、構造及びその他の事由により必要と認められ</t>
    <rPh sb="2" eb="4">
      <t>ヨウト</t>
    </rPh>
    <rPh sb="5" eb="7">
      <t>コウゾウ</t>
    </rPh>
    <rPh sb="7" eb="8">
      <t>オヨ</t>
    </rPh>
    <rPh sb="11" eb="12">
      <t>タ</t>
    </rPh>
    <rPh sb="13" eb="15">
      <t>ジユウ</t>
    </rPh>
    <rPh sb="18" eb="20">
      <t>ヒツヨウ</t>
    </rPh>
    <rPh sb="21" eb="22">
      <t>ミト</t>
    </rPh>
    <phoneticPr fontId="19"/>
  </si>
  <si>
    <t xml:space="preserve"> ・　基礎工事完了時</t>
    <rPh sb="3" eb="5">
      <t>キソ</t>
    </rPh>
    <rPh sb="5" eb="7">
      <t>コウジ</t>
    </rPh>
    <rPh sb="7" eb="9">
      <t>カンリョウ</t>
    </rPh>
    <rPh sb="9" eb="10">
      <t>ジ</t>
    </rPh>
    <phoneticPr fontId="19"/>
  </si>
  <si>
    <t>　るもの</t>
    <phoneticPr fontId="6"/>
  </si>
  <si>
    <t xml:space="preserve"> ・　躯体工事完了時　</t>
    <rPh sb="3" eb="5">
      <t>クタイ</t>
    </rPh>
    <rPh sb="5" eb="7">
      <t>コウジ</t>
    </rPh>
    <rPh sb="7" eb="9">
      <t>カンリョウ</t>
    </rPh>
    <rPh sb="9" eb="10">
      <t>ジ</t>
    </rPh>
    <phoneticPr fontId="19"/>
  </si>
  <si>
    <t xml:space="preserve"> ・</t>
    <phoneticPr fontId="6"/>
  </si>
  <si>
    <t>　（イ）改修工事・解体工事</t>
    <rPh sb="4" eb="6">
      <t>カイシュウ</t>
    </rPh>
    <rPh sb="9" eb="11">
      <t>カイタイ</t>
    </rPh>
    <rPh sb="11" eb="13">
      <t>コウジ</t>
    </rPh>
    <phoneticPr fontId="6"/>
  </si>
  <si>
    <t>・ 躯体の改修又は補修が工事に含まれ、仕上げ工事により品質の確認が困難と予想される場</t>
    <rPh sb="2" eb="4">
      <t>クタイ</t>
    </rPh>
    <rPh sb="5" eb="7">
      <t>カイシュウ</t>
    </rPh>
    <rPh sb="7" eb="8">
      <t>マタ</t>
    </rPh>
    <rPh sb="9" eb="11">
      <t>ホシュウ</t>
    </rPh>
    <rPh sb="12" eb="14">
      <t>コウジ</t>
    </rPh>
    <rPh sb="15" eb="16">
      <t>フク</t>
    </rPh>
    <rPh sb="19" eb="21">
      <t>シア</t>
    </rPh>
    <rPh sb="22" eb="24">
      <t>コウジ</t>
    </rPh>
    <rPh sb="27" eb="29">
      <t>ヒンシツ</t>
    </rPh>
    <rPh sb="30" eb="32">
      <t>カクニン</t>
    </rPh>
    <rPh sb="33" eb="35">
      <t>コンナン</t>
    </rPh>
    <rPh sb="36" eb="38">
      <t>ヨソウ</t>
    </rPh>
    <rPh sb="41" eb="42">
      <t>バ</t>
    </rPh>
    <phoneticPr fontId="19"/>
  </si>
  <si>
    <t>　合は、改修又は補修工法の施工完了時に行う。</t>
    <rPh sb="19" eb="20">
      <t>オコナ</t>
    </rPh>
    <phoneticPr fontId="19"/>
  </si>
  <si>
    <t>・ 屋根等の主要な工事部分について、工事施工中の仮設足場がなければ確認困難と予想され</t>
    <rPh sb="2" eb="4">
      <t>ヤネ</t>
    </rPh>
    <rPh sb="4" eb="5">
      <t>トウ</t>
    </rPh>
    <rPh sb="6" eb="8">
      <t>シュヨウ</t>
    </rPh>
    <rPh sb="9" eb="11">
      <t>コウジ</t>
    </rPh>
    <rPh sb="11" eb="13">
      <t>ブブン</t>
    </rPh>
    <rPh sb="18" eb="20">
      <t>コウジ</t>
    </rPh>
    <rPh sb="20" eb="23">
      <t>セコウチュウ</t>
    </rPh>
    <rPh sb="24" eb="26">
      <t>カセツ</t>
    </rPh>
    <rPh sb="26" eb="28">
      <t>アシバ</t>
    </rPh>
    <rPh sb="33" eb="35">
      <t>カクニン</t>
    </rPh>
    <rPh sb="35" eb="37">
      <t>コンナン</t>
    </rPh>
    <rPh sb="38" eb="40">
      <t>ヨソウ</t>
    </rPh>
    <phoneticPr fontId="19"/>
  </si>
  <si>
    <t>　る場合は、仮設足場撤去前に新営工事に準じて行う。</t>
    <rPh sb="16" eb="18">
      <t>コウジ</t>
    </rPh>
    <rPh sb="19" eb="20">
      <t>ジュン</t>
    </rPh>
    <rPh sb="22" eb="23">
      <t>オコナ</t>
    </rPh>
    <phoneticPr fontId="19"/>
  </si>
  <si>
    <t>・ 発注者が必要と認めた工程（別途監督員の指示による）</t>
    <rPh sb="2" eb="5">
      <t>ハッチュウシャ</t>
    </rPh>
    <rPh sb="6" eb="8">
      <t>ヒツヨウ</t>
    </rPh>
    <rPh sb="9" eb="10">
      <t>ミト</t>
    </rPh>
    <rPh sb="12" eb="14">
      <t>コウテイ</t>
    </rPh>
    <rPh sb="15" eb="17">
      <t>ベット</t>
    </rPh>
    <rPh sb="17" eb="19">
      <t>カントク</t>
    </rPh>
    <rPh sb="21" eb="23">
      <t>シジ</t>
    </rPh>
    <phoneticPr fontId="19"/>
  </si>
  <si>
    <t>（２）設備工事</t>
    <rPh sb="3" eb="5">
      <t>セツビ</t>
    </rPh>
    <rPh sb="5" eb="7">
      <t>コウジ</t>
    </rPh>
    <phoneticPr fontId="6"/>
  </si>
  <si>
    <t>　（ア）新営工事</t>
    <phoneticPr fontId="6"/>
  </si>
  <si>
    <t>・ 機材が天井仕上げ等で隠ぺいされる前（原則１回）</t>
    <rPh sb="2" eb="4">
      <t>キザイ</t>
    </rPh>
    <rPh sb="5" eb="7">
      <t>テンジョウ</t>
    </rPh>
    <rPh sb="7" eb="9">
      <t>シア</t>
    </rPh>
    <rPh sb="10" eb="11">
      <t>トウ</t>
    </rPh>
    <rPh sb="12" eb="13">
      <t>イン</t>
    </rPh>
    <rPh sb="18" eb="19">
      <t>マエ</t>
    </rPh>
    <rPh sb="20" eb="22">
      <t>ゲンソク</t>
    </rPh>
    <rPh sb="23" eb="24">
      <t>カイ</t>
    </rPh>
    <phoneticPr fontId="18"/>
  </si>
  <si>
    <t>・ 主要な機器が水没等により不可視となる前</t>
    <rPh sb="2" eb="4">
      <t>シュヨウ</t>
    </rPh>
    <rPh sb="5" eb="7">
      <t>キキ</t>
    </rPh>
    <rPh sb="8" eb="10">
      <t>スイボツ</t>
    </rPh>
    <rPh sb="10" eb="11">
      <t>トウ</t>
    </rPh>
    <rPh sb="14" eb="17">
      <t>フカシ</t>
    </rPh>
    <rPh sb="20" eb="21">
      <t>マエ</t>
    </rPh>
    <phoneticPr fontId="18"/>
  </si>
  <si>
    <t>　（イ）改修工事</t>
    <rPh sb="4" eb="6">
      <t>カイシュウ</t>
    </rPh>
    <phoneticPr fontId="6"/>
  </si>
  <si>
    <t>・ 新営工事に準じて行う。</t>
    <rPh sb="2" eb="4">
      <t>シンエイ</t>
    </rPh>
    <rPh sb="4" eb="6">
      <t>コウジ</t>
    </rPh>
    <rPh sb="7" eb="8">
      <t>ジュン</t>
    </rPh>
    <rPh sb="10" eb="11">
      <t>オコナ</t>
    </rPh>
    <phoneticPr fontId="18"/>
  </si>
  <si>
    <t>　受注者は、下請負に付する場合には次に掲げる要件をすべて満たさなければならない。また、</t>
    <phoneticPr fontId="6"/>
  </si>
  <si>
    <t>可能な限り地元建設業者を使用すること。</t>
    <phoneticPr fontId="6"/>
  </si>
  <si>
    <t>（１）受注者が、工事の施工につき総合的に企画、指導及び調整するものであること。</t>
    <phoneticPr fontId="6"/>
  </si>
  <si>
    <t>（２）下請負者が青森県有資格建設業者名簿登載業者である場合には、指名停止期間中でないこ</t>
    <rPh sb="11" eb="12">
      <t>ユウ</t>
    </rPh>
    <rPh sb="12" eb="14">
      <t>シカク</t>
    </rPh>
    <rPh sb="14" eb="17">
      <t>ケンセツギョウ</t>
    </rPh>
    <rPh sb="17" eb="18">
      <t>シャ</t>
    </rPh>
    <rPh sb="18" eb="20">
      <t>メイボ</t>
    </rPh>
    <rPh sb="20" eb="22">
      <t>トウサイ</t>
    </rPh>
    <rPh sb="22" eb="24">
      <t>ギョウシャ</t>
    </rPh>
    <phoneticPr fontId="6"/>
  </si>
  <si>
    <t>と。</t>
    <phoneticPr fontId="6"/>
  </si>
  <si>
    <t>（３）下請負者は、当該下請負工事の施工能力を有すること。</t>
    <phoneticPr fontId="6"/>
  </si>
  <si>
    <t>（１）施工体制台帳及び施工体系図</t>
    <phoneticPr fontId="6"/>
  </si>
  <si>
    <t>　　下請負業者と契約締結後速やかに、施工体制台帳及び施工体系図各１部を監督職員に提出す</t>
    <rPh sb="2" eb="3">
      <t>シタ</t>
    </rPh>
    <rPh sb="3" eb="5">
      <t>ウケオイ</t>
    </rPh>
    <rPh sb="5" eb="7">
      <t>ギョウシャ</t>
    </rPh>
    <rPh sb="8" eb="10">
      <t>ケイヤク</t>
    </rPh>
    <rPh sb="10" eb="13">
      <t>テイケツゴ</t>
    </rPh>
    <rPh sb="13" eb="14">
      <t>スミ</t>
    </rPh>
    <rPh sb="18" eb="20">
      <t>セコウ</t>
    </rPh>
    <rPh sb="20" eb="22">
      <t>タイセイ</t>
    </rPh>
    <rPh sb="22" eb="24">
      <t>ダイチョウ</t>
    </rPh>
    <rPh sb="24" eb="25">
      <t>オヨ</t>
    </rPh>
    <rPh sb="26" eb="28">
      <t>セコウ</t>
    </rPh>
    <rPh sb="28" eb="31">
      <t>タイケイズ</t>
    </rPh>
    <rPh sb="31" eb="32">
      <t>カク</t>
    </rPh>
    <rPh sb="33" eb="34">
      <t>ブ</t>
    </rPh>
    <rPh sb="35" eb="37">
      <t>カントク</t>
    </rPh>
    <rPh sb="37" eb="39">
      <t>ショクイン</t>
    </rPh>
    <rPh sb="40" eb="42">
      <t>テイシュツ</t>
    </rPh>
    <phoneticPr fontId="19"/>
  </si>
  <si>
    <t>　ること。</t>
    <phoneticPr fontId="6"/>
  </si>
  <si>
    <t>　　施工体台帳及び施工体系図は工事現場に備えるものとし、現場表示も併せて行うこと。</t>
    <phoneticPr fontId="6"/>
  </si>
  <si>
    <t>（２）主要機器資材ﾒｰｶｰ報告書</t>
    <phoneticPr fontId="6"/>
  </si>
  <si>
    <t>　　使用する主要機器資材ﾒｰｶｰ報告書１部を監督職員に提出すること。</t>
    <rPh sb="16" eb="19">
      <t>ホウコクショ</t>
    </rPh>
    <rPh sb="20" eb="21">
      <t>ブ</t>
    </rPh>
    <phoneticPr fontId="19"/>
  </si>
  <si>
    <t>（３）技能士報告書</t>
    <phoneticPr fontId="6"/>
  </si>
  <si>
    <t>　　本章第6項で技能士が適用された場合は、報告書１部を監督職員に提出すること。</t>
    <rPh sb="25" eb="26">
      <t>ブ</t>
    </rPh>
    <phoneticPr fontId="19"/>
  </si>
  <si>
    <t>（１）工事の一時中止に係る計画の作成</t>
    <rPh sb="3" eb="5">
      <t>コウジ</t>
    </rPh>
    <rPh sb="6" eb="8">
      <t>イチジ</t>
    </rPh>
    <rPh sb="8" eb="10">
      <t>チュウシ</t>
    </rPh>
    <rPh sb="11" eb="12">
      <t>カカ</t>
    </rPh>
    <rPh sb="13" eb="15">
      <t>ケイカク</t>
    </rPh>
    <rPh sb="16" eb="18">
      <t>サクセイ</t>
    </rPh>
    <phoneticPr fontId="19"/>
  </si>
  <si>
    <t>　　契約書第２０条の規定により工事の一時中止の通知を受けた場合は、中止期間中における工</t>
    <rPh sb="2" eb="5">
      <t>ケイヤクショ</t>
    </rPh>
    <rPh sb="5" eb="6">
      <t>ダイ</t>
    </rPh>
    <rPh sb="8" eb="9">
      <t>ジョウ</t>
    </rPh>
    <rPh sb="10" eb="12">
      <t>キテイ</t>
    </rPh>
    <rPh sb="15" eb="17">
      <t>コウジ</t>
    </rPh>
    <rPh sb="18" eb="20">
      <t>イチジ</t>
    </rPh>
    <rPh sb="20" eb="22">
      <t>チュウシ</t>
    </rPh>
    <rPh sb="23" eb="25">
      <t>ツウチ</t>
    </rPh>
    <rPh sb="26" eb="27">
      <t>ウ</t>
    </rPh>
    <rPh sb="29" eb="31">
      <t>バアイ</t>
    </rPh>
    <rPh sb="33" eb="35">
      <t>チュウシ</t>
    </rPh>
    <rPh sb="35" eb="38">
      <t>キカンチュウ</t>
    </rPh>
    <rPh sb="42" eb="43">
      <t>コウ</t>
    </rPh>
    <phoneticPr fontId="19"/>
  </si>
  <si>
    <t>　事現場の管理に関する計画（以下「基本計画書」という。）を発注者に提出し、承諾を受ける</t>
    <phoneticPr fontId="6"/>
  </si>
  <si>
    <t>　こと。</t>
    <phoneticPr fontId="6"/>
  </si>
  <si>
    <t>　　なお、基本計画書には、中止時点における工事の出来形、職員の体制、労働者数、搬入材料</t>
    <rPh sb="5" eb="7">
      <t>キホン</t>
    </rPh>
    <rPh sb="7" eb="10">
      <t>ケイカクショ</t>
    </rPh>
    <rPh sb="13" eb="15">
      <t>チュウシ</t>
    </rPh>
    <rPh sb="15" eb="17">
      <t>ジテン</t>
    </rPh>
    <rPh sb="21" eb="23">
      <t>コウジ</t>
    </rPh>
    <rPh sb="24" eb="25">
      <t>デ</t>
    </rPh>
    <rPh sb="25" eb="26">
      <t>ク</t>
    </rPh>
    <rPh sb="26" eb="27">
      <t>カタチ</t>
    </rPh>
    <rPh sb="28" eb="30">
      <t>ショクイン</t>
    </rPh>
    <rPh sb="31" eb="33">
      <t>タイセイ</t>
    </rPh>
    <rPh sb="34" eb="37">
      <t>ロウドウシャ</t>
    </rPh>
    <rPh sb="37" eb="38">
      <t>スウ</t>
    </rPh>
    <rPh sb="39" eb="41">
      <t>ハンニュウ</t>
    </rPh>
    <rPh sb="41" eb="43">
      <t>ザイリョウ</t>
    </rPh>
    <phoneticPr fontId="19"/>
  </si>
  <si>
    <t>　及び建設機械器具等の確認に関すること、中止に伴う工事現場の体制の縮小と再開に関するこ</t>
    <rPh sb="14" eb="15">
      <t>カン</t>
    </rPh>
    <rPh sb="20" eb="22">
      <t>チュウシ</t>
    </rPh>
    <rPh sb="23" eb="24">
      <t>トモナ</t>
    </rPh>
    <rPh sb="25" eb="27">
      <t>コウジ</t>
    </rPh>
    <rPh sb="27" eb="29">
      <t>ゲンバ</t>
    </rPh>
    <rPh sb="30" eb="32">
      <t>タイセイ</t>
    </rPh>
    <rPh sb="33" eb="35">
      <t>シュクショウ</t>
    </rPh>
    <rPh sb="36" eb="38">
      <t>サイカイ</t>
    </rPh>
    <rPh sb="39" eb="40">
      <t>カン</t>
    </rPh>
    <phoneticPr fontId="19"/>
  </si>
  <si>
    <t>　と及び工事現場の維持・管理に関する基本的事項を明らかにすること。</t>
    <phoneticPr fontId="6"/>
  </si>
  <si>
    <t>（２）工事の施工を一時中止する場合は、工事の続行に備え工事現場を保全すること。</t>
    <rPh sb="3" eb="5">
      <t>コウジ</t>
    </rPh>
    <rPh sb="6" eb="8">
      <t>セコウ</t>
    </rPh>
    <rPh sb="9" eb="11">
      <t>イチジ</t>
    </rPh>
    <rPh sb="11" eb="13">
      <t>チュウシ</t>
    </rPh>
    <rPh sb="15" eb="17">
      <t>バアイ</t>
    </rPh>
    <rPh sb="19" eb="21">
      <t>コウジ</t>
    </rPh>
    <rPh sb="22" eb="24">
      <t>ゾッコウ</t>
    </rPh>
    <rPh sb="25" eb="26">
      <t>ソナ</t>
    </rPh>
    <rPh sb="27" eb="29">
      <t>コウジ</t>
    </rPh>
    <rPh sb="29" eb="31">
      <t>ゲンバ</t>
    </rPh>
    <rPh sb="32" eb="34">
      <t>ホゼン</t>
    </rPh>
    <phoneticPr fontId="19"/>
  </si>
  <si>
    <t>（１）完成時の提出図書</t>
    <rPh sb="3" eb="6">
      <t>カンセイジ</t>
    </rPh>
    <rPh sb="7" eb="9">
      <t>テイシュツ</t>
    </rPh>
    <rPh sb="9" eb="11">
      <t>トショ</t>
    </rPh>
    <phoneticPr fontId="6"/>
  </si>
  <si>
    <t>提出図書等</t>
    <rPh sb="0" eb="2">
      <t>テイシュツ</t>
    </rPh>
    <rPh sb="2" eb="4">
      <t>トショ</t>
    </rPh>
    <rPh sb="4" eb="5">
      <t>ナド</t>
    </rPh>
    <phoneticPr fontId="6"/>
  </si>
  <si>
    <t>部数</t>
    <phoneticPr fontId="6"/>
  </si>
  <si>
    <t>完成写真（改修工事の場合は着工前を左、完成写真を</t>
    <rPh sb="0" eb="2">
      <t>カンセイ</t>
    </rPh>
    <rPh sb="2" eb="4">
      <t>シャシン</t>
    </rPh>
    <rPh sb="5" eb="7">
      <t>カイシュウ</t>
    </rPh>
    <rPh sb="7" eb="9">
      <t>コウジ</t>
    </rPh>
    <rPh sb="10" eb="12">
      <t>バアイ</t>
    </rPh>
    <phoneticPr fontId="19"/>
  </si>
  <si>
    <t xml:space="preserve">３部 </t>
    <phoneticPr fontId="6"/>
  </si>
  <si>
    <t>右に入れる）</t>
    <phoneticPr fontId="6"/>
  </si>
  <si>
    <t>工事写真</t>
    <rPh sb="0" eb="2">
      <t>コウジ</t>
    </rPh>
    <rPh sb="2" eb="4">
      <t>シャシン</t>
    </rPh>
    <phoneticPr fontId="19"/>
  </si>
  <si>
    <t xml:space="preserve">１部 </t>
    <phoneticPr fontId="6"/>
  </si>
  <si>
    <t>実施工程表</t>
    <rPh sb="0" eb="2">
      <t>ジッシ</t>
    </rPh>
    <rPh sb="2" eb="5">
      <t>コウテイヒョウ</t>
    </rPh>
    <phoneticPr fontId="6"/>
  </si>
  <si>
    <t xml:space="preserve">１部 </t>
    <phoneticPr fontId="6"/>
  </si>
  <si>
    <t>完成図</t>
    <rPh sb="0" eb="2">
      <t>カンセイ</t>
    </rPh>
    <rPh sb="2" eb="3">
      <t>ズ</t>
    </rPh>
    <phoneticPr fontId="19"/>
  </si>
  <si>
    <t>※ 二つ折り製本</t>
    <phoneticPr fontId="6"/>
  </si>
  <si>
    <t xml:space="preserve">１部 </t>
    <phoneticPr fontId="6"/>
  </si>
  <si>
    <t>※ Ａ４判二つ折り製本</t>
    <rPh sb="4" eb="5">
      <t>バン</t>
    </rPh>
    <phoneticPr fontId="19"/>
  </si>
  <si>
    <t xml:space="preserve">２部 </t>
    <phoneticPr fontId="6"/>
  </si>
  <si>
    <t>・ 黒表紙金文字入製本(折りたたみ→A4)</t>
    <phoneticPr fontId="6"/>
  </si>
  <si>
    <t xml:space="preserve">　部 </t>
    <phoneticPr fontId="6"/>
  </si>
  <si>
    <t>※ CADによるSXF(P21)形式、ｵﾘｼﾞﾅﾙ形式及びPDF</t>
    <phoneticPr fontId="19"/>
  </si>
  <si>
    <t xml:space="preserve">１部 </t>
    <phoneticPr fontId="6"/>
  </si>
  <si>
    <t>　 形式（全ての図面及び特記仕様書を1つのPDF</t>
    <phoneticPr fontId="6"/>
  </si>
  <si>
    <t xml:space="preserve"> 　ﾌｧｲﾙにまとめ、DRAWINGFﾌｧｲﾙﾌｫﾙﾀﾞに格納)</t>
    <rPh sb="29" eb="31">
      <t>カクノウ</t>
    </rPh>
    <phoneticPr fontId="6"/>
  </si>
  <si>
    <t>施工計画書（工事期間中に監督職員の承諾を受けたも</t>
    <rPh sb="0" eb="2">
      <t>セコウ</t>
    </rPh>
    <rPh sb="2" eb="5">
      <t>ケイカクショ</t>
    </rPh>
    <rPh sb="6" eb="8">
      <t>コウジ</t>
    </rPh>
    <rPh sb="8" eb="10">
      <t>キカン</t>
    </rPh>
    <rPh sb="10" eb="11">
      <t>チュウ</t>
    </rPh>
    <rPh sb="12" eb="14">
      <t>カントク</t>
    </rPh>
    <rPh sb="14" eb="16">
      <t>ショクイン</t>
    </rPh>
    <rPh sb="17" eb="19">
      <t>ショウダク</t>
    </rPh>
    <rPh sb="20" eb="21">
      <t>ウ</t>
    </rPh>
    <phoneticPr fontId="19"/>
  </si>
  <si>
    <t>のをとりまとめたもの）</t>
    <phoneticPr fontId="6"/>
  </si>
  <si>
    <t>承認図</t>
    <phoneticPr fontId="6"/>
  </si>
  <si>
    <t>施工図</t>
    <rPh sb="0" eb="2">
      <t>セコウ</t>
    </rPh>
    <phoneticPr fontId="19"/>
  </si>
  <si>
    <t xml:space="preserve">保全に関する資料(標仕(1.7.3)(1)に示す内容) </t>
    <phoneticPr fontId="6"/>
  </si>
  <si>
    <t>※ 建築物等の利用に関する説明書</t>
    <phoneticPr fontId="6"/>
  </si>
  <si>
    <t>※ 機器取扱い説明書</t>
    <rPh sb="2" eb="4">
      <t>キキ</t>
    </rPh>
    <rPh sb="4" eb="6">
      <t>トリアツカ</t>
    </rPh>
    <rPh sb="7" eb="10">
      <t>セツメイショ</t>
    </rPh>
    <phoneticPr fontId="6"/>
  </si>
  <si>
    <t>※ 機器性能試験成績書</t>
    <rPh sb="2" eb="4">
      <t>キキ</t>
    </rPh>
    <rPh sb="4" eb="6">
      <t>セイノウ</t>
    </rPh>
    <rPh sb="6" eb="8">
      <t>シケン</t>
    </rPh>
    <rPh sb="8" eb="11">
      <t>セイセキショ</t>
    </rPh>
    <phoneticPr fontId="6"/>
  </si>
  <si>
    <t>※ 官公署届出書類</t>
    <rPh sb="2" eb="3">
      <t>カン</t>
    </rPh>
    <rPh sb="3" eb="5">
      <t>コウショ</t>
    </rPh>
    <rPh sb="5" eb="7">
      <t>トドケデ</t>
    </rPh>
    <rPh sb="7" eb="9">
      <t>ショルイ</t>
    </rPh>
    <phoneticPr fontId="6"/>
  </si>
  <si>
    <t>※ 主要材料、機器一覧表</t>
    <rPh sb="2" eb="4">
      <t>シュヨウ</t>
    </rPh>
    <rPh sb="4" eb="6">
      <t>ザイリョウ</t>
    </rPh>
    <rPh sb="7" eb="9">
      <t>キキ</t>
    </rPh>
    <rPh sb="9" eb="11">
      <t>イチラン</t>
    </rPh>
    <rPh sb="11" eb="12">
      <t>ヒョウ</t>
    </rPh>
    <phoneticPr fontId="6"/>
  </si>
  <si>
    <t>・ 総合試運転調整報告書</t>
    <rPh sb="2" eb="4">
      <t>ソウゴウ</t>
    </rPh>
    <rPh sb="4" eb="7">
      <t>シウンテン</t>
    </rPh>
    <rPh sb="7" eb="9">
      <t>チョウセイ</t>
    </rPh>
    <rPh sb="9" eb="12">
      <t>ホウコクショ</t>
    </rPh>
    <phoneticPr fontId="6"/>
  </si>
  <si>
    <t>工事関係資料</t>
    <rPh sb="0" eb="2">
      <t>コウジ</t>
    </rPh>
    <rPh sb="2" eb="4">
      <t>カンケイ</t>
    </rPh>
    <rPh sb="4" eb="6">
      <t>シリョウ</t>
    </rPh>
    <phoneticPr fontId="19"/>
  </si>
  <si>
    <t xml:space="preserve">１部 </t>
    <phoneticPr fontId="6"/>
  </si>
  <si>
    <t>※ 施工者連絡先一覧表</t>
    <rPh sb="2" eb="4">
      <t>セコウ</t>
    </rPh>
    <rPh sb="4" eb="5">
      <t>シャ</t>
    </rPh>
    <rPh sb="5" eb="8">
      <t>レンラクサキ</t>
    </rPh>
    <rPh sb="8" eb="10">
      <t>イチラン</t>
    </rPh>
    <rPh sb="10" eb="11">
      <t>ヒョウ</t>
    </rPh>
    <phoneticPr fontId="6"/>
  </si>
  <si>
    <t>・ 打合記録簿(指摘事項、協議記録等)</t>
    <rPh sb="2" eb="3">
      <t>ダ</t>
    </rPh>
    <rPh sb="3" eb="4">
      <t>ゴウ</t>
    </rPh>
    <rPh sb="4" eb="7">
      <t>キロクボ</t>
    </rPh>
    <rPh sb="8" eb="10">
      <t>シテキ</t>
    </rPh>
    <rPh sb="10" eb="12">
      <t>ジコウ</t>
    </rPh>
    <rPh sb="13" eb="15">
      <t>キョウギ</t>
    </rPh>
    <rPh sb="15" eb="17">
      <t>キロク</t>
    </rPh>
    <rPh sb="17" eb="18">
      <t>トウ</t>
    </rPh>
    <phoneticPr fontId="6"/>
  </si>
  <si>
    <t>・ 機器完成図</t>
    <rPh sb="2" eb="4">
      <t>キキ</t>
    </rPh>
    <rPh sb="4" eb="6">
      <t>カンセイ</t>
    </rPh>
    <rPh sb="6" eb="7">
      <t>ズ</t>
    </rPh>
    <phoneticPr fontId="6"/>
  </si>
  <si>
    <t>・ 機器設定値等一覧表(温度、圧力、風量、作動</t>
    <phoneticPr fontId="6"/>
  </si>
  <si>
    <t>　 範囲等の設定値及びその設定者等)</t>
    <phoneticPr fontId="6"/>
  </si>
  <si>
    <t>・ 機器付属品・保守工具等一覧表</t>
    <phoneticPr fontId="6"/>
  </si>
  <si>
    <t xml:space="preserve">・ </t>
    <phoneticPr fontId="6"/>
  </si>
  <si>
    <t>その他監督職員が指示する書類</t>
    <rPh sb="2" eb="3">
      <t>タ</t>
    </rPh>
    <rPh sb="3" eb="5">
      <t>カントク</t>
    </rPh>
    <rPh sb="5" eb="7">
      <t>ショクイン</t>
    </rPh>
    <rPh sb="8" eb="10">
      <t>シジ</t>
    </rPh>
    <rPh sb="12" eb="14">
      <t>ショルイ</t>
    </rPh>
    <phoneticPr fontId="19"/>
  </si>
  <si>
    <t>※ 現場説明書</t>
    <rPh sb="2" eb="4">
      <t>ゲンバ</t>
    </rPh>
    <rPh sb="4" eb="7">
      <t>セツメイショ</t>
    </rPh>
    <phoneticPr fontId="6"/>
  </si>
  <si>
    <t>（２）その他</t>
    <rPh sb="5" eb="6">
      <t>タ</t>
    </rPh>
    <phoneticPr fontId="6"/>
  </si>
  <si>
    <t>　（ア）電子納品は、「青森県営繕事業に係る電子納品運用ｶﾞｲﾄﾞﾗｲﾝ」による。</t>
    <rPh sb="4" eb="6">
      <t>デンシ</t>
    </rPh>
    <rPh sb="6" eb="8">
      <t>ノウヒン</t>
    </rPh>
    <rPh sb="11" eb="14">
      <t>アオモリケン</t>
    </rPh>
    <rPh sb="14" eb="16">
      <t>エイゼン</t>
    </rPh>
    <rPh sb="16" eb="18">
      <t>ジギョウ</t>
    </rPh>
    <rPh sb="19" eb="20">
      <t>カカ</t>
    </rPh>
    <rPh sb="21" eb="23">
      <t>デンシ</t>
    </rPh>
    <rPh sb="23" eb="25">
      <t>ノウヒン</t>
    </rPh>
    <rPh sb="25" eb="27">
      <t>ウンヨウ</t>
    </rPh>
    <phoneticPr fontId="19"/>
  </si>
  <si>
    <t>　（イ）提出図書等は、折りたたみコンテナ（D530*W366、蓋無し、容量40～50ℓ程度）に納めて</t>
    <rPh sb="4" eb="6">
      <t>テイシュツ</t>
    </rPh>
    <rPh sb="6" eb="8">
      <t>トショ</t>
    </rPh>
    <rPh sb="8" eb="9">
      <t>トウ</t>
    </rPh>
    <rPh sb="11" eb="12">
      <t>オ</t>
    </rPh>
    <rPh sb="31" eb="32">
      <t>フタ</t>
    </rPh>
    <rPh sb="32" eb="33">
      <t>ナ</t>
    </rPh>
    <rPh sb="35" eb="37">
      <t>ヨウリョウ</t>
    </rPh>
    <rPh sb="43" eb="45">
      <t>テイド</t>
    </rPh>
    <phoneticPr fontId="19"/>
  </si>
  <si>
    <t>　納入すること。また、外装に工事番号及び工事名を記入すること。</t>
    <rPh sb="1" eb="3">
      <t>ノウニュウ</t>
    </rPh>
    <rPh sb="11" eb="13">
      <t>ガイソウ</t>
    </rPh>
    <rPh sb="14" eb="16">
      <t>コウジ</t>
    </rPh>
    <rPh sb="16" eb="18">
      <t>バンゴウ</t>
    </rPh>
    <rPh sb="18" eb="19">
      <t>オヨ</t>
    </rPh>
    <rPh sb="20" eb="22">
      <t>コウジ</t>
    </rPh>
    <rPh sb="22" eb="23">
      <t>メイ</t>
    </rPh>
    <rPh sb="24" eb="26">
      <t>キニュウ</t>
    </rPh>
    <phoneticPr fontId="19"/>
  </si>
  <si>
    <t>　（ウ）貸与されたCADﾃﾞｰﾀは本工事における施工図及び竣工図の作成のため以外に使用しないこ</t>
    <rPh sb="17" eb="18">
      <t>ホン</t>
    </rPh>
    <rPh sb="29" eb="31">
      <t>シュンコウ</t>
    </rPh>
    <phoneticPr fontId="19"/>
  </si>
  <si>
    <t>　と。</t>
    <phoneticPr fontId="6"/>
  </si>
  <si>
    <t>　（エ）建築物等の利用に関する説明書は、「建築物等の利用に関する説明書作成の手引き(本</t>
    <rPh sb="4" eb="7">
      <t>ケンチクブツ</t>
    </rPh>
    <rPh sb="7" eb="8">
      <t>トウ</t>
    </rPh>
    <rPh sb="9" eb="11">
      <t>リヨウ</t>
    </rPh>
    <rPh sb="12" eb="13">
      <t>カン</t>
    </rPh>
    <rPh sb="15" eb="18">
      <t>セツメイショ</t>
    </rPh>
    <rPh sb="21" eb="25">
      <t>ケンチクブツナド</t>
    </rPh>
    <rPh sb="26" eb="28">
      <t>リヨウ</t>
    </rPh>
    <rPh sb="29" eb="30">
      <t>カン</t>
    </rPh>
    <rPh sb="32" eb="35">
      <t>セツメイショ</t>
    </rPh>
    <phoneticPr fontId="19"/>
  </si>
  <si>
    <t>　編)(国土交通省大臣官庁営繕部)」を参考にするものとし、保全計画は必ず作成すること。</t>
    <rPh sb="19" eb="21">
      <t>サンコウ</t>
    </rPh>
    <rPh sb="29" eb="31">
      <t>ホゼン</t>
    </rPh>
    <rPh sb="31" eb="33">
      <t>ケイカク</t>
    </rPh>
    <rPh sb="34" eb="35">
      <t>カナラ</t>
    </rPh>
    <rPh sb="36" eb="38">
      <t>サクセイ</t>
    </rPh>
    <phoneticPr fontId="6"/>
  </si>
  <si>
    <t>　なお、改修工事の場合は既存の保全計画等の活用について検討すること。</t>
    <rPh sb="15" eb="17">
      <t>ホゼン</t>
    </rPh>
    <rPh sb="17" eb="19">
      <t>ケイカク</t>
    </rPh>
    <rPh sb="19" eb="20">
      <t>トウ</t>
    </rPh>
    <rPh sb="21" eb="23">
      <t>カツヨウ</t>
    </rPh>
    <rPh sb="27" eb="29">
      <t>ケントウ</t>
    </rPh>
    <phoneticPr fontId="6"/>
  </si>
  <si>
    <t>　（オ）毎月25日までに月間の工事報告書を提出すること。</t>
    <rPh sb="4" eb="6">
      <t>マイツキ</t>
    </rPh>
    <rPh sb="8" eb="9">
      <t>ニチ</t>
    </rPh>
    <rPh sb="12" eb="14">
      <t>ゲッカン</t>
    </rPh>
    <rPh sb="15" eb="17">
      <t>コウジ</t>
    </rPh>
    <rPh sb="17" eb="20">
      <t>ホウコクショ</t>
    </rPh>
    <rPh sb="21" eb="23">
      <t>テイシュツ</t>
    </rPh>
    <phoneticPr fontId="19"/>
  </si>
  <si>
    <t>２　一般共通事項続き</t>
    <rPh sb="2" eb="4">
      <t>イッパン</t>
    </rPh>
    <rPh sb="4" eb="6">
      <t>キョウツウ</t>
    </rPh>
    <rPh sb="6" eb="8">
      <t>ジコウ</t>
    </rPh>
    <rPh sb="8" eb="9">
      <t>ツヅ</t>
    </rPh>
    <phoneticPr fontId="6"/>
  </si>
  <si>
    <t>　特記仕様書Ⅱ(1)5)における「環境物品等の調達の推進に関する基本方針(平成31年2月閣議決定</t>
    <rPh sb="1" eb="6">
      <t>トッキシヨウショ</t>
    </rPh>
    <phoneticPr fontId="6"/>
  </si>
  <si>
    <t>)」を「青森県環境物品等調達方針」と読み替える。</t>
    <rPh sb="4" eb="7">
      <t>アオモリケン</t>
    </rPh>
    <rPh sb="7" eb="9">
      <t>カンキョウ</t>
    </rPh>
    <rPh sb="9" eb="11">
      <t>ブッピン</t>
    </rPh>
    <rPh sb="11" eb="12">
      <t>トウ</t>
    </rPh>
    <rPh sb="12" eb="14">
      <t>チョウタツ</t>
    </rPh>
    <rPh sb="14" eb="16">
      <t>ホウシン</t>
    </rPh>
    <phoneticPr fontId="6"/>
  </si>
  <si>
    <t>３　土工事</t>
    <rPh sb="2" eb="3">
      <t>ド</t>
    </rPh>
    <rPh sb="3" eb="5">
      <t>コウジ</t>
    </rPh>
    <phoneticPr fontId="6"/>
  </si>
  <si>
    <t>　・ 建設発生土の処理</t>
    <rPh sb="3" eb="5">
      <t>ケンセツ</t>
    </rPh>
    <rPh sb="5" eb="8">
      <t>ハッセイド</t>
    </rPh>
    <rPh sb="9" eb="11">
      <t>ショリ</t>
    </rPh>
    <phoneticPr fontId="6"/>
  </si>
  <si>
    <t>※ 構外搬出適正処理（参考標準運搬距離　　km）</t>
    <phoneticPr fontId="6"/>
  </si>
  <si>
    <t>・ 構内指示の場所に敷き均し</t>
    <phoneticPr fontId="6"/>
  </si>
  <si>
    <t>・ 構内指示の場所に堆積</t>
    <phoneticPr fontId="6"/>
  </si>
  <si>
    <t>・ 構外指示の場所に処分（受入れ施設名、受入れ場所、仮置場所、搬出調書等を提出する。）</t>
    <phoneticPr fontId="6"/>
  </si>
  <si>
    <t>４　地業工事</t>
    <rPh sb="2" eb="4">
      <t>ジギョウ</t>
    </rPh>
    <rPh sb="4" eb="6">
      <t>コウジ</t>
    </rPh>
    <phoneticPr fontId="6"/>
  </si>
  <si>
    <t>　・ 杭、地盤の載荷試験</t>
    <rPh sb="3" eb="4">
      <t>クイ</t>
    </rPh>
    <rPh sb="5" eb="7">
      <t>ジバン</t>
    </rPh>
    <rPh sb="8" eb="12">
      <t>サイカシケン</t>
    </rPh>
    <phoneticPr fontId="6"/>
  </si>
  <si>
    <t>　杭、地盤の試験の方法及び報告書の記載事項は、国土交通省大臣官房官庁営繕部「敷地調査共</t>
    <phoneticPr fontId="6"/>
  </si>
  <si>
    <t>通仕様書」を標準とする。</t>
    <phoneticPr fontId="6"/>
  </si>
  <si>
    <t>　・ 六価ｸﾛﾑ溶出試験</t>
    <phoneticPr fontId="6"/>
  </si>
  <si>
    <t>　地盤改良工事等でｾﾒﾝﾄ及びｾﾒﾝﾄ系固化材を使用する場合は、六価ｸﾛﾑ溶出試験要領により、試験</t>
    <rPh sb="1" eb="3">
      <t>ジバン</t>
    </rPh>
    <rPh sb="3" eb="5">
      <t>カイリョウ</t>
    </rPh>
    <rPh sb="5" eb="7">
      <t>コウジ</t>
    </rPh>
    <rPh sb="7" eb="8">
      <t>トウ</t>
    </rPh>
    <rPh sb="13" eb="14">
      <t>オヨ</t>
    </rPh>
    <rPh sb="19" eb="20">
      <t>ケイ</t>
    </rPh>
    <rPh sb="20" eb="22">
      <t>コカ</t>
    </rPh>
    <rPh sb="22" eb="23">
      <t>ザイ</t>
    </rPh>
    <rPh sb="24" eb="26">
      <t>シヨウ</t>
    </rPh>
    <rPh sb="28" eb="30">
      <t>バアイ</t>
    </rPh>
    <rPh sb="32" eb="33">
      <t>ロッ</t>
    </rPh>
    <rPh sb="33" eb="34">
      <t>カ</t>
    </rPh>
    <rPh sb="37" eb="39">
      <t>ヨウシュツ</t>
    </rPh>
    <rPh sb="39" eb="41">
      <t>シケン</t>
    </rPh>
    <rPh sb="41" eb="43">
      <t>ヨウリョウ</t>
    </rPh>
    <phoneticPr fontId="19"/>
  </si>
  <si>
    <t>を実施し試験結果（計量証明書）を監督職員に提出すること。</t>
    <phoneticPr fontId="6"/>
  </si>
  <si>
    <t>・ 配合設計段階（　検体）</t>
    <rPh sb="2" eb="4">
      <t>ハイゴウ</t>
    </rPh>
    <rPh sb="4" eb="6">
      <t>セッケイ</t>
    </rPh>
    <rPh sb="6" eb="8">
      <t>ダンカイ</t>
    </rPh>
    <rPh sb="10" eb="12">
      <t>ケンタイ</t>
    </rPh>
    <phoneticPr fontId="19"/>
  </si>
  <si>
    <t>・ 施工段階（　検体）</t>
    <rPh sb="2" eb="4">
      <t>セコウ</t>
    </rPh>
    <rPh sb="4" eb="6">
      <t>ダンカイ</t>
    </rPh>
    <rPh sb="8" eb="10">
      <t>ケンタイ</t>
    </rPh>
    <phoneticPr fontId="19"/>
  </si>
  <si>
    <t>５　ｺﾝｸﾘｰﾄ工事</t>
    <rPh sb="8" eb="10">
      <t>コウジ</t>
    </rPh>
    <phoneticPr fontId="6"/>
  </si>
  <si>
    <t>　・ 骨材</t>
    <rPh sb="3" eb="5">
      <t>コツザイ</t>
    </rPh>
    <phoneticPr fontId="6"/>
  </si>
  <si>
    <t>　構造体に関する耐震安全性の分類がⅠ類以外の建築物で、地域等によって区分Bの骨材を使用せ</t>
    <rPh sb="1" eb="4">
      <t>コウゾウタイ</t>
    </rPh>
    <rPh sb="5" eb="6">
      <t>カン</t>
    </rPh>
    <rPh sb="8" eb="10">
      <t>タイシン</t>
    </rPh>
    <rPh sb="10" eb="13">
      <t>アンゼンセイ</t>
    </rPh>
    <rPh sb="14" eb="16">
      <t>ブンルイ</t>
    </rPh>
    <rPh sb="18" eb="19">
      <t>ルイ</t>
    </rPh>
    <rPh sb="19" eb="21">
      <t>イガイ</t>
    </rPh>
    <rPh sb="22" eb="23">
      <t>ケン</t>
    </rPh>
    <rPh sb="23" eb="24">
      <t>チク</t>
    </rPh>
    <rPh sb="24" eb="25">
      <t>ブツ</t>
    </rPh>
    <rPh sb="27" eb="29">
      <t>チイキ</t>
    </rPh>
    <rPh sb="29" eb="30">
      <t>トウ</t>
    </rPh>
    <rPh sb="34" eb="36">
      <t>クブン</t>
    </rPh>
    <rPh sb="38" eb="40">
      <t>コツザイ</t>
    </rPh>
    <rPh sb="41" eb="43">
      <t>シヨウ</t>
    </rPh>
    <phoneticPr fontId="19"/>
  </si>
  <si>
    <t>ざるを得ない場合、監督職員と協議し、次のいずれかの方法により承諾を受けた場合に限り使用</t>
    <rPh sb="14" eb="16">
      <t>キョウギ</t>
    </rPh>
    <rPh sb="18" eb="19">
      <t>ツギ</t>
    </rPh>
    <rPh sb="25" eb="27">
      <t>ホウホウ</t>
    </rPh>
    <rPh sb="30" eb="32">
      <t>ショウダク</t>
    </rPh>
    <rPh sb="33" eb="34">
      <t>ウ</t>
    </rPh>
    <rPh sb="36" eb="38">
      <t>バアイ</t>
    </rPh>
    <rPh sb="39" eb="40">
      <t>カギ</t>
    </rPh>
    <rPh sb="41" eb="43">
      <t>シヨウ</t>
    </rPh>
    <phoneticPr fontId="19"/>
  </si>
  <si>
    <t>できる。</t>
    <phoneticPr fontId="6"/>
  </si>
  <si>
    <t>（１）ｱﾙｶﾘ総量が3.0㎏/m3以下であることを配合計画書により確認。</t>
    <phoneticPr fontId="6"/>
  </si>
  <si>
    <t>（２）抑制効果のある混合ｾﾒﾝﾄを使用。</t>
    <phoneticPr fontId="6"/>
  </si>
  <si>
    <t>　・ 品質管理</t>
    <rPh sb="3" eb="5">
      <t>ヒンシツ</t>
    </rPh>
    <rPh sb="5" eb="7">
      <t>カンリ</t>
    </rPh>
    <phoneticPr fontId="6"/>
  </si>
  <si>
    <t>　構造体に用いるｺﾝｸﾘｰﾄ用骨材の品質試験を実施すること。</t>
    <phoneticPr fontId="6"/>
  </si>
  <si>
    <t>（１）ｱﾙｶﾘｼﾘｶ反応性試験の方法は化学法(JIS A 1145)又は迅速法(JIS A 1804)による。</t>
    <rPh sb="34" eb="35">
      <t>マタ</t>
    </rPh>
    <phoneticPr fontId="19"/>
  </si>
  <si>
    <t>（２）実施計画書</t>
    <rPh sb="3" eb="5">
      <t>ジッシ</t>
    </rPh>
    <rPh sb="5" eb="8">
      <t>ケイカクショ</t>
    </rPh>
    <phoneticPr fontId="19"/>
  </si>
  <si>
    <t>ｺﾝｸﾘｰﾄ製造工場の選定後、速やかに品質試験実施計画書を作成し、監督職員に提出すること。</t>
    <rPh sb="6" eb="8">
      <t>セイゾウ</t>
    </rPh>
    <rPh sb="8" eb="10">
      <t>コウジョウ</t>
    </rPh>
    <rPh sb="11" eb="13">
      <t>センテイ</t>
    </rPh>
    <rPh sb="13" eb="14">
      <t>ゴ</t>
    </rPh>
    <rPh sb="15" eb="16">
      <t>スミ</t>
    </rPh>
    <rPh sb="19" eb="21">
      <t>ヒンシツ</t>
    </rPh>
    <rPh sb="21" eb="23">
      <t>シケン</t>
    </rPh>
    <rPh sb="23" eb="25">
      <t>ジッシ</t>
    </rPh>
    <rPh sb="25" eb="28">
      <t>ケイカクショ</t>
    </rPh>
    <rPh sb="29" eb="31">
      <t>サクセイ</t>
    </rPh>
    <rPh sb="38" eb="40">
      <t>テイシュツ</t>
    </rPh>
    <phoneticPr fontId="19"/>
  </si>
  <si>
    <t>（３）試料の採取</t>
    <rPh sb="3" eb="5">
      <t>シリョウ</t>
    </rPh>
    <rPh sb="6" eb="8">
      <t>サイシュ</t>
    </rPh>
    <phoneticPr fontId="19"/>
  </si>
  <si>
    <t>原則として受注者の立会いのもの試料の採取を行うこと。</t>
    <rPh sb="0" eb="2">
      <t>ゲンソク</t>
    </rPh>
    <rPh sb="9" eb="11">
      <t>タチア</t>
    </rPh>
    <rPh sb="15" eb="17">
      <t>シリョウ</t>
    </rPh>
    <rPh sb="18" eb="20">
      <t>サイシュ</t>
    </rPh>
    <rPh sb="21" eb="22">
      <t>オコナ</t>
    </rPh>
    <phoneticPr fontId="19"/>
  </si>
  <si>
    <t>（４）試験の実施</t>
    <rPh sb="3" eb="5">
      <t>シケン</t>
    </rPh>
    <rPh sb="6" eb="8">
      <t>ジッシ</t>
    </rPh>
    <phoneticPr fontId="19"/>
  </si>
  <si>
    <t>計画調合書の作成前に、原則として試験機関に委託し実施すること。試験の実施後、6ヶ月を</t>
    <rPh sb="0" eb="2">
      <t>ケイカク</t>
    </rPh>
    <rPh sb="2" eb="4">
      <t>チョウゴウ</t>
    </rPh>
    <rPh sb="4" eb="5">
      <t>ショ</t>
    </rPh>
    <rPh sb="6" eb="8">
      <t>サクセイ</t>
    </rPh>
    <rPh sb="8" eb="9">
      <t>マエ</t>
    </rPh>
    <rPh sb="11" eb="13">
      <t>ゲンソク</t>
    </rPh>
    <rPh sb="16" eb="18">
      <t>シケン</t>
    </rPh>
    <rPh sb="18" eb="20">
      <t>キカン</t>
    </rPh>
    <rPh sb="21" eb="23">
      <t>イタク</t>
    </rPh>
    <rPh sb="24" eb="26">
      <t>ジッシ</t>
    </rPh>
    <phoneticPr fontId="19"/>
  </si>
  <si>
    <t>　経過する都度及び産地が変わった場合には、再試験を実施すること。</t>
    <rPh sb="1" eb="3">
      <t>ケイカ</t>
    </rPh>
    <rPh sb="5" eb="7">
      <t>ツド</t>
    </rPh>
    <rPh sb="7" eb="8">
      <t>オヨ</t>
    </rPh>
    <rPh sb="9" eb="11">
      <t>サンチ</t>
    </rPh>
    <rPh sb="12" eb="13">
      <t>カ</t>
    </rPh>
    <rPh sb="16" eb="18">
      <t>バアイ</t>
    </rPh>
    <rPh sb="21" eb="24">
      <t>サイシケン</t>
    </rPh>
    <rPh sb="25" eb="27">
      <t>ジッシ</t>
    </rPh>
    <phoneticPr fontId="19"/>
  </si>
  <si>
    <t>（５）試験結果の報告</t>
    <rPh sb="3" eb="5">
      <t>シケン</t>
    </rPh>
    <rPh sb="5" eb="7">
      <t>ケッカ</t>
    </rPh>
    <rPh sb="8" eb="10">
      <t>ホウコク</t>
    </rPh>
    <phoneticPr fontId="19"/>
  </si>
  <si>
    <t>試験の結果は書面により、速やかに報告すること。</t>
    <rPh sb="0" eb="2">
      <t>シケン</t>
    </rPh>
    <rPh sb="3" eb="5">
      <t>ケッカ</t>
    </rPh>
    <rPh sb="6" eb="8">
      <t>ショメン</t>
    </rPh>
    <rPh sb="12" eb="13">
      <t>スミ</t>
    </rPh>
    <rPh sb="16" eb="18">
      <t>ホウコク</t>
    </rPh>
    <phoneticPr fontId="19"/>
  </si>
  <si>
    <t>（６）その他</t>
    <rPh sb="5" eb="6">
      <t>タ</t>
    </rPh>
    <phoneticPr fontId="19"/>
  </si>
  <si>
    <t>ｱﾙｶﾘｼﾘｶ反応性試験の結果、区分がBと判定された場合は、監督職員と協議すること。</t>
    <rPh sb="10" eb="12">
      <t>シケン</t>
    </rPh>
    <rPh sb="13" eb="15">
      <t>ケッカ</t>
    </rPh>
    <phoneticPr fontId="19"/>
  </si>
  <si>
    <t>６　木工事</t>
    <rPh sb="2" eb="3">
      <t>キ</t>
    </rPh>
    <rPh sb="3" eb="5">
      <t>コウジ</t>
    </rPh>
    <phoneticPr fontId="6"/>
  </si>
  <si>
    <t>　・ 材料</t>
    <rPh sb="3" eb="5">
      <t>ザイリョウ</t>
    </rPh>
    <phoneticPr fontId="6"/>
  </si>
  <si>
    <t>　樹種</t>
    <rPh sb="1" eb="3">
      <t>ジュシュ</t>
    </rPh>
    <phoneticPr fontId="19"/>
  </si>
  <si>
    <t>※ 標準仕様書の「ひのき」は「ひば」と読み替える。</t>
    <rPh sb="2" eb="4">
      <t>ヒョウジュン</t>
    </rPh>
    <rPh sb="4" eb="6">
      <t>シヨウ</t>
    </rPh>
    <rPh sb="6" eb="7">
      <t>ショ</t>
    </rPh>
    <rPh sb="19" eb="20">
      <t>ヨ</t>
    </rPh>
    <rPh sb="21" eb="22">
      <t>カ</t>
    </rPh>
    <phoneticPr fontId="19"/>
  </si>
  <si>
    <t>７　塗装工事</t>
    <rPh sb="2" eb="4">
      <t>トソウ</t>
    </rPh>
    <rPh sb="4" eb="6">
      <t>コウジ</t>
    </rPh>
    <phoneticPr fontId="6"/>
  </si>
  <si>
    <t>　・ 塗装業者</t>
    <rPh sb="3" eb="5">
      <t>トソウ</t>
    </rPh>
    <rPh sb="5" eb="7">
      <t>ギョウシャ</t>
    </rPh>
    <phoneticPr fontId="6"/>
  </si>
  <si>
    <t>　(一社)日本塗装工業会の会員又は監督員の承諾する者とする。</t>
    <rPh sb="2" eb="3">
      <t>イチ</t>
    </rPh>
    <phoneticPr fontId="6"/>
  </si>
  <si>
    <t>８　撤去工事</t>
    <rPh sb="2" eb="4">
      <t>テッキョ</t>
    </rPh>
    <rPh sb="4" eb="6">
      <t>コウジ</t>
    </rPh>
    <phoneticPr fontId="6"/>
  </si>
  <si>
    <t>　・ 一般事項</t>
    <rPh sb="3" eb="5">
      <t>イッパン</t>
    </rPh>
    <rPh sb="5" eb="7">
      <t>ジコウ</t>
    </rPh>
    <phoneticPr fontId="19"/>
  </si>
  <si>
    <t>（１）建設廃棄物等の処分は、関係法令に従い安全かつ公害を発生させない方法で行うこと。</t>
    <phoneticPr fontId="6"/>
  </si>
  <si>
    <t>（２）計画内容は工事施工関係者に広く周知徹底させる。</t>
    <rPh sb="16" eb="17">
      <t>ヒロ</t>
    </rPh>
    <phoneticPr fontId="6"/>
  </si>
  <si>
    <t>（３）騒音、振動は使用機器の能力等により、事前に所要の手続きをして解体に伴う関係官庁の</t>
    <phoneticPr fontId="6"/>
  </si>
  <si>
    <t>了解を得ること。</t>
    <phoneticPr fontId="6"/>
  </si>
  <si>
    <t>　・ 施工計画書</t>
    <rPh sb="3" eb="5">
      <t>セコウ</t>
    </rPh>
    <rPh sb="5" eb="7">
      <t>ケイカク</t>
    </rPh>
    <rPh sb="7" eb="8">
      <t>ショ</t>
    </rPh>
    <phoneticPr fontId="19"/>
  </si>
  <si>
    <t>（１）使用機械器具、各工種の材料、工法、日程等の内容を記載すること。</t>
    <phoneticPr fontId="6"/>
  </si>
  <si>
    <t>（２）重機械等を建築物等に載せる場合は、構造体の安全を確認する検討書を添付すること。</t>
    <phoneticPr fontId="6"/>
  </si>
  <si>
    <t>　・ 工法等</t>
    <rPh sb="3" eb="5">
      <t>コウホウ</t>
    </rPh>
    <rPh sb="5" eb="6">
      <t>トウ</t>
    </rPh>
    <phoneticPr fontId="19"/>
  </si>
  <si>
    <t>　内装材の撤去は原則として火気を使用しないこと。やむを得ず使用する場合は、消火器具等を</t>
    <phoneticPr fontId="19"/>
  </si>
  <si>
    <t>準備し監視人を配置するなど防火対策を入念に行う。　</t>
    <phoneticPr fontId="6"/>
  </si>
  <si>
    <t>　・ 分別解体等に係る施工方法</t>
    <rPh sb="3" eb="5">
      <t>ブンベツ</t>
    </rPh>
    <rPh sb="5" eb="7">
      <t>カイタイ</t>
    </rPh>
    <rPh sb="7" eb="8">
      <t>トウ</t>
    </rPh>
    <rPh sb="9" eb="10">
      <t>カカ</t>
    </rPh>
    <rPh sb="11" eb="13">
      <t>セコウ</t>
    </rPh>
    <rPh sb="13" eb="15">
      <t>ホウホウ</t>
    </rPh>
    <phoneticPr fontId="19"/>
  </si>
  <si>
    <t>（１）内装仕上げ材、建築設備の撤去</t>
    <rPh sb="3" eb="5">
      <t>ナイソウ</t>
    </rPh>
    <phoneticPr fontId="19"/>
  </si>
  <si>
    <t>※ ﾋﾞﾆﾙ床ﾀｲﾙ、間仕切壁、天井材、建具類等の内装仕上げ材及び建築設備は、ｺﾝｸﾘｰﾄ類の再</t>
    <rPh sb="23" eb="24">
      <t>トウ</t>
    </rPh>
    <phoneticPr fontId="19"/>
  </si>
  <si>
    <t>　資源化を図るのため、手作業による先行撤去とし、ｺﾝｸﾘｰﾄ類とは分別解体とすること。</t>
    <rPh sb="11" eb="14">
      <t>テサギョウ</t>
    </rPh>
    <phoneticPr fontId="19"/>
  </si>
  <si>
    <t>・ 手作業、機械作業の併用による。</t>
    <phoneticPr fontId="6"/>
  </si>
  <si>
    <t>（２）屋根ふき材</t>
    <phoneticPr fontId="6"/>
  </si>
  <si>
    <t>※ 手作業による。</t>
    <phoneticPr fontId="6"/>
  </si>
  <si>
    <t>　・ 石膏ﾎﾞｰﾄﾞの処分方法</t>
    <rPh sb="3" eb="5">
      <t>セッコウ</t>
    </rPh>
    <rPh sb="11" eb="13">
      <t>ショブン</t>
    </rPh>
    <rPh sb="13" eb="15">
      <t>ホウホウ</t>
    </rPh>
    <phoneticPr fontId="19"/>
  </si>
  <si>
    <t>（１）撤去は手作業を原則とし、管理型処分場で処分すること。</t>
    <rPh sb="3" eb="5">
      <t>テッキョ</t>
    </rPh>
    <rPh sb="6" eb="9">
      <t>テサギョウ</t>
    </rPh>
    <rPh sb="15" eb="18">
      <t>カンリガタ</t>
    </rPh>
    <rPh sb="18" eb="21">
      <t>ショブンジョウ</t>
    </rPh>
    <rPh sb="22" eb="24">
      <t>ショブン</t>
    </rPh>
    <phoneticPr fontId="19"/>
  </si>
  <si>
    <t>（２）ひ素・ｶﾄﾞﾐｳﾑ含有せっこうﾎﾞｰﾄﾞは、出来る限り製造業者に処分を依頼すること。</t>
    <rPh sb="4" eb="5">
      <t>ソ</t>
    </rPh>
    <rPh sb="12" eb="14">
      <t>ガンユウ</t>
    </rPh>
    <rPh sb="25" eb="27">
      <t>デキ</t>
    </rPh>
    <rPh sb="28" eb="29">
      <t>カギ</t>
    </rPh>
    <rPh sb="30" eb="32">
      <t>セイゾウ</t>
    </rPh>
    <rPh sb="32" eb="34">
      <t>ギョウシャ</t>
    </rPh>
    <rPh sb="35" eb="37">
      <t>ショブン</t>
    </rPh>
    <rPh sb="38" eb="40">
      <t>イライ</t>
    </rPh>
    <phoneticPr fontId="19"/>
  </si>
  <si>
    <t>９　防水改修工事</t>
    <rPh sb="2" eb="4">
      <t>ボウスイ</t>
    </rPh>
    <rPh sb="4" eb="6">
      <t>カイシュウ</t>
    </rPh>
    <rPh sb="6" eb="8">
      <t>コウジ</t>
    </rPh>
    <phoneticPr fontId="6"/>
  </si>
  <si>
    <t>　・ 伸縮調整目地</t>
    <rPh sb="3" eb="5">
      <t>シンシュク</t>
    </rPh>
    <rPh sb="5" eb="7">
      <t>チョウセイ</t>
    </rPh>
    <rPh sb="7" eb="9">
      <t>メジ</t>
    </rPh>
    <phoneticPr fontId="19"/>
  </si>
  <si>
    <t>※ 成形伸縮目地（天端EPTｺﾞﾑ、ｻｲﾄﾞﾌﾞﾁﾙｺﾞﾑ製）は評価名簿による。</t>
    <phoneticPr fontId="6"/>
  </si>
  <si>
    <t>１０　内装改修工事</t>
    <rPh sb="3" eb="5">
      <t>ナイソウ</t>
    </rPh>
    <rPh sb="5" eb="7">
      <t>カイシュウ</t>
    </rPh>
    <rPh sb="7" eb="9">
      <t>コウジ</t>
    </rPh>
    <phoneticPr fontId="6"/>
  </si>
  <si>
    <t>　・ 材料</t>
    <rPh sb="3" eb="5">
      <t>ザイリョウ</t>
    </rPh>
    <phoneticPr fontId="19"/>
  </si>
  <si>
    <t>※ 改修標準仕様書の「ひのき」は「ひば」と読み替える。</t>
    <rPh sb="2" eb="4">
      <t>カイシュウ</t>
    </rPh>
    <rPh sb="4" eb="6">
      <t>ヒョウジュン</t>
    </rPh>
    <rPh sb="6" eb="8">
      <t>シヨウ</t>
    </rPh>
    <rPh sb="8" eb="9">
      <t>ショ</t>
    </rPh>
    <rPh sb="21" eb="22">
      <t>ヨ</t>
    </rPh>
    <rPh sb="23" eb="24">
      <t>カ</t>
    </rPh>
    <phoneticPr fontId="19"/>
  </si>
  <si>
    <t>・ 代用樹種の禁止</t>
    <rPh sb="2" eb="4">
      <t>ダイヨウ</t>
    </rPh>
    <rPh sb="4" eb="6">
      <t>ジュシュ</t>
    </rPh>
    <rPh sb="7" eb="9">
      <t>キンシ</t>
    </rPh>
    <phoneticPr fontId="6"/>
  </si>
  <si>
    <t>適用箇所</t>
    <rPh sb="0" eb="2">
      <t>テキヨウ</t>
    </rPh>
    <rPh sb="2" eb="4">
      <t>カショ</t>
    </rPh>
    <phoneticPr fontId="6"/>
  </si>
  <si>
    <t>※ 図示　　・</t>
    <rPh sb="2" eb="4">
      <t>ズシ</t>
    </rPh>
    <phoneticPr fontId="19"/>
  </si>
  <si>
    <t>　・ 防虫処理</t>
    <rPh sb="3" eb="5">
      <t>ボウチュウ</t>
    </rPh>
    <rPh sb="5" eb="7">
      <t>ショリ</t>
    </rPh>
    <phoneticPr fontId="19"/>
  </si>
  <si>
    <t>・ ﾗﾜﾝ材等を使用する場合</t>
    <phoneticPr fontId="19"/>
  </si>
  <si>
    <t>保存処理の性能区分K1</t>
    <phoneticPr fontId="6"/>
  </si>
  <si>
    <t>　・ ﾌﾛｰﾘﾝｸﾞ張り</t>
    <rPh sb="10" eb="11">
      <t>ハ</t>
    </rPh>
    <phoneticPr fontId="19"/>
  </si>
  <si>
    <t>　特記仕様書での特記事項は、体育館の床には適用しない。</t>
    <rPh sb="1" eb="6">
      <t>トッキシヨウショ</t>
    </rPh>
    <rPh sb="8" eb="10">
      <t>トッキ</t>
    </rPh>
    <rPh sb="10" eb="12">
      <t>ジコウ</t>
    </rPh>
    <rPh sb="14" eb="17">
      <t>タイイクカン</t>
    </rPh>
    <rPh sb="18" eb="19">
      <t>ユカ</t>
    </rPh>
    <rPh sb="21" eb="23">
      <t>テキヨウ</t>
    </rPh>
    <phoneticPr fontId="6"/>
  </si>
  <si>
    <t>１１　塗装改修工事</t>
    <rPh sb="3" eb="5">
      <t>トソウ</t>
    </rPh>
    <rPh sb="5" eb="7">
      <t>カイシュウ</t>
    </rPh>
    <rPh sb="7" eb="9">
      <t>コウジ</t>
    </rPh>
    <phoneticPr fontId="6"/>
  </si>
  <si>
    <t>　⦿適用基準等</t>
    <rPh sb="2" eb="4">
      <t>テキヨウ</t>
    </rPh>
    <rPh sb="4" eb="6">
      <t>キジュン</t>
    </rPh>
    <rPh sb="6" eb="7">
      <t>トウ</t>
    </rPh>
    <phoneticPr fontId="6"/>
  </si>
  <si>
    <t>　⦿ 環境物品等の調達方針</t>
    <rPh sb="3" eb="5">
      <t>カンキョウ</t>
    </rPh>
    <rPh sb="5" eb="7">
      <t>ブッピン</t>
    </rPh>
    <rPh sb="7" eb="8">
      <t>トウ</t>
    </rPh>
    <rPh sb="9" eb="11">
      <t>チョウタツ</t>
    </rPh>
    <rPh sb="11" eb="13">
      <t>ホウシン</t>
    </rPh>
    <phoneticPr fontId="6"/>
  </si>
  <si>
    <t>　⦿ 施工条件等</t>
    <rPh sb="3" eb="5">
      <t>セコウ</t>
    </rPh>
    <rPh sb="5" eb="7">
      <t>ジョウケン</t>
    </rPh>
    <rPh sb="7" eb="8">
      <t>トウ</t>
    </rPh>
    <phoneticPr fontId="6"/>
  </si>
  <si>
    <t>　⦿ 材料、機材の品質等</t>
    <rPh sb="3" eb="5">
      <t>ザイリョウ</t>
    </rPh>
    <rPh sb="6" eb="8">
      <t>キザイ</t>
    </rPh>
    <rPh sb="9" eb="11">
      <t>ヒンシツ</t>
    </rPh>
    <rPh sb="11" eb="12">
      <t>トウ</t>
    </rPh>
    <phoneticPr fontId="6"/>
  </si>
  <si>
    <t>⦿ 材料、機材の品質</t>
    <phoneticPr fontId="6"/>
  </si>
  <si>
    <t>⦿ 本県に本店、支店、営業所を有するﾒｰｶｰ製品及び可能な限り県産材を使用すること。</t>
    <rPh sb="5" eb="7">
      <t>ホンテン</t>
    </rPh>
    <phoneticPr fontId="19"/>
  </si>
  <si>
    <t>⦿ 使用する材料は、JIS Z 7253(GHSに基づく化学品の危険有害性情報の伝達方法-ﾗﾍﾞﾙ、作業場</t>
    <rPh sb="2" eb="4">
      <t>シヨウ</t>
    </rPh>
    <rPh sb="6" eb="8">
      <t>ザイリョウ</t>
    </rPh>
    <phoneticPr fontId="19"/>
  </si>
  <si>
    <t>　⦿ 技能士</t>
    <rPh sb="3" eb="6">
      <t>ギノウシ</t>
    </rPh>
    <phoneticPr fontId="6"/>
  </si>
  <si>
    <t>　⦿ 特別な材料の工法</t>
    <phoneticPr fontId="6"/>
  </si>
  <si>
    <t>　⦿ 監督員事務所</t>
    <rPh sb="3" eb="6">
      <t>カントクイン</t>
    </rPh>
    <rPh sb="6" eb="8">
      <t>ジム</t>
    </rPh>
    <rPh sb="8" eb="9">
      <t>ショ</t>
    </rPh>
    <phoneticPr fontId="6"/>
  </si>
  <si>
    <t>　⦿ 工事用水</t>
    <phoneticPr fontId="6"/>
  </si>
  <si>
    <t>　⦿ 工事用電力</t>
    <phoneticPr fontId="6"/>
  </si>
  <si>
    <t>　⦿ 施工中の環境保全等</t>
    <rPh sb="3" eb="6">
      <t>セコウチュウ</t>
    </rPh>
    <rPh sb="7" eb="9">
      <t>カンキョウ</t>
    </rPh>
    <rPh sb="9" eb="11">
      <t>ホゼン</t>
    </rPh>
    <rPh sb="11" eb="12">
      <t>トウ</t>
    </rPh>
    <phoneticPr fontId="6"/>
  </si>
  <si>
    <t>　⦿ 建設副産物の適正処理</t>
    <rPh sb="3" eb="5">
      <t>ケンセツ</t>
    </rPh>
    <rPh sb="5" eb="8">
      <t>フクサンブツ</t>
    </rPh>
    <rPh sb="9" eb="11">
      <t>テキセイ</t>
    </rPh>
    <rPh sb="11" eb="13">
      <t>ショリ</t>
    </rPh>
    <phoneticPr fontId="6"/>
  </si>
  <si>
    <t>　⦿ 発生材の処理等</t>
    <phoneticPr fontId="6"/>
  </si>
  <si>
    <t>　⦿ 工事の下請負</t>
    <rPh sb="3" eb="5">
      <t>コウジ</t>
    </rPh>
    <rPh sb="6" eb="7">
      <t>シタ</t>
    </rPh>
    <rPh sb="7" eb="9">
      <t>ウケオイ</t>
    </rPh>
    <phoneticPr fontId="6"/>
  </si>
  <si>
    <t>　⦿ 報告書</t>
    <rPh sb="3" eb="6">
      <t>ホウコクショ</t>
    </rPh>
    <phoneticPr fontId="6"/>
  </si>
  <si>
    <t>　⦿ 工事の一時中止</t>
    <rPh sb="3" eb="5">
      <t>コウジ</t>
    </rPh>
    <rPh sb="6" eb="8">
      <t>イチジ</t>
    </rPh>
    <rPh sb="8" eb="10">
      <t>チュウシ</t>
    </rPh>
    <phoneticPr fontId="6"/>
  </si>
  <si>
    <t>　⦿ 提出図書等</t>
    <rPh sb="3" eb="5">
      <t>テイシュツ</t>
    </rPh>
    <rPh sb="5" eb="7">
      <t>トショ</t>
    </rPh>
    <rPh sb="7" eb="8">
      <t>ナド</t>
    </rPh>
    <phoneticPr fontId="6"/>
  </si>
  <si>
    <t>・ あり</t>
    <phoneticPr fontId="6"/>
  </si>
  <si>
    <t>⦿ なし</t>
    <phoneticPr fontId="6"/>
  </si>
  <si>
    <t>（科目別内訳）</t>
    <rPh sb="1" eb="4">
      <t>カモクベツ</t>
    </rPh>
    <rPh sb="4" eb="6">
      <t>ウチワケ</t>
    </rPh>
    <phoneticPr fontId="4"/>
  </si>
  <si>
    <t>別紙</t>
    <rPh sb="0" eb="2">
      <t>ベッシ</t>
    </rPh>
    <phoneticPr fontId="4"/>
  </si>
  <si>
    <t>名　　         称</t>
  </si>
  <si>
    <t>摘　　　　　　要</t>
  </si>
  <si>
    <t>数  量</t>
  </si>
  <si>
    <t>金    額</t>
  </si>
  <si>
    <t>備  考</t>
  </si>
  <si>
    <t>直接工事費</t>
    <rPh sb="0" eb="2">
      <t>チョクセツ</t>
    </rPh>
    <rPh sb="2" eb="5">
      <t>コウジヒ</t>
    </rPh>
    <phoneticPr fontId="4"/>
  </si>
  <si>
    <t xml:space="preserve"> </t>
  </si>
  <si>
    <t>直接工事費計</t>
    <rPh sb="0" eb="2">
      <t>チョクセツ</t>
    </rPh>
    <rPh sb="2" eb="5">
      <t>コウジヒ</t>
    </rPh>
    <rPh sb="5" eb="6">
      <t>ケイ</t>
    </rPh>
    <phoneticPr fontId="3"/>
  </si>
  <si>
    <t xml:space="preserve">直接仮設工事    </t>
  </si>
  <si>
    <t xml:space="preserve">発生材処分      </t>
  </si>
  <si>
    <t>産業廃棄物税相当額</t>
  </si>
  <si>
    <t>A</t>
    <phoneticPr fontId="3"/>
  </si>
  <si>
    <t>近的弓道場トップライト</t>
    <rPh sb="0" eb="2">
      <t>キンテキ</t>
    </rPh>
    <rPh sb="2" eb="4">
      <t>キュウドウ</t>
    </rPh>
    <rPh sb="4" eb="5">
      <t>ジョウ</t>
    </rPh>
    <phoneticPr fontId="24"/>
  </si>
  <si>
    <t>防水改修工事</t>
    <phoneticPr fontId="3"/>
  </si>
  <si>
    <t>主競技場越屋根</t>
    <rPh sb="0" eb="1">
      <t>シュ</t>
    </rPh>
    <rPh sb="1" eb="4">
      <t>キョウギジョウ</t>
    </rPh>
    <rPh sb="4" eb="5">
      <t>コシ</t>
    </rPh>
    <rPh sb="5" eb="7">
      <t>ヤネ</t>
    </rPh>
    <phoneticPr fontId="24"/>
  </si>
  <si>
    <t xml:space="preserve">外壁改修工事    </t>
    <rPh sb="0" eb="2">
      <t>ガイヘキ</t>
    </rPh>
    <phoneticPr fontId="3"/>
  </si>
  <si>
    <t>1-1</t>
    <phoneticPr fontId="3"/>
  </si>
  <si>
    <t>1-2</t>
    <phoneticPr fontId="3"/>
  </si>
  <si>
    <t>2-1</t>
    <phoneticPr fontId="3"/>
  </si>
  <si>
    <t>2-2</t>
    <phoneticPr fontId="3"/>
  </si>
  <si>
    <t>県営住宅（河原木団地）C工区屋外配管改修工事</t>
    <rPh sb="0" eb="2">
      <t>ケンエイ</t>
    </rPh>
    <rPh sb="2" eb="4">
      <t>ジュウタク</t>
    </rPh>
    <rPh sb="5" eb="8">
      <t>カワラギ</t>
    </rPh>
    <rPh sb="8" eb="10">
      <t>ダンチ</t>
    </rPh>
    <rPh sb="12" eb="14">
      <t>コウク</t>
    </rPh>
    <rPh sb="14" eb="16">
      <t>オクガイ</t>
    </rPh>
    <rPh sb="16" eb="18">
      <t>ハイカン</t>
    </rPh>
    <rPh sb="18" eb="20">
      <t>カイシュウ</t>
    </rPh>
    <rPh sb="20" eb="22">
      <t>コウジ</t>
    </rPh>
    <phoneticPr fontId="3"/>
  </si>
  <si>
    <t>受　領　確　認　書</t>
    <rPh sb="0" eb="1">
      <t>ジュ</t>
    </rPh>
    <rPh sb="2" eb="3">
      <t>リョウ</t>
    </rPh>
    <rPh sb="4" eb="5">
      <t>アキラ</t>
    </rPh>
    <rPh sb="6" eb="7">
      <t>シノブ</t>
    </rPh>
    <rPh sb="8" eb="9">
      <t>ショ</t>
    </rPh>
    <phoneticPr fontId="12"/>
  </si>
  <si>
    <t>令和　　　年　　　月　　　日</t>
    <phoneticPr fontId="4"/>
  </si>
  <si>
    <t>住　所</t>
    <phoneticPr fontId="4"/>
  </si>
  <si>
    <t>氏名又は会社名</t>
    <rPh sb="0" eb="2">
      <t>シメイ</t>
    </rPh>
    <rPh sb="2" eb="3">
      <t>マタ</t>
    </rPh>
    <rPh sb="4" eb="7">
      <t>カイシャメイ</t>
    </rPh>
    <phoneticPr fontId="3"/>
  </si>
  <si>
    <t>電　話</t>
    <rPh sb="0" eb="1">
      <t>デン</t>
    </rPh>
    <rPh sb="2" eb="3">
      <t>ハナシ</t>
    </rPh>
    <phoneticPr fontId="12"/>
  </si>
  <si>
    <t>メールアドレス</t>
    <phoneticPr fontId="4"/>
  </si>
  <si>
    <t>担当者</t>
    <rPh sb="0" eb="3">
      <t>タントウシャ</t>
    </rPh>
    <phoneticPr fontId="4"/>
  </si>
  <si>
    <t>工事番号</t>
  </si>
  <si>
    <t>工 事 名</t>
    <phoneticPr fontId="4"/>
  </si>
  <si>
    <t>上記工事の回答書を受領しました。</t>
    <rPh sb="0" eb="2">
      <t>ジョウキ</t>
    </rPh>
    <rPh sb="2" eb="4">
      <t>コウジ</t>
    </rPh>
    <rPh sb="5" eb="8">
      <t>カイトウショ</t>
    </rPh>
    <rPh sb="9" eb="11">
      <t>ジュリョウ</t>
    </rPh>
    <phoneticPr fontId="12"/>
  </si>
  <si>
    <t>青森県三八県土整備事務所長　殿</t>
    <rPh sb="0" eb="2">
      <t>アオモリ</t>
    </rPh>
    <rPh sb="2" eb="3">
      <t>ケン</t>
    </rPh>
    <rPh sb="3" eb="12">
      <t>サンパチケンドセイビジムショ</t>
    </rPh>
    <rPh sb="12" eb="13">
      <t>チョウ</t>
    </rPh>
    <rPh sb="14" eb="15">
      <t>トノ</t>
    </rPh>
    <phoneticPr fontId="4"/>
  </si>
  <si>
    <t>質　　　問　　　書　（全○枚）</t>
    <rPh sb="11" eb="12">
      <t>ゼン</t>
    </rPh>
    <rPh sb="13" eb="14">
      <t>マイ</t>
    </rPh>
    <phoneticPr fontId="4"/>
  </si>
  <si>
    <t>※質問がない場合は、提出の必要はありません。</t>
    <rPh sb="1" eb="3">
      <t>シツモン</t>
    </rPh>
    <rPh sb="6" eb="8">
      <t>バアイ</t>
    </rPh>
    <rPh sb="10" eb="12">
      <t>テイシュツ</t>
    </rPh>
    <rPh sb="13" eb="15">
      <t>ヒツヨウ</t>
    </rPh>
    <phoneticPr fontId="4"/>
  </si>
  <si>
    <t>三八建8第1号</t>
    <rPh sb="0" eb="2">
      <t>サンパチ</t>
    </rPh>
    <rPh sb="2" eb="3">
      <t>ケン</t>
    </rPh>
    <rPh sb="4" eb="5">
      <t>ダイ</t>
    </rPh>
    <rPh sb="6" eb="7">
      <t>ゴウ</t>
    </rPh>
    <phoneticPr fontId="3"/>
  </si>
  <si>
    <t>青森県三八県土整備事務所長　殿</t>
    <rPh sb="0" eb="3">
      <t>アオモリケン</t>
    </rPh>
    <rPh sb="3" eb="12">
      <t>サンパチケンドセイビジムショ</t>
    </rPh>
    <rPh sb="12" eb="13">
      <t>チョウ</t>
    </rPh>
    <rPh sb="14" eb="15">
      <t>トノ</t>
    </rPh>
    <phoneticPr fontId="4"/>
  </si>
  <si>
    <t>三八県土整備事務所　建築指導課</t>
    <rPh sb="0" eb="9">
      <t>サンパチケンドセイビジムショ</t>
    </rPh>
    <rPh sb="10" eb="12">
      <t>ケンチク</t>
    </rPh>
    <rPh sb="12" eb="15">
      <t>シドウカ</t>
    </rPh>
    <phoneticPr fontId="4"/>
  </si>
  <si>
    <t>電話：0178-27-5157　　メール：HA-KENDO@pref.aomori.lg.jp</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</si>
</sst>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76" formatCode="[$-411]ggge&quot;年&quot;m&quot;月&quot;d&quot;日&quot;;@"/>
    <numFmt numFmtId="181" formatCode="&quot;第&quot;0&quot;号&quot;"/>
    <numFmt numFmtId="182" formatCode="#,##0.0;[Red]\-#,##0.0"/>
    <numFmt numFmtId="183" formatCode="0.0_);[Red]\(0.0\)"/>
    <numFmt numFmtId="184" formatCode="0_ "/>
  </numFmts>
  <fonts count="28">
    <font>
      <sz val="11"/>
      <color theme="1"/>
      <name val="ＭＳ Ｐゴシック"/>
      <family val="2"/>
      <charset val="128"/>
      <scheme val="minor"/>
    </font>
    <font>
      <sz val="11"/>
      <color theme="1"/>
      <name val="ＭＳ Ｐゴシック"/>
      <family val="3"/>
      <charset val="128"/>
      <scheme val="minor"/>
    </font>
    <font>
      <sz val="11"/>
      <color indexed="8"/>
      <name val="ＭＳ 明朝"/>
      <family val="1"/>
      <charset val="128"/>
    </font>
    <font>
      <sz val="6"/>
      <name val="ＭＳ Ｐゴシック"/>
      <family val="2"/>
      <charset val="128"/>
      <scheme val="minor"/>
    </font>
    <font>
      <sz val="6"/>
      <name val="ＭＳ Ｐゴシック"/>
      <family val="3"/>
      <charset val="128"/>
    </font>
    <font>
      <sz val="10"/>
      <color indexed="8"/>
      <name val="ＭＳ 明朝"/>
      <family val="1"/>
      <charset val="128"/>
    </font>
    <font>
      <sz val="6"/>
      <name val="ＭＳ Ｐゴシック"/>
      <family val="3"/>
      <charset val="128"/>
      <scheme val="minor"/>
    </font>
    <font>
      <sz val="11"/>
      <name val="ＭＳ 明朝"/>
      <family val="1"/>
      <charset val="128"/>
    </font>
    <font>
      <sz val="11"/>
      <color indexed="8"/>
      <name val="ＭＳ Ｐゴシック"/>
      <family val="3"/>
      <charset val="128"/>
    </font>
    <font>
      <sz val="14"/>
      <name val="ＭＳ 明朝"/>
      <family val="1"/>
      <charset val="128"/>
    </font>
    <font>
      <sz val="11"/>
      <color theme="1"/>
      <name val="ＭＳ Ｐゴシック"/>
      <family val="2"/>
      <charset val="128"/>
      <scheme val="minor"/>
    </font>
    <font>
      <sz val="10"/>
      <name val="ＭＳ 明朝"/>
      <family val="1"/>
      <charset val="128"/>
    </font>
    <font>
      <sz val="6"/>
      <name val="明朝"/>
      <family val="1"/>
      <charset val="128"/>
    </font>
    <font>
      <sz val="24"/>
      <name val="ＭＳ 明朝"/>
      <family val="1"/>
      <charset val="128"/>
    </font>
    <font>
      <sz val="12"/>
      <name val="ＭＳ 明朝"/>
      <family val="1"/>
      <charset val="128"/>
    </font>
    <font>
      <sz val="16"/>
      <name val="ＭＳ 明朝"/>
      <family val="1"/>
      <charset val="128"/>
    </font>
    <font>
      <sz val="9"/>
      <name val="ＭＳ 明朝"/>
      <family val="1"/>
      <charset val="128"/>
    </font>
    <font>
      <sz val="18"/>
      <color theme="3"/>
      <name val="ＭＳ Ｐゴシック"/>
      <family val="2"/>
      <charset val="128"/>
      <scheme val="major"/>
    </font>
    <font>
      <b/>
      <sz val="11"/>
      <color rgb="FF3F3F3F"/>
      <name val="ＭＳ Ｐゴシック"/>
      <family val="2"/>
      <charset val="128"/>
      <scheme val="minor"/>
    </font>
    <font>
      <sz val="11"/>
      <color theme="1"/>
      <name val="ＭＳ Ｐゴシック"/>
      <family val="2"/>
      <scheme val="minor"/>
    </font>
    <font>
      <sz val="10.5"/>
      <name val="ＭＳ 明朝"/>
      <family val="1"/>
      <charset val="128"/>
    </font>
    <font>
      <sz val="10.5"/>
      <color rgb="FFFF0000"/>
      <name val="ＭＳ 明朝"/>
      <family val="1"/>
      <charset val="128"/>
    </font>
    <font>
      <sz val="11"/>
      <name val="ＭＳ Ｐゴシック"/>
      <family val="3"/>
      <charset val="128"/>
    </font>
    <font>
      <sz val="11"/>
      <color indexed="8"/>
      <name val="HG丸ｺﾞｼｯｸM-PRO"/>
      <family val="3"/>
      <charset val="128"/>
    </font>
    <font>
      <sz val="9"/>
      <color indexed="8"/>
      <name val="ＭＳ Ｐゴシック"/>
      <family val="3"/>
      <charset val="128"/>
    </font>
    <font>
      <sz val="12"/>
      <name val="Osaka"/>
      <family val="3"/>
      <charset val="128"/>
    </font>
    <font>
      <sz val="14"/>
      <name val="Terminal"/>
      <family val="3"/>
      <charset val="255"/>
    </font>
    <font>
      <sz val="11"/>
      <color theme="1"/>
      <name val="ＭＳ Ｐゴシック"/>
      <family val="3"/>
      <charset val="128"/>
    </font>
  </fonts>
  <fills count="2">
    <fill>
      <patternFill patternType="none"/>
    </fill>
    <fill>
      <patternFill patternType="gray125"/>
    </fill>
  </fills>
  <borders count="5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thin">
        <color indexed="64"/>
      </right>
      <top/>
      <bottom style="hair">
        <color indexed="64"/>
      </bottom>
      <diagonal/>
    </border>
    <border diagonalUp="1">
      <left style="thin">
        <color indexed="64"/>
      </left>
      <right/>
      <top style="thin">
        <color indexed="64"/>
      </top>
      <bottom/>
      <diagonal style="hair">
        <color indexed="64"/>
      </diagonal>
    </border>
    <border diagonalUp="1">
      <left/>
      <right/>
      <top style="thin">
        <color indexed="64"/>
      </top>
      <bottom/>
      <diagonal style="hair">
        <color indexed="64"/>
      </diagonal>
    </border>
    <border diagonalUp="1">
      <left style="thin">
        <color indexed="64"/>
      </left>
      <right/>
      <top/>
      <bottom/>
      <diagonal style="hair">
        <color indexed="64"/>
      </diagonal>
    </border>
    <border diagonalUp="1">
      <left/>
      <right/>
      <top/>
      <bottom/>
      <diagonal style="hair">
        <color indexed="64"/>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s>
  <cellStyleXfs count="26">
    <xf numFmtId="0" fontId="0" fillId="0" borderId="0">
      <alignment vertical="center"/>
    </xf>
    <xf numFmtId="0" fontId="1" fillId="0" borderId="0">
      <alignment vertical="center"/>
    </xf>
    <xf numFmtId="38" fontId="8" fillId="0" borderId="0" applyFont="0" applyFill="0" applyBorder="0" applyAlignment="0" applyProtection="0">
      <alignment vertical="center"/>
    </xf>
    <xf numFmtId="176" fontId="1" fillId="0" borderId="0">
      <alignment vertical="center"/>
    </xf>
    <xf numFmtId="0" fontId="10" fillId="0" borderId="0">
      <alignment vertical="center"/>
    </xf>
    <xf numFmtId="0" fontId="16" fillId="0" borderId="0">
      <alignment vertical="center"/>
    </xf>
    <xf numFmtId="0" fontId="10" fillId="0" borderId="0">
      <alignment vertical="center"/>
    </xf>
    <xf numFmtId="0" fontId="10" fillId="0" borderId="0">
      <alignment vertical="center"/>
    </xf>
    <xf numFmtId="0" fontId="19" fillId="0" borderId="0"/>
    <xf numFmtId="0" fontId="1" fillId="0" borderId="0">
      <alignment vertical="center"/>
    </xf>
    <xf numFmtId="38" fontId="7" fillId="0" borderId="0" applyFont="0" applyFill="0" applyBorder="0" applyAlignment="0" applyProtection="0"/>
    <xf numFmtId="38" fontId="1" fillId="0" borderId="0" applyFont="0" applyFill="0" applyBorder="0" applyAlignment="0" applyProtection="0">
      <alignment vertical="center"/>
    </xf>
    <xf numFmtId="38" fontId="8" fillId="0" borderId="0" applyFont="0" applyFill="0" applyBorder="0" applyAlignment="0" applyProtection="0">
      <alignment vertical="center"/>
    </xf>
    <xf numFmtId="0" fontId="22" fillId="0" borderId="0"/>
    <xf numFmtId="38" fontId="10" fillId="0" borderId="0" applyFont="0" applyFill="0" applyBorder="0" applyAlignment="0" applyProtection="0">
      <alignment vertical="center"/>
    </xf>
    <xf numFmtId="0" fontId="10" fillId="0" borderId="0">
      <alignment vertical="center"/>
    </xf>
    <xf numFmtId="9" fontId="10" fillId="0" borderId="0" applyFont="0" applyFill="0" applyBorder="0" applyAlignment="0" applyProtection="0">
      <alignment vertical="center"/>
    </xf>
    <xf numFmtId="38"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alignment vertical="center"/>
    </xf>
    <xf numFmtId="0" fontId="1" fillId="0" borderId="0">
      <alignment vertical="center"/>
    </xf>
    <xf numFmtId="0" fontId="22" fillId="0" borderId="0">
      <alignment vertical="center"/>
    </xf>
    <xf numFmtId="0" fontId="22" fillId="0" borderId="0"/>
    <xf numFmtId="0" fontId="14" fillId="0" borderId="0"/>
    <xf numFmtId="0" fontId="10" fillId="0" borderId="0">
      <alignment vertical="center"/>
    </xf>
    <xf numFmtId="0" fontId="27" fillId="0" borderId="0">
      <alignment vertical="center"/>
    </xf>
  </cellStyleXfs>
  <cellXfs count="186">
    <xf numFmtId="0" fontId="0" fillId="0" borderId="0" xfId="0">
      <alignment vertical="center"/>
    </xf>
    <xf numFmtId="0" fontId="7" fillId="0" borderId="0" xfId="1" applyFont="1">
      <alignment vertical="center"/>
    </xf>
    <xf numFmtId="0" fontId="2" fillId="0" borderId="17" xfId="1" applyFont="1" applyBorder="1">
      <alignment vertical="center"/>
    </xf>
    <xf numFmtId="0" fontId="2" fillId="0" borderId="22" xfId="1" applyFont="1" applyBorder="1">
      <alignment vertical="center"/>
    </xf>
    <xf numFmtId="0" fontId="2" fillId="0" borderId="0" xfId="1" applyFont="1" applyAlignment="1">
      <alignment horizontal="center" vertical="center"/>
    </xf>
    <xf numFmtId="0" fontId="7" fillId="0" borderId="8" xfId="1" applyFont="1" applyBorder="1">
      <alignment vertical="center"/>
    </xf>
    <xf numFmtId="182" fontId="7" fillId="0" borderId="0" xfId="1" applyNumberFormat="1" applyFont="1">
      <alignment vertical="center"/>
    </xf>
    <xf numFmtId="0" fontId="7" fillId="0" borderId="0" xfId="1" applyFont="1" applyAlignment="1">
      <alignment horizontal="right" vertical="center"/>
    </xf>
    <xf numFmtId="0" fontId="2" fillId="0" borderId="0" xfId="1" applyFont="1" applyAlignment="1"/>
    <xf numFmtId="3" fontId="7" fillId="0" borderId="0" xfId="1" applyNumberFormat="1" applyFont="1">
      <alignment vertical="center"/>
    </xf>
    <xf numFmtId="0" fontId="7" fillId="0" borderId="0" xfId="1" applyFont="1" applyAlignment="1">
      <alignment vertical="center" shrinkToFit="1"/>
    </xf>
    <xf numFmtId="182" fontId="7" fillId="0" borderId="0" xfId="1" applyNumberFormat="1" applyFont="1" applyAlignment="1">
      <alignment vertical="center" shrinkToFit="1"/>
    </xf>
    <xf numFmtId="182" fontId="7" fillId="0" borderId="8" xfId="1" applyNumberFormat="1" applyFont="1" applyBorder="1">
      <alignment vertical="center"/>
    </xf>
    <xf numFmtId="49" fontId="7" fillId="0" borderId="0" xfId="1" applyNumberFormat="1" applyFont="1" applyAlignment="1">
      <alignment horizontal="center" vertical="center"/>
    </xf>
    <xf numFmtId="49" fontId="7" fillId="0" borderId="10" xfId="1" applyNumberFormat="1" applyFont="1" applyBorder="1" applyAlignment="1">
      <alignment horizontal="center" vertical="center"/>
    </xf>
    <xf numFmtId="0" fontId="7" fillId="0" borderId="32" xfId="1" quotePrefix="1" applyFont="1" applyBorder="1" applyAlignment="1">
      <alignment horizontal="center" vertical="center"/>
    </xf>
    <xf numFmtId="49" fontId="7" fillId="0" borderId="11" xfId="1" quotePrefix="1" applyNumberFormat="1" applyFont="1" applyBorder="1" applyAlignment="1">
      <alignment horizontal="center" vertical="center"/>
    </xf>
    <xf numFmtId="0" fontId="7" fillId="0" borderId="11" xfId="1" applyFont="1" applyBorder="1" applyAlignment="1">
      <alignment horizontal="center" vertical="center"/>
    </xf>
    <xf numFmtId="182" fontId="7" fillId="0" borderId="11" xfId="1" applyNumberFormat="1" applyFont="1" applyBorder="1" applyAlignment="1">
      <alignment horizontal="center" vertical="center"/>
    </xf>
    <xf numFmtId="3" fontId="7" fillId="0" borderId="12" xfId="1" applyNumberFormat="1" applyFont="1" applyBorder="1" applyAlignment="1">
      <alignment horizontal="center" vertical="center" shrinkToFit="1"/>
    </xf>
    <xf numFmtId="0" fontId="7" fillId="0" borderId="15" xfId="1" applyFont="1" applyBorder="1" applyAlignment="1">
      <alignment horizontal="center" vertical="center"/>
    </xf>
    <xf numFmtId="0" fontId="7" fillId="0" borderId="33" xfId="1" applyFont="1" applyBorder="1" applyAlignment="1">
      <alignment horizontal="left" vertical="center"/>
    </xf>
    <xf numFmtId="0" fontId="7" fillId="0" borderId="16" xfId="1" applyFont="1" applyBorder="1" applyAlignment="1">
      <alignment horizontal="left" vertical="center"/>
    </xf>
    <xf numFmtId="0" fontId="7" fillId="0" borderId="16" xfId="1" applyFont="1" applyBorder="1" applyAlignment="1">
      <alignment horizontal="center" vertical="center"/>
    </xf>
    <xf numFmtId="182" fontId="7" fillId="0" borderId="16" xfId="1" applyNumberFormat="1" applyFont="1" applyBorder="1" applyAlignment="1">
      <alignment horizontal="right" vertical="center"/>
    </xf>
    <xf numFmtId="0" fontId="7" fillId="0" borderId="16" xfId="1" applyFont="1" applyBorder="1" applyAlignment="1">
      <alignment horizontal="right" vertical="center"/>
    </xf>
    <xf numFmtId="0" fontId="7" fillId="0" borderId="17" xfId="1" applyFont="1" applyBorder="1" applyAlignment="1">
      <alignment horizontal="left" vertical="center"/>
    </xf>
    <xf numFmtId="183" fontId="2" fillId="0" borderId="16" xfId="1" applyNumberFormat="1" applyFont="1" applyBorder="1" applyAlignment="1">
      <alignment horizontal="center" vertical="center"/>
    </xf>
    <xf numFmtId="182" fontId="2" fillId="0" borderId="16" xfId="1" applyNumberFormat="1" applyFont="1" applyBorder="1">
      <alignment vertical="center"/>
    </xf>
    <xf numFmtId="0" fontId="7" fillId="0" borderId="15" xfId="1" applyFont="1" applyBorder="1">
      <alignment vertical="center"/>
    </xf>
    <xf numFmtId="0" fontId="7" fillId="0" borderId="33" xfId="1" applyFont="1" applyBorder="1" applyAlignment="1">
      <alignment horizontal="center" vertical="center"/>
    </xf>
    <xf numFmtId="0" fontId="7" fillId="0" borderId="20" xfId="1" applyFont="1" applyBorder="1">
      <alignment vertical="center"/>
    </xf>
    <xf numFmtId="0" fontId="7" fillId="0" borderId="34" xfId="1" quotePrefix="1" applyFont="1" applyBorder="1" applyAlignment="1">
      <alignment horizontal="left" vertical="center"/>
    </xf>
    <xf numFmtId="0" fontId="7" fillId="0" borderId="21" xfId="1" applyFont="1" applyBorder="1" applyAlignment="1">
      <alignment horizontal="left" vertical="center"/>
    </xf>
    <xf numFmtId="184" fontId="7" fillId="0" borderId="21" xfId="1" applyNumberFormat="1" applyFont="1" applyBorder="1" applyAlignment="1">
      <alignment horizontal="right" vertical="center"/>
    </xf>
    <xf numFmtId="182" fontId="7" fillId="0" borderId="21" xfId="1" applyNumberFormat="1" applyFont="1" applyBorder="1" applyAlignment="1">
      <alignment horizontal="center" vertical="center"/>
    </xf>
    <xf numFmtId="0" fontId="7" fillId="0" borderId="21" xfId="1" applyFont="1" applyBorder="1" applyAlignment="1">
      <alignment horizontal="right" vertical="center"/>
    </xf>
    <xf numFmtId="0" fontId="7" fillId="0" borderId="22" xfId="1" applyFont="1" applyBorder="1" applyAlignment="1">
      <alignment horizontal="left" vertical="center"/>
    </xf>
    <xf numFmtId="182" fontId="2" fillId="0" borderId="0" xfId="1" applyNumberFormat="1" applyFont="1" applyAlignment="1"/>
    <xf numFmtId="0" fontId="11" fillId="0" borderId="17" xfId="1" applyFont="1" applyBorder="1" applyAlignment="1">
      <alignment horizontal="left" vertical="center"/>
    </xf>
    <xf numFmtId="0" fontId="20" fillId="0" borderId="0" xfId="8" applyFont="1" applyAlignment="1">
      <alignment vertical="center"/>
    </xf>
    <xf numFmtId="0" fontId="20" fillId="0" borderId="0" xfId="8" quotePrefix="1" applyFont="1" applyAlignment="1">
      <alignment vertical="center"/>
    </xf>
    <xf numFmtId="0" fontId="20" fillId="0" borderId="0" xfId="8" applyFont="1" applyAlignment="1">
      <alignment horizontal="right" vertical="center"/>
    </xf>
    <xf numFmtId="0" fontId="11" fillId="0" borderId="0" xfId="8" applyFont="1" applyAlignment="1">
      <alignment vertical="center"/>
    </xf>
    <xf numFmtId="0" fontId="21" fillId="0" borderId="0" xfId="8" applyFont="1" applyAlignment="1">
      <alignment vertical="center"/>
    </xf>
    <xf numFmtId="0" fontId="20" fillId="0" borderId="4" xfId="8" applyFont="1" applyBorder="1" applyAlignment="1">
      <alignment vertical="center"/>
    </xf>
    <xf numFmtId="0" fontId="20" fillId="0" borderId="5" xfId="8" applyFont="1" applyBorder="1" applyAlignment="1">
      <alignment vertical="center"/>
    </xf>
    <xf numFmtId="0" fontId="20" fillId="0" borderId="2" xfId="8" applyFont="1" applyBorder="1" applyAlignment="1">
      <alignment vertical="center"/>
    </xf>
    <xf numFmtId="0" fontId="20" fillId="0" borderId="30" xfId="8" applyFont="1" applyBorder="1" applyAlignment="1">
      <alignment vertical="center"/>
    </xf>
    <xf numFmtId="0" fontId="20" fillId="0" borderId="29" xfId="8" applyFont="1" applyBorder="1" applyAlignment="1">
      <alignment vertical="center"/>
    </xf>
    <xf numFmtId="0" fontId="20" fillId="0" borderId="31" xfId="8" applyFont="1" applyBorder="1" applyAlignment="1">
      <alignment vertical="center"/>
    </xf>
    <xf numFmtId="0" fontId="20" fillId="0" borderId="35" xfId="8" applyFont="1" applyBorder="1" applyAlignment="1">
      <alignment vertical="center"/>
    </xf>
    <xf numFmtId="0" fontId="20" fillId="0" borderId="36" xfId="8" applyFont="1" applyBorder="1" applyAlignment="1">
      <alignment vertical="center"/>
    </xf>
    <xf numFmtId="0" fontId="20" fillId="0" borderId="50" xfId="8" applyFont="1" applyBorder="1" applyAlignment="1">
      <alignment vertical="center"/>
    </xf>
    <xf numFmtId="0" fontId="20" fillId="0" borderId="8" xfId="8" applyFont="1" applyBorder="1" applyAlignment="1">
      <alignment vertical="center"/>
    </xf>
    <xf numFmtId="0" fontId="20" fillId="0" borderId="7" xfId="8" applyFont="1" applyBorder="1" applyAlignment="1">
      <alignment vertical="center"/>
    </xf>
    <xf numFmtId="0" fontId="20" fillId="0" borderId="9" xfId="8" applyFont="1" applyBorder="1" applyAlignment="1">
      <alignment vertical="center"/>
    </xf>
    <xf numFmtId="0" fontId="20" fillId="0" borderId="3" xfId="8" applyFont="1" applyBorder="1" applyAlignment="1">
      <alignment vertical="center"/>
    </xf>
    <xf numFmtId="0" fontId="20" fillId="0" borderId="13" xfId="8" applyFont="1" applyBorder="1" applyAlignment="1">
      <alignment vertical="center"/>
    </xf>
    <xf numFmtId="0" fontId="20" fillId="0" borderId="14" xfId="8" applyFont="1" applyBorder="1" applyAlignment="1">
      <alignment vertical="center"/>
    </xf>
    <xf numFmtId="0" fontId="20" fillId="0" borderId="18" xfId="8" applyFont="1" applyBorder="1" applyAlignment="1">
      <alignment vertical="center"/>
    </xf>
    <xf numFmtId="0" fontId="20" fillId="0" borderId="19" xfId="8" applyFont="1" applyBorder="1" applyAlignment="1">
      <alignment vertical="center"/>
    </xf>
    <xf numFmtId="0" fontId="20" fillId="0" borderId="26" xfId="8" applyFont="1" applyBorder="1" applyAlignment="1">
      <alignment vertical="center"/>
    </xf>
    <xf numFmtId="0" fontId="20" fillId="0" borderId="27" xfId="8" applyFont="1" applyBorder="1" applyAlignment="1">
      <alignment vertical="center"/>
    </xf>
    <xf numFmtId="0" fontId="20" fillId="0" borderId="28" xfId="8" applyFont="1" applyBorder="1" applyAlignment="1">
      <alignment vertical="center"/>
    </xf>
    <xf numFmtId="0" fontId="20" fillId="0" borderId="1" xfId="8" applyFont="1" applyBorder="1" applyAlignment="1">
      <alignment vertical="center"/>
    </xf>
    <xf numFmtId="0" fontId="20" fillId="0" borderId="30" xfId="8" applyFont="1" applyBorder="1" applyAlignment="1">
      <alignment horizontal="center" vertical="center"/>
    </xf>
    <xf numFmtId="0" fontId="20" fillId="0" borderId="2" xfId="8" applyFont="1" applyBorder="1" applyAlignment="1">
      <alignment horizontal="right" vertical="center"/>
    </xf>
    <xf numFmtId="0" fontId="20" fillId="0" borderId="8" xfId="8" applyFont="1" applyBorder="1" applyAlignment="1">
      <alignment horizontal="right" vertical="center"/>
    </xf>
    <xf numFmtId="0" fontId="20" fillId="0" borderId="30" xfId="8" applyFont="1" applyBorder="1" applyAlignment="1">
      <alignment horizontal="right" vertical="center"/>
    </xf>
    <xf numFmtId="49" fontId="2" fillId="0" borderId="0" xfId="1" applyNumberFormat="1" applyFont="1" applyAlignment="1">
      <alignment horizontal="left" vertical="center"/>
    </xf>
    <xf numFmtId="0" fontId="2" fillId="0" borderId="0" xfId="1" applyFont="1" applyAlignment="1">
      <alignment vertical="center" shrinkToFit="1"/>
    </xf>
    <xf numFmtId="49" fontId="2" fillId="0" borderId="0" xfId="1" applyNumberFormat="1" applyFont="1" applyAlignment="1">
      <alignment vertical="center" wrapText="1"/>
    </xf>
    <xf numFmtId="182" fontId="2" fillId="0" borderId="0" xfId="1" applyNumberFormat="1" applyFont="1">
      <alignment vertical="center"/>
    </xf>
    <xf numFmtId="41" fontId="2" fillId="0" borderId="0" xfId="1" applyNumberFormat="1" applyFont="1">
      <alignment vertical="center"/>
    </xf>
    <xf numFmtId="0" fontId="2" fillId="0" borderId="0" xfId="1" applyFont="1" applyAlignment="1">
      <alignment horizontal="right" vertical="center"/>
    </xf>
    <xf numFmtId="49" fontId="2" fillId="0" borderId="23" xfId="1" applyNumberFormat="1" applyFont="1" applyBorder="1" applyAlignment="1">
      <alignment horizontal="center" vertical="center"/>
    </xf>
    <xf numFmtId="0" fontId="2" fillId="0" borderId="24" xfId="1" applyFont="1" applyBorder="1" applyAlignment="1">
      <alignment horizontal="center" vertical="center" shrinkToFit="1"/>
    </xf>
    <xf numFmtId="49" fontId="2" fillId="0" borderId="24" xfId="1" applyNumberFormat="1" applyFont="1" applyBorder="1" applyAlignment="1">
      <alignment horizontal="center" vertical="center" wrapText="1"/>
    </xf>
    <xf numFmtId="0" fontId="2" fillId="0" borderId="24" xfId="1" applyFont="1" applyBorder="1" applyAlignment="1">
      <alignment horizontal="center" vertical="center"/>
    </xf>
    <xf numFmtId="182" fontId="2" fillId="0" borderId="24" xfId="1" quotePrefix="1" applyNumberFormat="1" applyFont="1" applyBorder="1" applyAlignment="1">
      <alignment horizontal="center" vertical="center"/>
    </xf>
    <xf numFmtId="41" fontId="2" fillId="0" borderId="24" xfId="1" quotePrefix="1" applyNumberFormat="1" applyFont="1" applyBorder="1" applyAlignment="1">
      <alignment horizontal="center" vertical="center"/>
    </xf>
    <xf numFmtId="0" fontId="2" fillId="0" borderId="25" xfId="1" quotePrefix="1" applyFont="1" applyBorder="1" applyAlignment="1">
      <alignment horizontal="center" vertical="center"/>
    </xf>
    <xf numFmtId="49" fontId="5" fillId="0" borderId="10" xfId="1" applyNumberFormat="1" applyFont="1" applyBorder="1" applyAlignment="1">
      <alignment horizontal="center" vertical="center"/>
    </xf>
    <xf numFmtId="0" fontId="5" fillId="0" borderId="11" xfId="1" applyFont="1" applyBorder="1" applyAlignment="1">
      <alignment horizontal="left" vertical="center"/>
    </xf>
    <xf numFmtId="49" fontId="5" fillId="0" borderId="11" xfId="1" applyNumberFormat="1" applyFont="1" applyBorder="1" applyAlignment="1">
      <alignment horizontal="left" vertical="center" wrapText="1"/>
    </xf>
    <xf numFmtId="0" fontId="5" fillId="0" borderId="11" xfId="1" applyFont="1" applyBorder="1" applyAlignment="1">
      <alignment horizontal="center" vertical="center"/>
    </xf>
    <xf numFmtId="182" fontId="5" fillId="0" borderId="11" xfId="1" applyNumberFormat="1" applyFont="1" applyBorder="1">
      <alignment vertical="center"/>
    </xf>
    <xf numFmtId="0" fontId="5" fillId="0" borderId="11" xfId="1" applyFont="1" applyBorder="1">
      <alignment vertical="center"/>
    </xf>
    <xf numFmtId="0" fontId="11" fillId="0" borderId="12" xfId="1" applyFont="1" applyBorder="1">
      <alignment vertical="center"/>
    </xf>
    <xf numFmtId="0" fontId="5" fillId="0" borderId="15" xfId="1" quotePrefix="1" applyFont="1" applyBorder="1" applyAlignment="1">
      <alignment horizontal="center" vertical="center"/>
    </xf>
    <xf numFmtId="0" fontId="5" fillId="0" borderId="16" xfId="1" applyFont="1" applyBorder="1">
      <alignment vertical="center"/>
    </xf>
    <xf numFmtId="0" fontId="5" fillId="0" borderId="16" xfId="1" applyFont="1" applyBorder="1" applyAlignment="1"/>
    <xf numFmtId="182" fontId="5" fillId="0" borderId="16" xfId="1" applyNumberFormat="1" applyFont="1" applyBorder="1" applyAlignment="1"/>
    <xf numFmtId="0" fontId="11" fillId="0" borderId="17" xfId="1" applyFont="1" applyBorder="1">
      <alignment vertical="center"/>
    </xf>
    <xf numFmtId="0" fontId="5" fillId="0" borderId="15" xfId="1" applyFont="1" applyBorder="1" applyAlignment="1">
      <alignment horizontal="center" vertical="center"/>
    </xf>
    <xf numFmtId="0" fontId="5" fillId="0" borderId="17" xfId="1" applyFont="1" applyBorder="1">
      <alignment vertical="center"/>
    </xf>
    <xf numFmtId="0" fontId="11" fillId="0" borderId="15" xfId="1" applyFont="1" applyBorder="1" applyAlignment="1">
      <alignment horizontal="center" vertical="center"/>
    </xf>
    <xf numFmtId="0" fontId="11" fillId="0" borderId="16" xfId="1" applyFont="1" applyBorder="1">
      <alignment vertical="center"/>
    </xf>
    <xf numFmtId="0" fontId="11" fillId="0" borderId="16" xfId="1" applyFont="1" applyBorder="1" applyAlignment="1">
      <alignment horizontal="left" vertical="center"/>
    </xf>
    <xf numFmtId="183" fontId="5" fillId="0" borderId="16" xfId="1" applyNumberFormat="1" applyFont="1" applyBorder="1" applyAlignment="1">
      <alignment horizontal="center" vertical="center"/>
    </xf>
    <xf numFmtId="182" fontId="5" fillId="0" borderId="16" xfId="1" applyNumberFormat="1" applyFont="1" applyBorder="1">
      <alignment vertical="center"/>
    </xf>
    <xf numFmtId="0" fontId="5" fillId="0" borderId="17" xfId="1" applyFont="1" applyBorder="1" applyAlignment="1">
      <alignment horizontal="center" vertical="center"/>
    </xf>
    <xf numFmtId="49" fontId="16" fillId="0" borderId="16" xfId="0" applyNumberFormat="1" applyFont="1" applyBorder="1" applyAlignment="1">
      <alignment vertical="center" shrinkToFit="1"/>
    </xf>
    <xf numFmtId="0" fontId="11" fillId="0" borderId="16" xfId="1" applyFont="1" applyBorder="1" applyAlignment="1">
      <alignment horizontal="right" vertical="center"/>
    </xf>
    <xf numFmtId="0" fontId="11" fillId="0" borderId="16" xfId="1" applyFont="1" applyBorder="1" applyProtection="1">
      <alignment vertical="center"/>
      <protection locked="0"/>
    </xf>
    <xf numFmtId="0" fontId="2" fillId="0" borderId="16" xfId="1" applyFont="1" applyBorder="1" applyAlignment="1"/>
    <xf numFmtId="182" fontId="2" fillId="0" borderId="16" xfId="1" applyNumberFormat="1" applyFont="1" applyBorder="1" applyAlignment="1"/>
    <xf numFmtId="0" fontId="2" fillId="0" borderId="17" xfId="1" applyFont="1" applyBorder="1" applyAlignment="1"/>
    <xf numFmtId="0" fontId="2" fillId="0" borderId="15" xfId="1" applyFont="1" applyBorder="1" applyAlignment="1"/>
    <xf numFmtId="0" fontId="5" fillId="0" borderId="16" xfId="1" applyFont="1" applyBorder="1" applyAlignment="1">
      <alignment horizontal="center" vertical="center" shrinkToFit="1"/>
    </xf>
    <xf numFmtId="0" fontId="11" fillId="0" borderId="16" xfId="1" applyFont="1" applyBorder="1" applyAlignment="1">
      <alignment horizontal="center" vertical="center"/>
    </xf>
    <xf numFmtId="0" fontId="5" fillId="0" borderId="20" xfId="1" applyFont="1" applyBorder="1" applyAlignment="1">
      <alignment horizontal="center" vertical="center"/>
    </xf>
    <xf numFmtId="49" fontId="16" fillId="0" borderId="21" xfId="0" applyNumberFormat="1" applyFont="1" applyBorder="1" applyAlignment="1">
      <alignment vertical="center" shrinkToFit="1"/>
    </xf>
    <xf numFmtId="0" fontId="11" fillId="0" borderId="21" xfId="1" applyFont="1" applyBorder="1" applyAlignment="1">
      <alignment horizontal="left" vertical="center"/>
    </xf>
    <xf numFmtId="183" fontId="5" fillId="0" borderId="21" xfId="1" applyNumberFormat="1" applyFont="1" applyBorder="1" applyAlignment="1">
      <alignment horizontal="center" vertical="center"/>
    </xf>
    <xf numFmtId="182" fontId="5" fillId="0" borderId="21" xfId="1" applyNumberFormat="1" applyFont="1" applyBorder="1">
      <alignment vertical="center"/>
    </xf>
    <xf numFmtId="0" fontId="11" fillId="0" borderId="21" xfId="1" applyFont="1" applyBorder="1">
      <alignment vertical="center"/>
    </xf>
    <xf numFmtId="0" fontId="7" fillId="0" borderId="17" xfId="0" applyFont="1" applyBorder="1" applyAlignment="1">
      <alignment horizontal="center" vertical="center" shrinkToFit="1"/>
    </xf>
    <xf numFmtId="0" fontId="7" fillId="0" borderId="17" xfId="1" applyFont="1" applyBorder="1" applyAlignment="1">
      <alignment horizontal="center" vertical="center" shrinkToFit="1"/>
    </xf>
    <xf numFmtId="56" fontId="11" fillId="0" borderId="15" xfId="1" quotePrefix="1" applyNumberFormat="1" applyFont="1" applyBorder="1" applyAlignment="1">
      <alignment horizontal="center" vertical="center"/>
    </xf>
    <xf numFmtId="0" fontId="11" fillId="0" borderId="15" xfId="1" quotePrefix="1" applyFont="1" applyBorder="1" applyAlignment="1">
      <alignment horizontal="center" vertical="center"/>
    </xf>
    <xf numFmtId="0" fontId="2" fillId="0" borderId="0" xfId="25" applyFont="1">
      <alignment vertical="center"/>
    </xf>
    <xf numFmtId="0" fontId="13" fillId="0" borderId="0" xfId="25" applyFont="1" applyAlignment="1">
      <alignment horizontal="center" vertical="center"/>
    </xf>
    <xf numFmtId="49" fontId="9" fillId="0" borderId="0" xfId="25" applyNumberFormat="1" applyFont="1">
      <alignment vertical="center"/>
    </xf>
    <xf numFmtId="0" fontId="9" fillId="0" borderId="0" xfId="25" applyFont="1">
      <alignment vertical="center"/>
    </xf>
    <xf numFmtId="0" fontId="14" fillId="0" borderId="0" xfId="25" applyFont="1" applyAlignment="1">
      <alignment horizontal="center" vertical="center"/>
    </xf>
    <xf numFmtId="0" fontId="14" fillId="0" borderId="0" xfId="25" applyFont="1" applyAlignment="1">
      <alignment horizontal="right" vertical="center"/>
    </xf>
    <xf numFmtId="49" fontId="14" fillId="0" borderId="0" xfId="25" applyNumberFormat="1" applyFont="1">
      <alignment vertical="center"/>
    </xf>
    <xf numFmtId="0" fontId="15" fillId="0" borderId="0" xfId="25" applyFont="1">
      <alignment vertical="center"/>
    </xf>
    <xf numFmtId="0" fontId="14" fillId="0" borderId="0" xfId="25" applyFont="1">
      <alignment vertical="center"/>
    </xf>
    <xf numFmtId="0" fontId="11" fillId="0" borderId="36" xfId="25" applyFont="1" applyBorder="1" applyAlignment="1">
      <alignment horizontal="distributed" vertical="center"/>
    </xf>
    <xf numFmtId="0" fontId="14" fillId="0" borderId="36" xfId="25" applyFont="1" applyBorder="1">
      <alignment vertical="center"/>
    </xf>
    <xf numFmtId="0" fontId="11" fillId="0" borderId="0" xfId="25" applyFont="1" applyAlignment="1">
      <alignment horizontal="distributed" vertical="center"/>
    </xf>
    <xf numFmtId="0" fontId="16" fillId="0" borderId="0" xfId="25" applyFont="1" applyAlignment="1">
      <alignment horizontal="distributed" vertical="center"/>
    </xf>
    <xf numFmtId="0" fontId="11" fillId="0" borderId="0" xfId="25" applyFont="1">
      <alignment vertical="center"/>
    </xf>
    <xf numFmtId="0" fontId="16" fillId="0" borderId="0" xfId="25" applyFont="1">
      <alignment vertical="center"/>
    </xf>
    <xf numFmtId="181" fontId="14" fillId="0" borderId="37" xfId="25" applyNumberFormat="1" applyFont="1" applyBorder="1" applyAlignment="1">
      <alignment horizontal="left" vertical="center"/>
    </xf>
    <xf numFmtId="56" fontId="9" fillId="0" borderId="0" xfId="25" quotePrefix="1" applyNumberFormat="1" applyFont="1">
      <alignment vertical="center"/>
    </xf>
    <xf numFmtId="0" fontId="14" fillId="0" borderId="37" xfId="25" applyFont="1" applyBorder="1">
      <alignment vertical="center"/>
    </xf>
    <xf numFmtId="49" fontId="7" fillId="0" borderId="0" xfId="25" applyNumberFormat="1" applyFont="1">
      <alignment vertical="center"/>
    </xf>
    <xf numFmtId="0" fontId="7" fillId="0" borderId="0" xfId="25" applyFont="1">
      <alignment vertical="center"/>
    </xf>
    <xf numFmtId="49" fontId="14" fillId="0" borderId="0" xfId="25" applyNumberFormat="1" applyFont="1" applyAlignment="1">
      <alignment horizontal="distributed" vertical="center"/>
    </xf>
    <xf numFmtId="0" fontId="14" fillId="0" borderId="0" xfId="25" applyFont="1" applyAlignment="1">
      <alignment horizontal="distributed" vertical="center"/>
    </xf>
    <xf numFmtId="49" fontId="7" fillId="0" borderId="0" xfId="25" applyNumberFormat="1" applyFont="1" applyAlignment="1">
      <alignment horizontal="distributed" vertical="center"/>
    </xf>
    <xf numFmtId="0" fontId="7" fillId="0" borderId="6" xfId="25" applyFont="1" applyBorder="1" applyAlignment="1">
      <alignment horizontal="distributed" vertical="center"/>
    </xf>
    <xf numFmtId="0" fontId="7" fillId="0" borderId="0" xfId="25" applyFont="1" applyAlignment="1">
      <alignment horizontal="distributed" vertical="center"/>
    </xf>
    <xf numFmtId="0" fontId="14" fillId="0" borderId="38" xfId="25" applyFont="1" applyBorder="1" applyAlignment="1">
      <alignment horizontal="distributed" vertical="center"/>
    </xf>
    <xf numFmtId="0" fontId="14" fillId="0" borderId="42" xfId="25" applyFont="1" applyBorder="1" applyAlignment="1">
      <alignment horizontal="distributed" vertical="center"/>
    </xf>
    <xf numFmtId="0" fontId="14" fillId="0" borderId="46" xfId="25" applyFont="1" applyBorder="1" applyAlignment="1">
      <alignment horizontal="distributed" vertical="center"/>
    </xf>
    <xf numFmtId="0" fontId="14" fillId="0" borderId="0" xfId="25" applyFont="1" applyAlignment="1">
      <alignment horizontal="left" vertical="center"/>
    </xf>
    <xf numFmtId="0" fontId="20" fillId="0" borderId="30" xfId="8" applyFont="1" applyBorder="1" applyAlignment="1">
      <alignment horizontal="center" vertical="center"/>
    </xf>
    <xf numFmtId="0" fontId="20" fillId="0" borderId="31" xfId="8" applyFont="1" applyBorder="1" applyAlignment="1">
      <alignment horizontal="center" vertical="center"/>
    </xf>
    <xf numFmtId="0" fontId="20" fillId="0" borderId="29" xfId="8" applyFont="1" applyBorder="1" applyAlignment="1">
      <alignment horizontal="center" vertical="center"/>
    </xf>
    <xf numFmtId="0" fontId="21" fillId="0" borderId="0" xfId="8" applyFont="1" applyAlignment="1">
      <alignment horizontal="left" vertical="center" wrapText="1"/>
    </xf>
    <xf numFmtId="0" fontId="20" fillId="0" borderId="4" xfId="8" applyFont="1" applyBorder="1" applyAlignment="1">
      <alignment horizontal="center" vertical="center"/>
    </xf>
    <xf numFmtId="0" fontId="20" fillId="0" borderId="0" xfId="8" applyFont="1" applyAlignment="1">
      <alignment horizontal="center" vertical="center"/>
    </xf>
    <xf numFmtId="0" fontId="20" fillId="0" borderId="7" xfId="8" applyFont="1" applyBorder="1" applyAlignment="1">
      <alignment horizontal="center" vertical="center"/>
    </xf>
    <xf numFmtId="0" fontId="20" fillId="0" borderId="8" xfId="8" applyFont="1" applyBorder="1" applyAlignment="1">
      <alignment horizontal="center" vertical="center"/>
    </xf>
    <xf numFmtId="0" fontId="20" fillId="0" borderId="1" xfId="8" applyFont="1" applyBorder="1" applyAlignment="1">
      <alignment horizontal="center" vertical="center"/>
    </xf>
    <xf numFmtId="0" fontId="20" fillId="0" borderId="2" xfId="8" applyFont="1" applyBorder="1" applyAlignment="1">
      <alignment horizontal="center" vertical="center"/>
    </xf>
    <xf numFmtId="0" fontId="20" fillId="0" borderId="51" xfId="8" applyFont="1" applyBorder="1" applyAlignment="1">
      <alignment horizontal="center" vertical="center"/>
    </xf>
    <xf numFmtId="0" fontId="20" fillId="0" borderId="52" xfId="8" applyFont="1" applyBorder="1" applyAlignment="1">
      <alignment horizontal="center" vertical="center"/>
    </xf>
    <xf numFmtId="0" fontId="20" fillId="0" borderId="53" xfId="8" applyFont="1" applyBorder="1" applyAlignment="1">
      <alignment horizontal="center" vertical="center"/>
    </xf>
    <xf numFmtId="0" fontId="20" fillId="0" borderId="54" xfId="8" applyFont="1" applyBorder="1" applyAlignment="1">
      <alignment horizontal="center" vertical="center"/>
    </xf>
    <xf numFmtId="0" fontId="20" fillId="0" borderId="55" xfId="8" applyFont="1" applyBorder="1" applyAlignment="1">
      <alignment horizontal="center" vertical="center"/>
    </xf>
    <xf numFmtId="0" fontId="20" fillId="0" borderId="56" xfId="8" applyFont="1" applyBorder="1" applyAlignment="1">
      <alignment horizontal="center" vertical="center"/>
    </xf>
    <xf numFmtId="0" fontId="7" fillId="0" borderId="0" xfId="1" applyFont="1" applyAlignment="1">
      <alignment horizontal="center" vertical="center"/>
    </xf>
    <xf numFmtId="0" fontId="7" fillId="0" borderId="0" xfId="1" applyFont="1" applyAlignment="1">
      <alignment horizontal="distributed" vertical="center"/>
    </xf>
    <xf numFmtId="0" fontId="14" fillId="0" borderId="49" xfId="25" applyFont="1" applyBorder="1" applyAlignment="1">
      <alignment horizontal="distributed" vertical="center"/>
    </xf>
    <xf numFmtId="0" fontId="14" fillId="0" borderId="47" xfId="25" applyFont="1" applyBorder="1" applyAlignment="1">
      <alignment horizontal="distributed" vertical="center"/>
    </xf>
    <xf numFmtId="0" fontId="14" fillId="0" borderId="48" xfId="25" applyFont="1" applyBorder="1" applyAlignment="1">
      <alignment horizontal="distributed" vertical="center"/>
    </xf>
    <xf numFmtId="0" fontId="14" fillId="0" borderId="45" xfId="25" applyFont="1" applyBorder="1" applyAlignment="1">
      <alignment horizontal="distributed" vertical="center"/>
    </xf>
    <xf numFmtId="0" fontId="14" fillId="0" borderId="43" xfId="25" applyFont="1" applyBorder="1" applyAlignment="1">
      <alignment horizontal="distributed" vertical="center"/>
    </xf>
    <xf numFmtId="0" fontId="14" fillId="0" borderId="44" xfId="25" applyFont="1" applyBorder="1" applyAlignment="1">
      <alignment horizontal="distributed" vertical="center"/>
    </xf>
    <xf numFmtId="0" fontId="14" fillId="0" borderId="41" xfId="25" applyFont="1" applyBorder="1" applyAlignment="1">
      <alignment horizontal="distributed" vertical="center"/>
    </xf>
    <xf numFmtId="0" fontId="14" fillId="0" borderId="39" xfId="25" applyFont="1" applyBorder="1" applyAlignment="1">
      <alignment horizontal="distributed" vertical="center"/>
    </xf>
    <xf numFmtId="0" fontId="14" fillId="0" borderId="40" xfId="25" applyFont="1" applyBorder="1" applyAlignment="1">
      <alignment horizontal="distributed" vertical="center"/>
    </xf>
    <xf numFmtId="0" fontId="7" fillId="0" borderId="29" xfId="25" applyFont="1" applyBorder="1" applyAlignment="1">
      <alignment horizontal="center" vertical="center"/>
    </xf>
    <xf numFmtId="0" fontId="7" fillId="0" borderId="30" xfId="25" applyFont="1" applyBorder="1" applyAlignment="1">
      <alignment horizontal="center" vertical="center"/>
    </xf>
    <xf numFmtId="0" fontId="7" fillId="0" borderId="31" xfId="25" applyFont="1" applyBorder="1" applyAlignment="1">
      <alignment horizontal="center" vertical="center"/>
    </xf>
    <xf numFmtId="0" fontId="13" fillId="0" borderId="0" xfId="25" applyFont="1" applyAlignment="1">
      <alignment horizontal="center" vertical="center"/>
    </xf>
    <xf numFmtId="0" fontId="14" fillId="0" borderId="37" xfId="25" applyFont="1" applyBorder="1" applyAlignment="1">
      <alignment horizontal="center" vertical="center"/>
    </xf>
    <xf numFmtId="181" fontId="14" fillId="0" borderId="37" xfId="25" applyNumberFormat="1" applyFont="1" applyBorder="1" applyAlignment="1">
      <alignment horizontal="left" vertical="center"/>
    </xf>
    <xf numFmtId="0" fontId="14" fillId="0" borderId="37" xfId="25" applyFont="1" applyBorder="1" applyAlignment="1">
      <alignment horizontal="left" vertical="center"/>
    </xf>
    <xf numFmtId="0" fontId="14" fillId="0" borderId="37" xfId="25" applyFont="1" applyBorder="1" applyAlignment="1">
      <alignment horizontal="left" vertical="center" shrinkToFit="1"/>
    </xf>
  </cellXfs>
  <cellStyles count="26">
    <cellStyle name="パーセント 6" xfId="19" xr:uid="{00000000-0005-0000-0000-000000000000}"/>
    <cellStyle name="パーセント 6 2" xfId="18" xr:uid="{00000000-0005-0000-0000-000001000000}"/>
    <cellStyle name="パーセント 9 2" xfId="16" xr:uid="{00000000-0005-0000-0000-000002000000}"/>
    <cellStyle name="桁区切り 2" xfId="2" xr:uid="{00000000-0005-0000-0000-000004000000}"/>
    <cellStyle name="桁区切り 2 2 2 2" xfId="17" xr:uid="{00000000-0005-0000-0000-000005000000}"/>
    <cellStyle name="桁区切り 3 6" xfId="10" xr:uid="{00000000-0005-0000-0000-000006000000}"/>
    <cellStyle name="桁区切り 7 2" xfId="12" xr:uid="{00000000-0005-0000-0000-000007000000}"/>
    <cellStyle name="桁区切り 8 2" xfId="11" xr:uid="{00000000-0005-0000-0000-000008000000}"/>
    <cellStyle name="桁区切り 9 3" xfId="14" xr:uid="{00000000-0005-0000-0000-000009000000}"/>
    <cellStyle name="標準" xfId="0" builtinId="0"/>
    <cellStyle name="標準 10 2" xfId="15" xr:uid="{00000000-0005-0000-0000-00000B000000}"/>
    <cellStyle name="標準 2" xfId="1" xr:uid="{00000000-0005-0000-0000-00000C000000}"/>
    <cellStyle name="標準 2 2" xfId="6" xr:uid="{00000000-0005-0000-0000-00000D000000}"/>
    <cellStyle name="標準 2 2 2" xfId="22" xr:uid="{BEC5204F-74F4-4CF3-94F3-5B971D786439}"/>
    <cellStyle name="標準 2 2 2 2" xfId="9" xr:uid="{00000000-0005-0000-0000-00000E000000}"/>
    <cellStyle name="標準 2 3" xfId="20" xr:uid="{00000000-0005-0000-0000-00000F000000}"/>
    <cellStyle name="標準 2 4" xfId="23" xr:uid="{30027BCA-9992-4FED-96D4-152A078FCD19}"/>
    <cellStyle name="標準 2 5" xfId="25" xr:uid="{4A6D06E6-125B-410D-9944-9524F5AA245F}"/>
    <cellStyle name="標準 3" xfId="3" xr:uid="{00000000-0005-0000-0000-000010000000}"/>
    <cellStyle name="標準 3 2 2" xfId="7" xr:uid="{00000000-0005-0000-0000-000011000000}"/>
    <cellStyle name="標準 4" xfId="5" xr:uid="{00000000-0005-0000-0000-000012000000}"/>
    <cellStyle name="標準 5" xfId="8" xr:uid="{00000000-0005-0000-0000-000013000000}"/>
    <cellStyle name="標準 5 2" xfId="21" xr:uid="{A52451CD-B02B-41CD-997D-F144365E4E91}"/>
    <cellStyle name="標準 5 3" xfId="24" xr:uid="{00000000-0005-0000-0000-000001000000}"/>
    <cellStyle name="標準 6" xfId="13" xr:uid="{00000000-0005-0000-0000-000014000000}"/>
    <cellStyle name="標準 7" xfId="4" xr:uid="{00000000-0005-0000-0000-000015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63" Type="http://schemas.openxmlformats.org/officeDocument/2006/relationships/externalLink" Target="externalLinks/externalLink58.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191" Type="http://schemas.openxmlformats.org/officeDocument/2006/relationships/externalLink" Target="externalLinks/externalLink186.xml"/><Relationship Id="rId107" Type="http://schemas.openxmlformats.org/officeDocument/2006/relationships/externalLink" Target="externalLinks/externalLink102.xml"/><Relationship Id="rId11" Type="http://schemas.openxmlformats.org/officeDocument/2006/relationships/externalLink" Target="externalLinks/externalLink6.xml"/><Relationship Id="rId32" Type="http://schemas.openxmlformats.org/officeDocument/2006/relationships/externalLink" Target="externalLinks/externalLink27.xml"/><Relationship Id="rId53" Type="http://schemas.openxmlformats.org/officeDocument/2006/relationships/externalLink" Target="externalLinks/externalLink48.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149" Type="http://schemas.openxmlformats.org/officeDocument/2006/relationships/externalLink" Target="externalLinks/externalLink144.xml"/><Relationship Id="rId5" Type="http://schemas.openxmlformats.org/officeDocument/2006/relationships/worksheet" Target="worksheets/sheet5.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181" Type="http://schemas.openxmlformats.org/officeDocument/2006/relationships/externalLink" Target="externalLinks/externalLink176.xml"/><Relationship Id="rId22" Type="http://schemas.openxmlformats.org/officeDocument/2006/relationships/externalLink" Target="externalLinks/externalLink17.xml"/><Relationship Id="rId43" Type="http://schemas.openxmlformats.org/officeDocument/2006/relationships/externalLink" Target="externalLinks/externalLink38.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39" Type="http://schemas.openxmlformats.org/officeDocument/2006/relationships/externalLink" Target="externalLinks/externalLink134.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71" Type="http://schemas.openxmlformats.org/officeDocument/2006/relationships/externalLink" Target="externalLinks/externalLink166.xml"/><Relationship Id="rId192" Type="http://schemas.openxmlformats.org/officeDocument/2006/relationships/externalLink" Target="externalLinks/externalLink187.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6" Type="http://schemas.openxmlformats.org/officeDocument/2006/relationships/externalLink" Target="externalLinks/externalLink1.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 Type="http://schemas.openxmlformats.org/officeDocument/2006/relationships/worksheet" Target="worksheets/sheet2.xml"/><Relationship Id="rId29" Type="http://schemas.openxmlformats.org/officeDocument/2006/relationships/externalLink" Target="externalLinks/externalLink24.xml"/><Relationship Id="rId24" Type="http://schemas.openxmlformats.org/officeDocument/2006/relationships/externalLink" Target="externalLinks/externalLink19.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15" Type="http://schemas.openxmlformats.org/officeDocument/2006/relationships/externalLink" Target="externalLinks/externalLink110.xml"/><Relationship Id="rId131" Type="http://schemas.openxmlformats.org/officeDocument/2006/relationships/externalLink" Target="externalLinks/externalLink126.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199" Type="http://schemas.openxmlformats.org/officeDocument/2006/relationships/calcChain" Target="calcChain.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189" Type="http://schemas.openxmlformats.org/officeDocument/2006/relationships/externalLink" Target="externalLinks/externalLink184.xml"/><Relationship Id="rId3" Type="http://schemas.openxmlformats.org/officeDocument/2006/relationships/worksheet" Target="worksheets/sheet3.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79" Type="http://schemas.openxmlformats.org/officeDocument/2006/relationships/externalLink" Target="externalLinks/externalLink174.xml"/><Relationship Id="rId195" Type="http://schemas.openxmlformats.org/officeDocument/2006/relationships/externalLink" Target="externalLinks/externalLink190.xml"/><Relationship Id="rId190" Type="http://schemas.openxmlformats.org/officeDocument/2006/relationships/externalLink" Target="externalLinks/externalLink185.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78" Type="http://schemas.openxmlformats.org/officeDocument/2006/relationships/externalLink" Target="externalLinks/externalLink73.xml"/><Relationship Id="rId94" Type="http://schemas.openxmlformats.org/officeDocument/2006/relationships/externalLink" Target="externalLinks/externalLink89.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48" Type="http://schemas.openxmlformats.org/officeDocument/2006/relationships/externalLink" Target="externalLinks/externalLink143.xml"/><Relationship Id="rId164" Type="http://schemas.openxmlformats.org/officeDocument/2006/relationships/externalLink" Target="externalLinks/externalLink159.xml"/><Relationship Id="rId169" Type="http://schemas.openxmlformats.org/officeDocument/2006/relationships/externalLink" Target="externalLinks/externalLink164.xml"/><Relationship Id="rId185" Type="http://schemas.openxmlformats.org/officeDocument/2006/relationships/externalLink" Target="externalLinks/externalLink180.xml"/><Relationship Id="rId4" Type="http://schemas.openxmlformats.org/officeDocument/2006/relationships/worksheet" Target="worksheets/sheet4.xml"/><Relationship Id="rId9" Type="http://schemas.openxmlformats.org/officeDocument/2006/relationships/externalLink" Target="externalLinks/externalLink4.xml"/><Relationship Id="rId180" Type="http://schemas.openxmlformats.org/officeDocument/2006/relationships/externalLink" Target="externalLinks/externalLink175.xml"/><Relationship Id="rId26" Type="http://schemas.openxmlformats.org/officeDocument/2006/relationships/externalLink" Target="externalLinks/externalLink21.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theme" Target="theme/theme1.xml"/><Relationship Id="rId16" Type="http://schemas.openxmlformats.org/officeDocument/2006/relationships/externalLink" Target="externalLinks/externalLink11.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styles" Target="styles.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sharedStrings" Target="sharedStrings.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s>
</file>

<file path=xl/drawings/drawing1.xml><?xml version="1.0" encoding="utf-8"?>
<xdr:wsDr xmlns:xdr="http://schemas.openxmlformats.org/drawingml/2006/spreadsheetDrawing" xmlns:a="http://schemas.openxmlformats.org/drawingml/2006/main">
  <xdr:twoCellAnchor>
    <xdr:from>
      <xdr:col>4</xdr:col>
      <xdr:colOff>19049</xdr:colOff>
      <xdr:row>5</xdr:row>
      <xdr:rowOff>209549</xdr:rowOff>
    </xdr:from>
    <xdr:to>
      <xdr:col>4</xdr:col>
      <xdr:colOff>228600</xdr:colOff>
      <xdr:row>7</xdr:row>
      <xdr:rowOff>0</xdr:rowOff>
    </xdr:to>
    <xdr:sp macro="" textlink="">
      <xdr:nvSpPr>
        <xdr:cNvPr id="2" name="楕円 1">
          <a:extLst>
            <a:ext uri="{FF2B5EF4-FFF2-40B4-BE49-F238E27FC236}">
              <a16:creationId xmlns:a16="http://schemas.microsoft.com/office/drawing/2014/main" id="{6529EF0F-0965-497D-B3AC-A9750DB59E39}"/>
            </a:ext>
          </a:extLst>
        </xdr:cNvPr>
        <xdr:cNvSpPr/>
      </xdr:nvSpPr>
      <xdr:spPr>
        <a:xfrm>
          <a:off x="1123949" y="1257299"/>
          <a:ext cx="209551" cy="209551"/>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224367</xdr:colOff>
      <xdr:row>44</xdr:row>
      <xdr:rowOff>107950</xdr:rowOff>
    </xdr:from>
    <xdr:to>
      <xdr:col>9</xdr:col>
      <xdr:colOff>2714625</xdr:colOff>
      <xdr:row>46</xdr:row>
      <xdr:rowOff>139608</xdr:rowOff>
    </xdr:to>
    <xdr:sp macro="" textlink="">
      <xdr:nvSpPr>
        <xdr:cNvPr id="2" name="テキスト ボックス 1">
          <a:extLst>
            <a:ext uri="{FF2B5EF4-FFF2-40B4-BE49-F238E27FC236}">
              <a16:creationId xmlns:a16="http://schemas.microsoft.com/office/drawing/2014/main" id="{3FF101A5-E279-463C-9C52-63562FE8D26E}"/>
            </a:ext>
          </a:extLst>
        </xdr:cNvPr>
        <xdr:cNvSpPr txBox="1"/>
      </xdr:nvSpPr>
      <xdr:spPr>
        <a:xfrm>
          <a:off x="478367" y="10058400"/>
          <a:ext cx="5824008" cy="53330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600" b="1">
              <a:solidFill>
                <a:sysClr val="windowText" lastClr="000000"/>
              </a:solidFill>
            </a:rPr>
            <a:t>※</a:t>
          </a:r>
          <a:r>
            <a:rPr kumimoji="1" lang="ja-JP" altLang="en-US" sz="1600" b="1">
              <a:solidFill>
                <a:sysClr val="windowText" lastClr="000000"/>
              </a:solidFill>
            </a:rPr>
            <a:t>質問書以外による問い合わせには回答いたしません。</a:t>
          </a:r>
          <a:endParaRPr kumimoji="1" lang="ja-JP" altLang="en-US" sz="14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ell2\&#20849;&#26377;&#12487;&#12540;&#12479;\MY%20DOCUMENTS\&#12486;&#12540;&#12523;&#12450;&#12523;&#12513;\&#12375;&#12383;&#12406;&#12435;\&#22235;&#22269;&#27178;&#26029;&#33258;&#21205;&#36554;&#36947;%20&#20809;&#28288;&#22320;&#21306;\&#12527;&#12540;&#12463;&#12501;&#12457;&#12523;&#12480;\041119&#22235;&#22269;&#27178;&#26029;&#20809;&#28288;&#22320;&#21306;&#12539;&#65332;&#65313;&#12392;&#22810;&#25968;&#12398;&#27604;&#36611;\&#22810;&#25968;&#65393;&#65437;&#65398;&#65392;&#27010;&#31639;&#30452;&#25509;&#24037;&#20107;&#3602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erver\&#26989;&#21209;&#23554;&#29992;\windows\TEMP\H14&#22996;&#35351;&#31639;&#23450;&#22522;&#28310;\&#65297;&#65299;&#24180;&#24230;&#20304;&#34276;\&#28010;&#23713;&#35686;&#23519;\&#65320;12&#12288;&#28010;&#23713;&#35686;&#23519;&#32626;&#12288;&#35299;&#20307;&#24037;&#20107;&#35373;&#35336;&#26360;&#65288;0413&#25552;&#20986;&#6528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ell1\&#20849;&#26377;&#12487;&#12540;&#12479;\Documents%20and%20Settings\maruo0031\&#12487;&#12473;&#12463;&#12488;&#12483;&#12503;\&#39640;&#27941;&#31532;2&#39640;&#26550;&#27211;\H16_09_09_&#12486;&#12540;&#12523;&#12450;&#12523;&#12513;&#24037;&#20107;&#36027;.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14.40.130\disk\DOCUME~1\doboku16\LOCALS~1\Temp\&#23470;&#36234;\&#35373;&#35336;&#26360;\&#21271;&#26007;\&#23470;&#36234;\mydocument1\&#21271;&#26007;\&#38738;&#24180;\mydocument1\&#19979;&#21271;\&#27700;&#29987;&#32784;&#3866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14.40.130\disk\windows\TEMP\&#37326;&#12288;&#37324;\H12&#20197;&#38477;\&#12416;&#12388;&#24037;&#19968;&#20307;\&#12416;&#12388;&#24037;&#26989;&#20869;&#35379;\&#25913;&#2046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Ts-xl4bc\&#20843;&#25144;&#30476;&#22303;&#25972;&#20633;\50%20&#27827;&#24029;&#30722;&#38450;&#26045;&#35373;&#35506;\(1)&#27827;&#24029;\&#20116;&#25144;&#24029;\&#21508;&#31278;&#21332;&#35696;\&#19979;&#27700;&#36947;\&#34892;&#25919;&#36001;&#29987;&#20351;&#29992;&#35377;&#21487;&#12304;&#19977;&#20843;&#27827;&#24029;&#30722;&#38450;&#26045;&#35373;&#35506;&#12363;&#12425;&#19977;&#20843;&#19979;&#27700;&#36947;&#35506;&#12408;&#12305;\160322&#34892;&#25919;&#36001;&#29987;&#20351;&#29992;&#35377;&#21487;&#30003;&#35531;&#26360;\&#20351;&#29992;&#35377;&#21487;&#30003;&#35531;&#36215;&#2669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14.40.130\disk\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57.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14.40.130\disk\&#28207;&#31649;&#29702;&#20107;\&#24375;&#38651;&#35373;&#20633;\&#28207;&#24375;&#38651;.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10.14.40.130\disk\windows\TEMP\H14&#22996;&#35351;&#31639;&#23450;&#22522;&#28310;\&#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t="str">
            <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t="str">
            <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t="str">
            <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t="str">
            <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t="str">
            <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t="str">
            <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t="str">
            <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t="str">
            <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t="str">
            <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t="str">
            <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t="str">
            <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t="str">
            <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施工費"/>
      <sheetName val="基礎"/>
      <sheetName val="笠石"/>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費"/>
      <sheetName val="部材費"/>
      <sheetName val="施工費"/>
      <sheetName val="基礎"/>
      <sheetName val="笠ｺﾝ"/>
      <sheetName val="剛性防護柵"/>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明細"/>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refreshError="1"/>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refreshError="1"/>
      <sheetData sheetId="1" refreshError="1"/>
      <sheetData sheetId="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refreshError="1"/>
      <sheetData sheetId="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強電複合"/>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ow r="5">
          <cell r="T5" t="str">
            <v>/WIR{D 27}~</v>
          </cell>
        </row>
      </sheetData>
      <sheetData sheetId="1"/>
      <sheetData sheetId="2"/>
      <sheetData sheetId="3"/>
      <sheetData sheetId="4"/>
      <sheetData sheetId="5"/>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起案甲"/>
      <sheetName val="起案2"/>
      <sheetName val="強電複合"/>
      <sheetName val="#REF"/>
    </sheetNames>
    <sheetDataSet>
      <sheetData sheetId="0" refreshError="1"/>
      <sheetData sheetId="1"/>
      <sheetData sheetId="2" refreshError="1"/>
      <sheetData sheetId="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体育館"/>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入力サポート用データベース"/>
      <sheetName val="入力サポート用データベース2"/>
    </sheetNames>
    <sheetDataSet>
      <sheetData sheetId="0"/>
      <sheetData sheetId="1"/>
      <sheetData sheetId="2" refreshError="1"/>
      <sheetData sheetId="3"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cell r="K6"/>
          <cell r="L6"/>
          <cell r="M6">
            <v>0</v>
          </cell>
          <cell r="N6">
            <v>0</v>
          </cell>
          <cell r="O6">
            <v>0</v>
          </cell>
          <cell r="P6">
            <v>0</v>
          </cell>
          <cell r="Q6"/>
          <cell r="R6">
            <v>0</v>
          </cell>
          <cell r="S6">
            <v>0</v>
          </cell>
          <cell r="T6">
            <v>0</v>
          </cell>
          <cell r="U6">
            <v>0</v>
          </cell>
          <cell r="V6">
            <v>0</v>
          </cell>
          <cell r="W6">
            <v>0</v>
          </cell>
          <cell r="X6"/>
          <cell r="Y6"/>
          <cell r="Z6"/>
          <cell r="AA6"/>
          <cell r="AB6"/>
          <cell r="AC6"/>
          <cell r="AD6" t="e">
            <v>#VALUE!</v>
          </cell>
          <cell r="AE6"/>
          <cell r="AF6"/>
          <cell r="AG6"/>
          <cell r="AH6">
            <v>3</v>
          </cell>
          <cell r="AI6"/>
          <cell r="AJ6"/>
          <cell r="AK6"/>
          <cell r="AL6">
            <v>0</v>
          </cell>
          <cell r="AM6"/>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cell r="K7"/>
          <cell r="L7"/>
          <cell r="M7"/>
          <cell r="N7">
            <v>0</v>
          </cell>
          <cell r="O7">
            <v>0</v>
          </cell>
          <cell r="P7">
            <v>0</v>
          </cell>
          <cell r="Q7"/>
          <cell r="R7">
            <v>0</v>
          </cell>
          <cell r="S7">
            <v>0</v>
          </cell>
          <cell r="T7" t="str">
            <v>氷蓄熱式ﾋｰﾄﾎﾟﾝﾌﾟﾏﾙﾁﾊﾟｯｹｰｼﾞ型空調機</v>
          </cell>
          <cell r="U7">
            <v>0</v>
          </cell>
          <cell r="V7">
            <v>0</v>
          </cell>
          <cell r="W7">
            <v>0</v>
          </cell>
          <cell r="X7"/>
          <cell r="Y7"/>
          <cell r="Z7"/>
          <cell r="AA7"/>
          <cell r="AB7"/>
          <cell r="AC7"/>
          <cell r="AD7">
            <v>1001</v>
          </cell>
          <cell r="AE7"/>
          <cell r="AF7"/>
          <cell r="AG7"/>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cell r="K8"/>
          <cell r="L8"/>
          <cell r="M8">
            <v>0</v>
          </cell>
          <cell r="N8">
            <v>0</v>
          </cell>
          <cell r="O8">
            <v>0</v>
          </cell>
          <cell r="P8">
            <v>0</v>
          </cell>
          <cell r="Q8"/>
          <cell r="R8">
            <v>0</v>
          </cell>
          <cell r="S8">
            <v>0</v>
          </cell>
          <cell r="T8">
            <v>0</v>
          </cell>
          <cell r="U8">
            <v>0</v>
          </cell>
          <cell r="V8" t="str">
            <v>4.23*1.2+3.28</v>
          </cell>
          <cell r="W8">
            <v>0</v>
          </cell>
          <cell r="X8"/>
          <cell r="Y8"/>
          <cell r="Z8"/>
          <cell r="AA8"/>
          <cell r="AB8"/>
          <cell r="AC8"/>
          <cell r="AD8" t="str">
            <v>4.23*1.2+3.28</v>
          </cell>
          <cell r="AE8" t="e">
            <v>#VALUE!</v>
          </cell>
          <cell r="AF8"/>
          <cell r="AG8"/>
          <cell r="AH8">
            <v>5</v>
          </cell>
          <cell r="AI8"/>
          <cell r="AJ8"/>
          <cell r="AK8"/>
          <cell r="AL8">
            <v>0</v>
          </cell>
          <cell r="AM8"/>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cell r="M9"/>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cell r="Z9">
            <v>1</v>
          </cell>
          <cell r="AA9">
            <v>2</v>
          </cell>
          <cell r="AB9">
            <v>2.09</v>
          </cell>
          <cell r="AC9">
            <v>85481</v>
          </cell>
          <cell r="AD9">
            <v>8.3559999999999999</v>
          </cell>
          <cell r="AE9">
            <v>106956</v>
          </cell>
          <cell r="AF9">
            <v>10695</v>
          </cell>
          <cell r="AG9">
            <v>117651</v>
          </cell>
          <cell r="AH9">
            <v>203132</v>
          </cell>
          <cell r="AI9"/>
          <cell r="AJ9"/>
          <cell r="AK9"/>
          <cell r="AL9">
            <v>203132</v>
          </cell>
          <cell r="AM9">
            <v>203000</v>
          </cell>
          <cell r="AN9">
            <v>6</v>
          </cell>
          <cell r="AO9" t="e">
            <v>#VALUE!</v>
          </cell>
          <cell r="AP9">
            <v>2</v>
          </cell>
          <cell r="AQ9">
            <v>10</v>
          </cell>
          <cell r="AR9">
            <v>5001</v>
          </cell>
          <cell r="AS9">
            <v>6</v>
          </cell>
          <cell r="AT9">
            <v>0.7</v>
          </cell>
        </row>
        <row r="10">
          <cell r="G10">
            <v>0</v>
          </cell>
          <cell r="H10">
            <v>0</v>
          </cell>
          <cell r="I10">
            <v>0</v>
          </cell>
          <cell r="J10"/>
          <cell r="K10"/>
          <cell r="L10"/>
          <cell r="M10">
            <v>4</v>
          </cell>
          <cell r="N10">
            <v>4</v>
          </cell>
          <cell r="O10">
            <v>0</v>
          </cell>
          <cell r="P10">
            <v>0</v>
          </cell>
          <cell r="Q10"/>
          <cell r="R10">
            <v>0</v>
          </cell>
          <cell r="S10">
            <v>4</v>
          </cell>
          <cell r="T10">
            <v>0</v>
          </cell>
          <cell r="U10">
            <v>0</v>
          </cell>
          <cell r="V10">
            <v>0</v>
          </cell>
          <cell r="W10">
            <v>0</v>
          </cell>
          <cell r="X10"/>
          <cell r="Y10"/>
          <cell r="Z10"/>
          <cell r="AA10"/>
          <cell r="AB10"/>
          <cell r="AC10"/>
          <cell r="AD10" t="e">
            <v>#VALUE!</v>
          </cell>
          <cell r="AE10" t="e">
            <v>#VALUE!</v>
          </cell>
          <cell r="AF10"/>
          <cell r="AG10"/>
          <cell r="AH10">
            <v>7</v>
          </cell>
          <cell r="AI10"/>
          <cell r="AJ10"/>
          <cell r="AK10"/>
          <cell r="AL10">
            <v>0</v>
          </cell>
          <cell r="AM10"/>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cell r="K11">
            <v>7462</v>
          </cell>
          <cell r="L11"/>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cell r="Y11"/>
          <cell r="Z11"/>
          <cell r="AA11"/>
          <cell r="AB11"/>
          <cell r="AC11"/>
          <cell r="AD11">
            <v>0.53</v>
          </cell>
          <cell r="AE11">
            <v>6784</v>
          </cell>
          <cell r="AF11">
            <v>678</v>
          </cell>
          <cell r="AG11">
            <v>7462</v>
          </cell>
          <cell r="AH11" t="e">
            <v>#VALUE!</v>
          </cell>
          <cell r="AI11"/>
          <cell r="AJ11"/>
          <cell r="AK11"/>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cell r="K12"/>
          <cell r="L12"/>
          <cell r="M12">
            <v>4</v>
          </cell>
          <cell r="N12">
            <v>4</v>
          </cell>
          <cell r="O12">
            <v>0</v>
          </cell>
          <cell r="P12">
            <v>0</v>
          </cell>
          <cell r="Q12"/>
          <cell r="R12">
            <v>0</v>
          </cell>
          <cell r="S12">
            <v>4</v>
          </cell>
          <cell r="T12">
            <v>0</v>
          </cell>
          <cell r="U12">
            <v>0</v>
          </cell>
          <cell r="V12">
            <v>0</v>
          </cell>
          <cell r="W12">
            <v>0</v>
          </cell>
          <cell r="X12"/>
          <cell r="Y12"/>
          <cell r="Z12"/>
          <cell r="AA12"/>
          <cell r="AB12"/>
          <cell r="AC12"/>
          <cell r="AD12" t="e">
            <v>#VALUE!</v>
          </cell>
          <cell r="AE12" t="e">
            <v>#VALUE!</v>
          </cell>
          <cell r="AF12"/>
          <cell r="AG12"/>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cell r="K13">
            <v>7321</v>
          </cell>
          <cell r="L13"/>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cell r="Y13"/>
          <cell r="Z13"/>
          <cell r="AA13"/>
          <cell r="AB13"/>
          <cell r="AC13"/>
          <cell r="AD13">
            <v>0.52</v>
          </cell>
          <cell r="AE13">
            <v>6656</v>
          </cell>
          <cell r="AF13">
            <v>665</v>
          </cell>
          <cell r="AG13">
            <v>7321</v>
          </cell>
          <cell r="AH13" t="e">
            <v>#VALUE!</v>
          </cell>
          <cell r="AI13"/>
          <cell r="AJ13"/>
          <cell r="AK13"/>
          <cell r="AL13">
            <v>7321</v>
          </cell>
          <cell r="AM13">
            <v>7320</v>
          </cell>
          <cell r="AN13" t="e">
            <v>#VALUE!</v>
          </cell>
          <cell r="AO13" t="e">
            <v>#VALUE!</v>
          </cell>
          <cell r="AP13" t="e">
            <v>#VALUE!</v>
          </cell>
          <cell r="AQ13">
            <v>14</v>
          </cell>
          <cell r="AT13">
            <v>0</v>
          </cell>
        </row>
        <row r="14">
          <cell r="G14">
            <v>0</v>
          </cell>
          <cell r="H14">
            <v>0</v>
          </cell>
          <cell r="I14">
            <v>0</v>
          </cell>
          <cell r="J14"/>
          <cell r="K14"/>
          <cell r="L14"/>
          <cell r="M14">
            <v>4</v>
          </cell>
          <cell r="N14">
            <v>4</v>
          </cell>
          <cell r="O14">
            <v>0</v>
          </cell>
          <cell r="P14">
            <v>0</v>
          </cell>
          <cell r="Q14"/>
          <cell r="R14">
            <v>0</v>
          </cell>
          <cell r="S14">
            <v>4</v>
          </cell>
          <cell r="T14">
            <v>0</v>
          </cell>
          <cell r="U14">
            <v>0</v>
          </cell>
          <cell r="V14">
            <v>0</v>
          </cell>
          <cell r="W14">
            <v>0</v>
          </cell>
          <cell r="X14"/>
          <cell r="Y14"/>
          <cell r="Z14"/>
          <cell r="AA14"/>
          <cell r="AB14"/>
          <cell r="AC14"/>
          <cell r="AD14" t="e">
            <v>#VALUE!</v>
          </cell>
          <cell r="AE14"/>
          <cell r="AF14"/>
          <cell r="AG14"/>
          <cell r="AH14">
            <v>0</v>
          </cell>
          <cell r="AI14"/>
          <cell r="AJ14"/>
          <cell r="AK14"/>
          <cell r="AL14">
            <v>0</v>
          </cell>
          <cell r="AM14"/>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cell r="K15">
            <v>7462</v>
          </cell>
          <cell r="L15"/>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cell r="Y15"/>
          <cell r="Z15"/>
          <cell r="AA15"/>
          <cell r="AB15"/>
          <cell r="AC15"/>
          <cell r="AD15">
            <v>0.53</v>
          </cell>
          <cell r="AE15">
            <v>6784</v>
          </cell>
          <cell r="AF15">
            <v>678</v>
          </cell>
          <cell r="AG15">
            <v>7462</v>
          </cell>
          <cell r="AH15" t="e">
            <v>#VALUE!</v>
          </cell>
          <cell r="AI15"/>
          <cell r="AJ15"/>
          <cell r="AK15"/>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cell r="K16"/>
          <cell r="L16"/>
          <cell r="M16">
            <v>4</v>
          </cell>
          <cell r="N16">
            <v>4</v>
          </cell>
          <cell r="O16">
            <v>0</v>
          </cell>
          <cell r="P16">
            <v>0</v>
          </cell>
          <cell r="Q16"/>
          <cell r="R16">
            <v>0</v>
          </cell>
          <cell r="S16">
            <v>4</v>
          </cell>
          <cell r="T16">
            <v>0</v>
          </cell>
          <cell r="U16">
            <v>0</v>
          </cell>
          <cell r="V16">
            <v>0</v>
          </cell>
          <cell r="W16">
            <v>0</v>
          </cell>
          <cell r="X16"/>
          <cell r="Y16"/>
          <cell r="Z16"/>
          <cell r="AA16"/>
          <cell r="AB16"/>
          <cell r="AC16"/>
          <cell r="AD16">
            <v>0</v>
          </cell>
          <cell r="AE16"/>
          <cell r="AF16"/>
          <cell r="AG16"/>
          <cell r="AH16">
            <v>200</v>
          </cell>
          <cell r="AI16"/>
          <cell r="AJ16"/>
          <cell r="AK16"/>
          <cell r="AL16">
            <v>0</v>
          </cell>
          <cell r="AM16"/>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cell r="K17">
            <v>7462</v>
          </cell>
          <cell r="L17"/>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cell r="Y17"/>
          <cell r="Z17"/>
          <cell r="AA17"/>
          <cell r="AB17"/>
          <cell r="AC17"/>
          <cell r="AD17">
            <v>0.53</v>
          </cell>
          <cell r="AE17">
            <v>6784</v>
          </cell>
          <cell r="AF17">
            <v>678</v>
          </cell>
          <cell r="AG17">
            <v>7462</v>
          </cell>
          <cell r="AH17" t="e">
            <v>#VALUE!</v>
          </cell>
          <cell r="AI17"/>
          <cell r="AJ17"/>
          <cell r="AK17"/>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cell r="K18"/>
          <cell r="L18"/>
          <cell r="M18">
            <v>0</v>
          </cell>
          <cell r="N18">
            <v>0</v>
          </cell>
          <cell r="O18">
            <v>0</v>
          </cell>
          <cell r="P18">
            <v>0</v>
          </cell>
          <cell r="Q18"/>
          <cell r="R18">
            <v>0</v>
          </cell>
          <cell r="S18">
            <v>0</v>
          </cell>
          <cell r="T18">
            <v>0</v>
          </cell>
          <cell r="U18">
            <v>0</v>
          </cell>
          <cell r="V18">
            <v>0</v>
          </cell>
          <cell r="W18">
            <v>0</v>
          </cell>
          <cell r="X18"/>
          <cell r="Y18"/>
          <cell r="Z18"/>
          <cell r="AA18"/>
          <cell r="AB18"/>
          <cell r="AC18"/>
          <cell r="AD18" t="e">
            <v>#VALUE!</v>
          </cell>
          <cell r="AE18"/>
          <cell r="AF18"/>
          <cell r="AG18"/>
          <cell r="AH18">
            <v>4</v>
          </cell>
          <cell r="AI18"/>
          <cell r="AJ18"/>
          <cell r="AK18"/>
          <cell r="AL18">
            <v>0</v>
          </cell>
          <cell r="AM18"/>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cell r="K19">
            <v>4224</v>
          </cell>
          <cell r="L19"/>
          <cell r="M19"/>
          <cell r="N19">
            <v>15224</v>
          </cell>
          <cell r="O19">
            <v>15200</v>
          </cell>
          <cell r="P19">
            <v>15224</v>
          </cell>
          <cell r="Q19">
            <v>15200</v>
          </cell>
          <cell r="R19" t="str">
            <v>ﾘﾓｺﾝｽｲｯﾁ</v>
          </cell>
          <cell r="S19">
            <v>15224</v>
          </cell>
          <cell r="T19">
            <v>0</v>
          </cell>
          <cell r="U19" t="str">
            <v>ﾘﾓｺﾝｽｲｯﾁ</v>
          </cell>
          <cell r="V19">
            <v>0</v>
          </cell>
          <cell r="W19">
            <v>0</v>
          </cell>
          <cell r="X19"/>
          <cell r="Y19"/>
          <cell r="Z19"/>
          <cell r="AA19"/>
          <cell r="AB19"/>
          <cell r="AC19"/>
          <cell r="AD19">
            <v>0.3</v>
          </cell>
          <cell r="AE19">
            <v>3840</v>
          </cell>
          <cell r="AF19">
            <v>384</v>
          </cell>
          <cell r="AG19">
            <v>4224</v>
          </cell>
          <cell r="AH19" t="e">
            <v>#VALUE!</v>
          </cell>
          <cell r="AI19"/>
          <cell r="AJ19"/>
          <cell r="AK19"/>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cell r="K20"/>
          <cell r="L20"/>
          <cell r="M20">
            <v>0</v>
          </cell>
          <cell r="N20">
            <v>0</v>
          </cell>
          <cell r="O20">
            <v>0</v>
          </cell>
          <cell r="P20">
            <v>0</v>
          </cell>
          <cell r="Q20"/>
          <cell r="R20">
            <v>0</v>
          </cell>
          <cell r="S20">
            <v>0</v>
          </cell>
          <cell r="T20">
            <v>0</v>
          </cell>
          <cell r="U20">
            <v>0</v>
          </cell>
          <cell r="V20">
            <v>0</v>
          </cell>
          <cell r="W20">
            <v>0</v>
          </cell>
          <cell r="X20"/>
          <cell r="Y20"/>
          <cell r="Z20"/>
          <cell r="AA20"/>
          <cell r="AB20"/>
          <cell r="AC20"/>
          <cell r="AD20" t="e">
            <v>#VALUE!</v>
          </cell>
          <cell r="AE20"/>
          <cell r="AF20"/>
          <cell r="AG20"/>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cell r="K21"/>
          <cell r="L21"/>
          <cell r="M21"/>
          <cell r="N21">
            <v>0</v>
          </cell>
          <cell r="O21">
            <v>0</v>
          </cell>
          <cell r="P21">
            <v>0</v>
          </cell>
          <cell r="Q21"/>
          <cell r="R21">
            <v>0</v>
          </cell>
          <cell r="S21">
            <v>0</v>
          </cell>
          <cell r="T21" t="str">
            <v>空冷ﾋｰﾄﾎﾟﾝﾌﾟﾊﾟｯｹｰｼﾞ型空調機</v>
          </cell>
          <cell r="U21">
            <v>0</v>
          </cell>
          <cell r="V21">
            <v>0</v>
          </cell>
          <cell r="W21">
            <v>0</v>
          </cell>
          <cell r="X21"/>
          <cell r="Y21"/>
          <cell r="Z21"/>
          <cell r="AA21"/>
          <cell r="AB21"/>
          <cell r="AC21"/>
          <cell r="AD21" t="str">
            <v/>
          </cell>
          <cell r="AE21"/>
          <cell r="AF21"/>
          <cell r="AG21"/>
          <cell r="AH21" t="str">
            <v/>
          </cell>
          <cell r="AI21"/>
          <cell r="AJ21"/>
          <cell r="AK21"/>
          <cell r="AL21">
            <v>0</v>
          </cell>
          <cell r="AM21"/>
          <cell r="AO21" t="e">
            <v>#VALUE!</v>
          </cell>
          <cell r="AP21" t="e">
            <v>#VALUE!</v>
          </cell>
        </row>
        <row r="22">
          <cell r="G22">
            <v>0</v>
          </cell>
          <cell r="H22">
            <v>0</v>
          </cell>
          <cell r="I22">
            <v>0</v>
          </cell>
          <cell r="J22"/>
          <cell r="K22"/>
          <cell r="L22"/>
          <cell r="M22" t="str">
            <v>4*2</v>
          </cell>
          <cell r="N22">
            <v>0</v>
          </cell>
          <cell r="O22">
            <v>0</v>
          </cell>
          <cell r="P22">
            <v>0</v>
          </cell>
          <cell r="Q22"/>
          <cell r="R22">
            <v>0</v>
          </cell>
          <cell r="S22">
            <v>0</v>
          </cell>
          <cell r="T22">
            <v>0</v>
          </cell>
          <cell r="U22">
            <v>0</v>
          </cell>
          <cell r="V22">
            <v>0</v>
          </cell>
          <cell r="W22" t="str">
            <v>1.09*1.2+0.52*2</v>
          </cell>
          <cell r="X22"/>
          <cell r="Y22"/>
          <cell r="Z22"/>
          <cell r="AA22"/>
          <cell r="AB22"/>
          <cell r="AC22"/>
          <cell r="AD22" t="str">
            <v>1.09*1.2+0.52*2</v>
          </cell>
          <cell r="AE22" t="e">
            <v>#VALUE!</v>
          </cell>
          <cell r="AF22"/>
          <cell r="AG22"/>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cell r="K23">
            <v>33059</v>
          </cell>
          <cell r="L23"/>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cell r="Y23"/>
          <cell r="Z23"/>
          <cell r="AA23"/>
          <cell r="AB23"/>
          <cell r="AC23"/>
          <cell r="AD23">
            <v>2.3479999999999999</v>
          </cell>
          <cell r="AE23">
            <v>30054</v>
          </cell>
          <cell r="AF23">
            <v>3005</v>
          </cell>
          <cell r="AG23">
            <v>33059</v>
          </cell>
          <cell r="AH23" t="e">
            <v>#VALUE!</v>
          </cell>
          <cell r="AI23"/>
          <cell r="AJ23"/>
          <cell r="AK23"/>
          <cell r="AL23">
            <v>33059</v>
          </cell>
          <cell r="AM23">
            <v>33000</v>
          </cell>
          <cell r="AN23" t="e">
            <v>#VALUE!</v>
          </cell>
          <cell r="AO23" t="e">
            <v>#VALUE!</v>
          </cell>
          <cell r="AP23" t="e">
            <v>#VALUE!</v>
          </cell>
        </row>
        <row r="24">
          <cell r="G24">
            <v>0</v>
          </cell>
          <cell r="H24">
            <v>0</v>
          </cell>
          <cell r="I24">
            <v>0</v>
          </cell>
          <cell r="J24"/>
          <cell r="K24"/>
          <cell r="L24"/>
          <cell r="M24">
            <v>4</v>
          </cell>
          <cell r="N24">
            <v>4</v>
          </cell>
          <cell r="O24">
            <v>0</v>
          </cell>
          <cell r="P24">
            <v>0</v>
          </cell>
          <cell r="Q24"/>
          <cell r="R24">
            <v>0</v>
          </cell>
          <cell r="S24">
            <v>4</v>
          </cell>
          <cell r="T24">
            <v>0</v>
          </cell>
          <cell r="U24">
            <v>0</v>
          </cell>
          <cell r="V24">
            <v>0</v>
          </cell>
          <cell r="W24" t="str">
            <v>0.83*1.2+0.53</v>
          </cell>
          <cell r="X24"/>
          <cell r="Y24"/>
          <cell r="Z24"/>
          <cell r="AA24"/>
          <cell r="AB24"/>
          <cell r="AC24"/>
          <cell r="AD24" t="str">
            <v>0.83*1.2+0.53</v>
          </cell>
          <cell r="AE24" t="e">
            <v>#VALUE!</v>
          </cell>
          <cell r="AF24"/>
          <cell r="AG24"/>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cell r="K25">
            <v>21485</v>
          </cell>
          <cell r="L25"/>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cell r="Y25"/>
          <cell r="Z25"/>
          <cell r="AA25"/>
          <cell r="AB25"/>
          <cell r="AC25"/>
          <cell r="AD25">
            <v>1.5259999999999998</v>
          </cell>
          <cell r="AE25">
            <v>19532</v>
          </cell>
          <cell r="AF25">
            <v>1953</v>
          </cell>
          <cell r="AG25">
            <v>21485</v>
          </cell>
          <cell r="AH25" t="e">
            <v>#VALUE!</v>
          </cell>
          <cell r="AI25"/>
          <cell r="AJ25"/>
          <cell r="AK25"/>
          <cell r="AL25">
            <v>21485</v>
          </cell>
          <cell r="AM25">
            <v>21400</v>
          </cell>
          <cell r="AN25" t="e">
            <v>#VALUE!</v>
          </cell>
          <cell r="AO25" t="e">
            <v>#VALUE!</v>
          </cell>
          <cell r="AP25" t="e">
            <v>#VALUE!</v>
          </cell>
        </row>
        <row r="26">
          <cell r="G26">
            <v>0</v>
          </cell>
          <cell r="H26">
            <v>0</v>
          </cell>
          <cell r="I26">
            <v>0</v>
          </cell>
          <cell r="J26"/>
          <cell r="K26"/>
          <cell r="L26"/>
          <cell r="M26">
            <v>4</v>
          </cell>
          <cell r="N26">
            <v>4</v>
          </cell>
          <cell r="O26">
            <v>0</v>
          </cell>
          <cell r="P26">
            <v>0</v>
          </cell>
          <cell r="Q26"/>
          <cell r="R26">
            <v>0</v>
          </cell>
          <cell r="S26">
            <v>4</v>
          </cell>
          <cell r="T26">
            <v>0</v>
          </cell>
          <cell r="U26">
            <v>0</v>
          </cell>
          <cell r="V26">
            <v>0</v>
          </cell>
          <cell r="W26" t="str">
            <v>0.66*1.2+0.52</v>
          </cell>
          <cell r="X26"/>
          <cell r="Y26"/>
          <cell r="Z26"/>
          <cell r="AA26"/>
          <cell r="AB26"/>
          <cell r="AC26"/>
          <cell r="AD26" t="str">
            <v>0.66*1.2+0.52</v>
          </cell>
          <cell r="AE26" t="e">
            <v>#VALUE!</v>
          </cell>
          <cell r="AF26"/>
          <cell r="AG26"/>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cell r="K27">
            <v>18472</v>
          </cell>
          <cell r="L27"/>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cell r="Y27"/>
          <cell r="Z27"/>
          <cell r="AA27"/>
          <cell r="AB27"/>
          <cell r="AC27"/>
          <cell r="AD27">
            <v>1.3120000000000001</v>
          </cell>
          <cell r="AE27">
            <v>16793</v>
          </cell>
          <cell r="AF27">
            <v>1679</v>
          </cell>
          <cell r="AG27">
            <v>18472</v>
          </cell>
          <cell r="AH27" t="e">
            <v>#VALUE!</v>
          </cell>
          <cell r="AI27"/>
          <cell r="AJ27"/>
          <cell r="AK27"/>
          <cell r="AL27">
            <v>18472</v>
          </cell>
          <cell r="AM27">
            <v>18400</v>
          </cell>
          <cell r="AN27" t="e">
            <v>#VALUE!</v>
          </cell>
          <cell r="AO27" t="e">
            <v>#VALUE!</v>
          </cell>
          <cell r="AP27" t="e">
            <v>#VALUE!</v>
          </cell>
        </row>
        <row r="28">
          <cell r="G28">
            <v>0</v>
          </cell>
          <cell r="H28">
            <v>0</v>
          </cell>
          <cell r="I28">
            <v>0</v>
          </cell>
          <cell r="J28"/>
          <cell r="K28"/>
          <cell r="L28"/>
          <cell r="M28">
            <v>4</v>
          </cell>
          <cell r="N28">
            <v>4</v>
          </cell>
          <cell r="O28">
            <v>0</v>
          </cell>
          <cell r="P28">
            <v>0</v>
          </cell>
          <cell r="Q28"/>
          <cell r="R28">
            <v>0</v>
          </cell>
          <cell r="S28">
            <v>4</v>
          </cell>
          <cell r="T28">
            <v>0</v>
          </cell>
          <cell r="U28">
            <v>0</v>
          </cell>
          <cell r="V28">
            <v>0</v>
          </cell>
          <cell r="W28" t="str">
            <v>0.66*1.2+0.52</v>
          </cell>
          <cell r="X28"/>
          <cell r="Y28"/>
          <cell r="Z28"/>
          <cell r="AA28"/>
          <cell r="AB28"/>
          <cell r="AC28"/>
          <cell r="AD28" t="str">
            <v>0.66*1.2+0.52</v>
          </cell>
          <cell r="AE28" t="e">
            <v>#VALUE!</v>
          </cell>
          <cell r="AF28"/>
          <cell r="AG28"/>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cell r="K29">
            <v>18472</v>
          </cell>
          <cell r="L29"/>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cell r="Y29"/>
          <cell r="Z29"/>
          <cell r="AA29"/>
          <cell r="AB29"/>
          <cell r="AC29"/>
          <cell r="AD29">
            <v>1.3120000000000001</v>
          </cell>
          <cell r="AE29">
            <v>16793</v>
          </cell>
          <cell r="AF29">
            <v>1679</v>
          </cell>
          <cell r="AG29">
            <v>18472</v>
          </cell>
          <cell r="AH29" t="e">
            <v>#VALUE!</v>
          </cell>
          <cell r="AI29"/>
          <cell r="AJ29"/>
          <cell r="AK29"/>
          <cell r="AL29">
            <v>18472</v>
          </cell>
          <cell r="AM29">
            <v>18400</v>
          </cell>
          <cell r="AN29" t="e">
            <v>#VALUE!</v>
          </cell>
          <cell r="AO29" t="e">
            <v>#VALUE!</v>
          </cell>
          <cell r="AP29" t="e">
            <v>#VALUE!</v>
          </cell>
        </row>
        <row r="30">
          <cell r="G30">
            <v>0</v>
          </cell>
          <cell r="H30">
            <v>0</v>
          </cell>
          <cell r="I30">
            <v>0</v>
          </cell>
          <cell r="J30"/>
          <cell r="K30"/>
          <cell r="L30"/>
          <cell r="M30">
            <v>0</v>
          </cell>
          <cell r="N30">
            <v>0</v>
          </cell>
          <cell r="O30">
            <v>0</v>
          </cell>
          <cell r="P30">
            <v>0</v>
          </cell>
          <cell r="Q30"/>
          <cell r="R30">
            <v>0</v>
          </cell>
          <cell r="S30">
            <v>0</v>
          </cell>
          <cell r="T30">
            <v>0</v>
          </cell>
          <cell r="U30">
            <v>0</v>
          </cell>
          <cell r="V30">
            <v>0</v>
          </cell>
          <cell r="W30">
            <v>0</v>
          </cell>
          <cell r="X30"/>
          <cell r="Y30"/>
          <cell r="Z30"/>
          <cell r="AA30"/>
          <cell r="AB30"/>
          <cell r="AC30"/>
          <cell r="AD30" t="e">
            <v>#VALUE!</v>
          </cell>
          <cell r="AE30"/>
          <cell r="AF30"/>
          <cell r="AG30"/>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cell r="K31">
            <v>4224</v>
          </cell>
          <cell r="L31"/>
          <cell r="M31"/>
          <cell r="N31">
            <v>15224</v>
          </cell>
          <cell r="O31">
            <v>15200</v>
          </cell>
          <cell r="P31">
            <v>15224</v>
          </cell>
          <cell r="Q31">
            <v>15200</v>
          </cell>
          <cell r="R31" t="str">
            <v>ﾘﾓｺﾝｽｲｯﾁ</v>
          </cell>
          <cell r="S31">
            <v>15224</v>
          </cell>
          <cell r="T31">
            <v>0</v>
          </cell>
          <cell r="U31" t="str">
            <v>ﾘﾓｺﾝｽｲｯﾁ</v>
          </cell>
          <cell r="V31">
            <v>0</v>
          </cell>
          <cell r="W31">
            <v>0</v>
          </cell>
          <cell r="X31"/>
          <cell r="Y31"/>
          <cell r="Z31"/>
          <cell r="AA31"/>
          <cell r="AB31"/>
          <cell r="AC31"/>
          <cell r="AD31">
            <v>0.3</v>
          </cell>
          <cell r="AE31">
            <v>3840</v>
          </cell>
          <cell r="AF31">
            <v>384</v>
          </cell>
          <cell r="AG31">
            <v>4224</v>
          </cell>
          <cell r="AH31" t="e">
            <v>#VALUE!</v>
          </cell>
          <cell r="AI31"/>
          <cell r="AJ31"/>
          <cell r="AK31"/>
          <cell r="AL31">
            <v>4224</v>
          </cell>
          <cell r="AM31">
            <v>4220</v>
          </cell>
          <cell r="AN31" t="e">
            <v>#VALUE!</v>
          </cell>
          <cell r="AO31" t="e">
            <v>#VALUE!</v>
          </cell>
          <cell r="AP31" t="e">
            <v>#VALUE!</v>
          </cell>
        </row>
        <row r="32">
          <cell r="E32" t="str">
            <v>◎</v>
          </cell>
          <cell r="F32" t="str">
            <v>◎</v>
          </cell>
          <cell r="G32" t="str">
            <v>◎</v>
          </cell>
          <cell r="H32">
            <v>0</v>
          </cell>
          <cell r="I32">
            <v>0</v>
          </cell>
          <cell r="J32"/>
          <cell r="K32"/>
          <cell r="L32"/>
          <cell r="M32">
            <v>0</v>
          </cell>
          <cell r="N32">
            <v>0</v>
          </cell>
          <cell r="O32">
            <v>0</v>
          </cell>
          <cell r="P32">
            <v>0</v>
          </cell>
          <cell r="Q32"/>
          <cell r="R32">
            <v>0</v>
          </cell>
          <cell r="S32">
            <v>0</v>
          </cell>
          <cell r="T32">
            <v>0</v>
          </cell>
          <cell r="U32">
            <v>0</v>
          </cell>
          <cell r="V32">
            <v>0</v>
          </cell>
          <cell r="W32">
            <v>0</v>
          </cell>
          <cell r="X32"/>
          <cell r="Y32"/>
          <cell r="Z32"/>
          <cell r="AA32"/>
          <cell r="AB32"/>
          <cell r="AC32"/>
          <cell r="AD32" t="e">
            <v>#VALUE!</v>
          </cell>
          <cell r="AE32"/>
          <cell r="AF32"/>
          <cell r="AG32"/>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cell r="K33"/>
          <cell r="L33"/>
          <cell r="M33"/>
          <cell r="N33">
            <v>0</v>
          </cell>
          <cell r="O33">
            <v>0</v>
          </cell>
          <cell r="P33">
            <v>0</v>
          </cell>
          <cell r="Q33"/>
          <cell r="R33">
            <v>0</v>
          </cell>
          <cell r="S33">
            <v>0</v>
          </cell>
          <cell r="T33">
            <v>0</v>
          </cell>
          <cell r="U33">
            <v>0</v>
          </cell>
          <cell r="V33">
            <v>0</v>
          </cell>
          <cell r="W33">
            <v>0</v>
          </cell>
          <cell r="X33"/>
          <cell r="Y33"/>
          <cell r="Z33"/>
          <cell r="AA33"/>
          <cell r="AB33"/>
          <cell r="AC33"/>
          <cell r="AD33">
            <v>0</v>
          </cell>
          <cell r="AE33"/>
          <cell r="AF33"/>
          <cell r="AG33"/>
          <cell r="AH33" t="str">
            <v/>
          </cell>
          <cell r="AI33"/>
          <cell r="AJ33"/>
          <cell r="AK33"/>
          <cell r="AL33">
            <v>0</v>
          </cell>
          <cell r="AM33"/>
          <cell r="AN33" t="e">
            <v>#VALUE!</v>
          </cell>
          <cell r="AO33" t="e">
            <v>#VALUE!</v>
          </cell>
          <cell r="AP33" t="e">
            <v>#VALUE!</v>
          </cell>
        </row>
        <row r="34">
          <cell r="I34">
            <v>0</v>
          </cell>
          <cell r="J34"/>
          <cell r="K34"/>
          <cell r="L34"/>
          <cell r="M34">
            <v>0</v>
          </cell>
          <cell r="N34">
            <v>0</v>
          </cell>
          <cell r="O34">
            <v>0</v>
          </cell>
          <cell r="P34">
            <v>0</v>
          </cell>
          <cell r="Q34"/>
          <cell r="R34">
            <v>0</v>
          </cell>
          <cell r="S34">
            <v>0</v>
          </cell>
          <cell r="T34">
            <v>0</v>
          </cell>
          <cell r="U34">
            <v>0</v>
          </cell>
          <cell r="V34">
            <v>0</v>
          </cell>
          <cell r="W34">
            <v>0</v>
          </cell>
          <cell r="X34"/>
          <cell r="Y34"/>
          <cell r="Z34"/>
          <cell r="AA34"/>
          <cell r="AB34"/>
          <cell r="AC34"/>
          <cell r="AD34">
            <v>0</v>
          </cell>
          <cell r="AE34"/>
          <cell r="AF34"/>
          <cell r="AG34"/>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cell r="K35"/>
          <cell r="L35"/>
          <cell r="M35"/>
          <cell r="N35">
            <v>0</v>
          </cell>
          <cell r="O35">
            <v>0</v>
          </cell>
          <cell r="P35">
            <v>0</v>
          </cell>
          <cell r="Q35"/>
          <cell r="R35">
            <v>0</v>
          </cell>
          <cell r="S35">
            <v>0</v>
          </cell>
          <cell r="T35">
            <v>0</v>
          </cell>
          <cell r="U35">
            <v>0</v>
          </cell>
          <cell r="V35">
            <v>0</v>
          </cell>
          <cell r="W35">
            <v>0</v>
          </cell>
          <cell r="X35"/>
          <cell r="Y35"/>
          <cell r="Z35"/>
          <cell r="AA35"/>
          <cell r="AB35"/>
          <cell r="AC35"/>
          <cell r="AD35">
            <v>0</v>
          </cell>
          <cell r="AE35"/>
          <cell r="AF35"/>
          <cell r="AG35"/>
          <cell r="AH35" t="str">
            <v/>
          </cell>
          <cell r="AI35"/>
          <cell r="AJ35"/>
          <cell r="AK35"/>
          <cell r="AL35">
            <v>0</v>
          </cell>
          <cell r="AM35"/>
          <cell r="AN35" t="e">
            <v>#VALUE!</v>
          </cell>
          <cell r="AO35" t="e">
            <v>#VALUE!</v>
          </cell>
          <cell r="AP35" t="e">
            <v>#VALUE!</v>
          </cell>
        </row>
        <row r="36">
          <cell r="G36">
            <v>0</v>
          </cell>
          <cell r="H36">
            <v>0</v>
          </cell>
          <cell r="I36">
            <v>0</v>
          </cell>
          <cell r="J36"/>
          <cell r="K36"/>
          <cell r="L36"/>
          <cell r="M36">
            <v>4</v>
          </cell>
          <cell r="N36">
            <v>4</v>
          </cell>
          <cell r="O36">
            <v>0</v>
          </cell>
          <cell r="P36">
            <v>0</v>
          </cell>
          <cell r="Q36"/>
          <cell r="R36">
            <v>0</v>
          </cell>
          <cell r="S36">
            <v>4</v>
          </cell>
          <cell r="T36">
            <v>0</v>
          </cell>
          <cell r="U36">
            <v>0</v>
          </cell>
          <cell r="V36">
            <v>0</v>
          </cell>
          <cell r="W36" t="str">
            <v>1.44*2</v>
          </cell>
          <cell r="X36"/>
          <cell r="Y36"/>
          <cell r="Z36"/>
          <cell r="AA36"/>
          <cell r="AB36"/>
          <cell r="AC36"/>
          <cell r="AD36" t="str">
            <v>1.44*2</v>
          </cell>
          <cell r="AE36" t="e">
            <v>#VALUE!</v>
          </cell>
          <cell r="AF36"/>
          <cell r="AG36"/>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cell r="K37">
            <v>40550</v>
          </cell>
          <cell r="L37"/>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cell r="Y37"/>
          <cell r="Z37"/>
          <cell r="AA37"/>
          <cell r="AB37"/>
          <cell r="AC37"/>
          <cell r="AD37">
            <v>2.88</v>
          </cell>
          <cell r="AE37">
            <v>36864</v>
          </cell>
          <cell r="AF37">
            <v>3686</v>
          </cell>
          <cell r="AG37">
            <v>40550</v>
          </cell>
          <cell r="AH37" t="e">
            <v>#VALUE!</v>
          </cell>
          <cell r="AI37"/>
          <cell r="AJ37"/>
          <cell r="AK37"/>
          <cell r="AL37">
            <v>40550</v>
          </cell>
          <cell r="AM37">
            <v>40500</v>
          </cell>
          <cell r="AN37" t="e">
            <v>#VALUE!</v>
          </cell>
          <cell r="AO37" t="e">
            <v>#VALUE!</v>
          </cell>
          <cell r="AP37" t="e">
            <v>#VALUE!</v>
          </cell>
        </row>
        <row r="38">
          <cell r="G38">
            <v>0</v>
          </cell>
          <cell r="H38">
            <v>0</v>
          </cell>
          <cell r="I38">
            <v>0</v>
          </cell>
          <cell r="J38"/>
          <cell r="K38"/>
          <cell r="L38"/>
          <cell r="M38">
            <v>0</v>
          </cell>
          <cell r="N38">
            <v>0</v>
          </cell>
          <cell r="O38">
            <v>0</v>
          </cell>
          <cell r="P38">
            <v>0</v>
          </cell>
          <cell r="Q38"/>
          <cell r="R38">
            <v>0</v>
          </cell>
          <cell r="S38">
            <v>0</v>
          </cell>
          <cell r="T38">
            <v>0</v>
          </cell>
          <cell r="U38">
            <v>0</v>
          </cell>
          <cell r="V38">
            <v>0</v>
          </cell>
          <cell r="W38">
            <v>0</v>
          </cell>
          <cell r="X38"/>
          <cell r="Y38"/>
          <cell r="Z38"/>
          <cell r="AA38"/>
          <cell r="AB38"/>
          <cell r="AC38"/>
          <cell r="AD38" t="e">
            <v>#VALUE!</v>
          </cell>
          <cell r="AE38"/>
          <cell r="AF38"/>
          <cell r="AG38"/>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cell r="K39">
            <v>14220</v>
          </cell>
          <cell r="L39"/>
          <cell r="M39"/>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cell r="Y39"/>
          <cell r="Z39"/>
          <cell r="AA39"/>
          <cell r="AB39"/>
          <cell r="AC39"/>
          <cell r="AD39">
            <v>1.01</v>
          </cell>
          <cell r="AE39">
            <v>12928</v>
          </cell>
          <cell r="AF39">
            <v>1292</v>
          </cell>
          <cell r="AG39">
            <v>14220</v>
          </cell>
          <cell r="AH39" t="e">
            <v>#VALUE!</v>
          </cell>
          <cell r="AI39"/>
          <cell r="AJ39"/>
          <cell r="AK39"/>
          <cell r="AL39">
            <v>14220</v>
          </cell>
          <cell r="AM39">
            <v>14200</v>
          </cell>
          <cell r="AN39" t="e">
            <v>#VALUE!</v>
          </cell>
          <cell r="AO39" t="e">
            <v>#VALUE!</v>
          </cell>
          <cell r="AP39" t="e">
            <v>#VALUE!</v>
          </cell>
        </row>
        <row r="40">
          <cell r="G40">
            <v>0</v>
          </cell>
          <cell r="H40">
            <v>0</v>
          </cell>
          <cell r="I40">
            <v>0</v>
          </cell>
          <cell r="J40"/>
          <cell r="K40"/>
          <cell r="L40"/>
          <cell r="M40">
            <v>4</v>
          </cell>
          <cell r="N40">
            <v>4</v>
          </cell>
          <cell r="O40">
            <v>0</v>
          </cell>
          <cell r="P40">
            <v>0</v>
          </cell>
          <cell r="Q40"/>
          <cell r="R40">
            <v>0</v>
          </cell>
          <cell r="S40">
            <v>4</v>
          </cell>
          <cell r="T40">
            <v>0</v>
          </cell>
          <cell r="U40">
            <v>0</v>
          </cell>
          <cell r="V40">
            <v>0</v>
          </cell>
          <cell r="W40" t="str">
            <v>1.25*2</v>
          </cell>
          <cell r="X40"/>
          <cell r="Y40"/>
          <cell r="Z40"/>
          <cell r="AA40"/>
          <cell r="AB40"/>
          <cell r="AC40"/>
          <cell r="AD40" t="str">
            <v>1.25*2</v>
          </cell>
          <cell r="AE40"/>
          <cell r="AF40"/>
          <cell r="AG40"/>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cell r="K41">
            <v>35200</v>
          </cell>
          <cell r="L41"/>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cell r="Y41"/>
          <cell r="Z41"/>
          <cell r="AA41"/>
          <cell r="AB41"/>
          <cell r="AC41"/>
          <cell r="AD41">
            <v>2.5</v>
          </cell>
          <cell r="AE41">
            <v>32000</v>
          </cell>
          <cell r="AF41">
            <v>3200</v>
          </cell>
          <cell r="AG41">
            <v>35200</v>
          </cell>
          <cell r="AH41" t="e">
            <v>#VALUE!</v>
          </cell>
          <cell r="AI41"/>
          <cell r="AJ41"/>
          <cell r="AK41"/>
          <cell r="AL41">
            <v>35200</v>
          </cell>
          <cell r="AM41">
            <v>35200</v>
          </cell>
          <cell r="AN41" t="e">
            <v>#VALUE!</v>
          </cell>
          <cell r="AO41" t="e">
            <v>#VALUE!</v>
          </cell>
          <cell r="AP41" t="e">
            <v>#VALUE!</v>
          </cell>
        </row>
        <row r="42">
          <cell r="G42">
            <v>0</v>
          </cell>
          <cell r="H42">
            <v>0</v>
          </cell>
          <cell r="I42">
            <v>0</v>
          </cell>
          <cell r="J42"/>
          <cell r="K42"/>
          <cell r="L42"/>
          <cell r="M42">
            <v>4</v>
          </cell>
          <cell r="N42">
            <v>4</v>
          </cell>
          <cell r="O42">
            <v>0</v>
          </cell>
          <cell r="P42">
            <v>0</v>
          </cell>
          <cell r="Q42"/>
          <cell r="R42">
            <v>0</v>
          </cell>
          <cell r="S42">
            <v>4</v>
          </cell>
          <cell r="T42">
            <v>0</v>
          </cell>
          <cell r="U42">
            <v>0</v>
          </cell>
          <cell r="V42">
            <v>0</v>
          </cell>
          <cell r="W42" t="str">
            <v>1.25*2</v>
          </cell>
          <cell r="X42"/>
          <cell r="Y42"/>
          <cell r="Z42"/>
          <cell r="AA42"/>
          <cell r="AB42"/>
          <cell r="AC42"/>
          <cell r="AD42" t="str">
            <v>1.25*2</v>
          </cell>
          <cell r="AE42"/>
          <cell r="AF42"/>
          <cell r="AG42"/>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cell r="K43">
            <v>35200</v>
          </cell>
          <cell r="L43"/>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cell r="Y43"/>
          <cell r="Z43"/>
          <cell r="AA43"/>
          <cell r="AB43"/>
          <cell r="AC43"/>
          <cell r="AD43">
            <v>2.5</v>
          </cell>
          <cell r="AE43">
            <v>32000</v>
          </cell>
          <cell r="AF43">
            <v>3200</v>
          </cell>
          <cell r="AG43">
            <v>35200</v>
          </cell>
          <cell r="AH43" t="e">
            <v>#VALUE!</v>
          </cell>
          <cell r="AI43"/>
          <cell r="AJ43"/>
          <cell r="AK43"/>
          <cell r="AL43">
            <v>35200</v>
          </cell>
          <cell r="AM43">
            <v>35200</v>
          </cell>
          <cell r="AN43" t="e">
            <v>#VALUE!</v>
          </cell>
          <cell r="AO43" t="e">
            <v>#VALUE!</v>
          </cell>
          <cell r="AP43" t="e">
            <v>#VALUE!</v>
          </cell>
        </row>
        <row r="44">
          <cell r="G44">
            <v>0</v>
          </cell>
          <cell r="H44">
            <v>0</v>
          </cell>
          <cell r="I44">
            <v>0</v>
          </cell>
          <cell r="J44"/>
          <cell r="K44"/>
          <cell r="L44"/>
          <cell r="M44">
            <v>2</v>
          </cell>
          <cell r="N44">
            <v>2</v>
          </cell>
          <cell r="O44">
            <v>0</v>
          </cell>
          <cell r="P44">
            <v>0</v>
          </cell>
          <cell r="Q44"/>
          <cell r="R44">
            <v>0</v>
          </cell>
          <cell r="S44">
            <v>2</v>
          </cell>
          <cell r="T44">
            <v>0</v>
          </cell>
          <cell r="U44">
            <v>0</v>
          </cell>
          <cell r="V44">
            <v>0</v>
          </cell>
          <cell r="W44">
            <v>0</v>
          </cell>
          <cell r="X44"/>
          <cell r="Y44"/>
          <cell r="Z44"/>
          <cell r="AA44"/>
          <cell r="AB44"/>
          <cell r="AC44"/>
          <cell r="AD44">
            <v>0</v>
          </cell>
          <cell r="AE44"/>
          <cell r="AF44"/>
          <cell r="AG44"/>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cell r="K45">
            <v>3520</v>
          </cell>
          <cell r="L45"/>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cell r="Y45"/>
          <cell r="Z45"/>
          <cell r="AA45"/>
          <cell r="AB45"/>
          <cell r="AC45"/>
          <cell r="AD45">
            <v>0.25</v>
          </cell>
          <cell r="AE45">
            <v>3200</v>
          </cell>
          <cell r="AF45">
            <v>320</v>
          </cell>
          <cell r="AG45">
            <v>3520</v>
          </cell>
          <cell r="AH45" t="e">
            <v>#VALUE!</v>
          </cell>
          <cell r="AI45"/>
          <cell r="AJ45"/>
          <cell r="AK45"/>
          <cell r="AL45">
            <v>3520</v>
          </cell>
          <cell r="AM45">
            <v>3520</v>
          </cell>
          <cell r="AN45" t="e">
            <v>#VALUE!</v>
          </cell>
          <cell r="AO45" t="e">
            <v>#VALUE!</v>
          </cell>
          <cell r="AP45" t="e">
            <v>#VALUE!</v>
          </cell>
        </row>
        <row r="46">
          <cell r="G46">
            <v>0</v>
          </cell>
          <cell r="H46">
            <v>0</v>
          </cell>
          <cell r="I46">
            <v>0</v>
          </cell>
          <cell r="J46"/>
          <cell r="K46"/>
          <cell r="L46"/>
          <cell r="M46">
            <v>0</v>
          </cell>
          <cell r="N46">
            <v>0</v>
          </cell>
          <cell r="O46">
            <v>0</v>
          </cell>
          <cell r="P46">
            <v>0</v>
          </cell>
          <cell r="Q46"/>
          <cell r="R46">
            <v>0</v>
          </cell>
          <cell r="S46">
            <v>0</v>
          </cell>
          <cell r="T46">
            <v>0</v>
          </cell>
          <cell r="U46">
            <v>0</v>
          </cell>
          <cell r="V46">
            <v>0</v>
          </cell>
          <cell r="W46">
            <v>0</v>
          </cell>
          <cell r="X46"/>
          <cell r="Y46"/>
          <cell r="Z46"/>
          <cell r="AA46"/>
          <cell r="AB46"/>
          <cell r="AC46"/>
          <cell r="AD46" t="e">
            <v>#VALUE!</v>
          </cell>
          <cell r="AE46"/>
          <cell r="AF46"/>
          <cell r="AG46"/>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cell r="K47">
            <v>8166</v>
          </cell>
          <cell r="L47"/>
          <cell r="M47"/>
          <cell r="N47">
            <v>89526</v>
          </cell>
          <cell r="O47">
            <v>89500</v>
          </cell>
          <cell r="P47">
            <v>89526</v>
          </cell>
          <cell r="Q47">
            <v>89500</v>
          </cell>
          <cell r="R47" t="str">
            <v>排気ﾌｧﾝ</v>
          </cell>
          <cell r="S47">
            <v>89526</v>
          </cell>
          <cell r="T47" t="str">
            <v>FE-2</v>
          </cell>
          <cell r="U47" t="str">
            <v>排気ﾌｧﾝ</v>
          </cell>
          <cell r="V47">
            <v>0</v>
          </cell>
          <cell r="W47">
            <v>0</v>
          </cell>
          <cell r="X47"/>
          <cell r="Y47"/>
          <cell r="Z47"/>
          <cell r="AA47"/>
          <cell r="AB47"/>
          <cell r="AC47"/>
          <cell r="AD47">
            <v>0.57999999999999996</v>
          </cell>
          <cell r="AE47">
            <v>7424</v>
          </cell>
          <cell r="AF47">
            <v>742</v>
          </cell>
          <cell r="AG47">
            <v>8166</v>
          </cell>
          <cell r="AH47" t="e">
            <v>#VALUE!</v>
          </cell>
          <cell r="AI47"/>
          <cell r="AJ47"/>
          <cell r="AK47"/>
          <cell r="AL47">
            <v>8166</v>
          </cell>
          <cell r="AM47">
            <v>8160</v>
          </cell>
          <cell r="AN47" t="e">
            <v>#VALUE!</v>
          </cell>
          <cell r="AO47" t="e">
            <v>#VALUE!</v>
          </cell>
          <cell r="AP47" t="e">
            <v>#VALUE!</v>
          </cell>
        </row>
        <row r="48">
          <cell r="G48">
            <v>0</v>
          </cell>
          <cell r="H48">
            <v>0</v>
          </cell>
          <cell r="I48">
            <v>0</v>
          </cell>
          <cell r="J48"/>
          <cell r="K48"/>
          <cell r="L48"/>
          <cell r="M48">
            <v>2</v>
          </cell>
          <cell r="N48">
            <v>2</v>
          </cell>
          <cell r="O48">
            <v>0</v>
          </cell>
          <cell r="P48">
            <v>0</v>
          </cell>
          <cell r="Q48"/>
          <cell r="R48">
            <v>0</v>
          </cell>
          <cell r="S48">
            <v>2</v>
          </cell>
          <cell r="T48">
            <v>0</v>
          </cell>
          <cell r="U48">
            <v>0</v>
          </cell>
          <cell r="V48">
            <v>0</v>
          </cell>
          <cell r="W48">
            <v>0</v>
          </cell>
          <cell r="X48"/>
          <cell r="Y48"/>
          <cell r="Z48"/>
          <cell r="AA48"/>
          <cell r="AB48"/>
          <cell r="AC48"/>
          <cell r="AD48">
            <v>0</v>
          </cell>
          <cell r="AE48"/>
          <cell r="AF48"/>
          <cell r="AG48"/>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cell r="K49">
            <v>7040</v>
          </cell>
          <cell r="L49"/>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cell r="Y49"/>
          <cell r="Z49"/>
          <cell r="AA49"/>
          <cell r="AB49"/>
          <cell r="AC49"/>
          <cell r="AD49">
            <v>0.5</v>
          </cell>
          <cell r="AE49">
            <v>6400</v>
          </cell>
          <cell r="AF49">
            <v>640</v>
          </cell>
          <cell r="AG49">
            <v>7040</v>
          </cell>
          <cell r="AH49" t="e">
            <v>#VALUE!</v>
          </cell>
          <cell r="AI49"/>
          <cell r="AJ49"/>
          <cell r="AK49"/>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cell r="L50"/>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cell r="K51"/>
          <cell r="L51"/>
          <cell r="M51"/>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FF99"/>
  </sheetPr>
  <dimension ref="A1:Y374"/>
  <sheetViews>
    <sheetView view="pageBreakPreview" zoomScale="85" zoomScaleNormal="100" zoomScaleSheetLayoutView="85" workbookViewId="0">
      <selection activeCell="H23" sqref="H23:W24"/>
    </sheetView>
  </sheetViews>
  <sheetFormatPr defaultColWidth="9" defaultRowHeight="12.5"/>
  <cols>
    <col min="1" max="24" width="3.6328125" style="40" customWidth="1"/>
    <col min="25" max="25" width="12" style="40" customWidth="1"/>
    <col min="26" max="16384" width="9" style="40"/>
  </cols>
  <sheetData>
    <row r="1" spans="1:23" ht="16.5" customHeight="1">
      <c r="A1" s="40" t="s">
        <v>35</v>
      </c>
    </row>
    <row r="2" spans="1:23" ht="16.5" customHeight="1">
      <c r="A2" s="41" t="s">
        <v>36</v>
      </c>
    </row>
    <row r="3" spans="1:23" ht="16.5" customHeight="1">
      <c r="A3" s="40" t="s">
        <v>37</v>
      </c>
    </row>
    <row r="4" spans="1:23" ht="16.5" customHeight="1">
      <c r="A4" s="40" t="s">
        <v>38</v>
      </c>
    </row>
    <row r="5" spans="1:23" ht="16.5" customHeight="1">
      <c r="A5" s="40" t="s">
        <v>39</v>
      </c>
    </row>
    <row r="6" spans="1:23" ht="16.5" customHeight="1">
      <c r="B6" s="40" t="s">
        <v>40</v>
      </c>
    </row>
    <row r="7" spans="1:23" ht="16.5" customHeight="1">
      <c r="B7" s="40" t="s">
        <v>41</v>
      </c>
    </row>
    <row r="8" spans="1:23" ht="16.5" customHeight="1"/>
    <row r="9" spans="1:23" ht="16.5" customHeight="1">
      <c r="A9" s="41" t="s">
        <v>542</v>
      </c>
      <c r="B9" s="41"/>
      <c r="C9" s="41"/>
    </row>
    <row r="10" spans="1:23" ht="16.5" customHeight="1">
      <c r="A10" s="41"/>
      <c r="B10" s="40" t="s">
        <v>42</v>
      </c>
      <c r="C10" s="41"/>
      <c r="M10" s="40" t="s">
        <v>43</v>
      </c>
      <c r="V10" s="42"/>
    </row>
    <row r="11" spans="1:23" ht="16.5" customHeight="1">
      <c r="A11" s="41"/>
      <c r="B11" s="40" t="s">
        <v>44</v>
      </c>
      <c r="C11" s="41"/>
      <c r="M11" s="40" t="s">
        <v>45</v>
      </c>
      <c r="V11" s="42"/>
    </row>
    <row r="12" spans="1:23" ht="16.5" customHeight="1">
      <c r="A12" s="41"/>
      <c r="B12" s="40" t="s">
        <v>46</v>
      </c>
      <c r="C12" s="41"/>
      <c r="Q12" s="43"/>
    </row>
    <row r="13" spans="1:23" ht="16.5" customHeight="1">
      <c r="A13" s="41"/>
      <c r="B13" s="40" t="s">
        <v>47</v>
      </c>
      <c r="C13" s="41"/>
    </row>
    <row r="14" spans="1:23" ht="16.5" customHeight="1">
      <c r="A14" s="41"/>
      <c r="B14" s="40" t="s">
        <v>48</v>
      </c>
      <c r="C14" s="41"/>
    </row>
    <row r="15" spans="1:23" ht="16.5" customHeight="1">
      <c r="A15" s="41"/>
      <c r="B15" s="40" t="s">
        <v>49</v>
      </c>
      <c r="C15" s="41"/>
    </row>
    <row r="16" spans="1:23" ht="16.5" customHeight="1">
      <c r="A16" s="41"/>
      <c r="C16" s="41"/>
      <c r="W16" s="44"/>
    </row>
    <row r="17" spans="1:25" s="44" customFormat="1" ht="16.5" customHeight="1">
      <c r="A17" s="41" t="s">
        <v>543</v>
      </c>
      <c r="B17" s="40"/>
      <c r="C17" s="41"/>
      <c r="D17" s="40"/>
    </row>
    <row r="18" spans="1:25" s="44" customFormat="1" ht="16.5" customHeight="1">
      <c r="A18" s="41"/>
      <c r="B18" s="40" t="s">
        <v>50</v>
      </c>
      <c r="C18" s="41"/>
      <c r="D18" s="40"/>
    </row>
    <row r="19" spans="1:25" s="44" customFormat="1" ht="16.5" customHeight="1">
      <c r="A19" s="41"/>
      <c r="B19" s="40" t="s">
        <v>51</v>
      </c>
      <c r="C19" s="41"/>
      <c r="D19" s="40"/>
    </row>
    <row r="20" spans="1:25" ht="16.5" customHeight="1">
      <c r="A20" s="41"/>
      <c r="C20" s="41"/>
    </row>
    <row r="21" spans="1:25" ht="16.5" customHeight="1">
      <c r="A21" s="41" t="s">
        <v>544</v>
      </c>
      <c r="C21" s="41"/>
    </row>
    <row r="22" spans="1:25" ht="16.5" customHeight="1">
      <c r="A22" s="41"/>
      <c r="B22" s="40" t="s">
        <v>52</v>
      </c>
      <c r="C22" s="41"/>
    </row>
    <row r="23" spans="1:25" ht="16.5" customHeight="1">
      <c r="A23" s="41"/>
      <c r="C23" s="41" t="s">
        <v>562</v>
      </c>
      <c r="F23" s="41" t="s">
        <v>561</v>
      </c>
      <c r="H23" s="154"/>
      <c r="I23" s="154"/>
      <c r="J23" s="154"/>
      <c r="K23" s="154"/>
      <c r="L23" s="154"/>
      <c r="M23" s="154"/>
      <c r="N23" s="154"/>
      <c r="O23" s="154"/>
      <c r="P23" s="154"/>
      <c r="Q23" s="154"/>
      <c r="R23" s="154"/>
      <c r="S23" s="154"/>
      <c r="T23" s="154"/>
      <c r="U23" s="154"/>
      <c r="V23" s="154"/>
      <c r="W23" s="154"/>
      <c r="Y23" s="40" t="s">
        <v>53</v>
      </c>
    </row>
    <row r="24" spans="1:25" ht="16.5" customHeight="1">
      <c r="A24" s="41"/>
      <c r="C24" s="41"/>
      <c r="H24" s="154"/>
      <c r="I24" s="154"/>
      <c r="J24" s="154"/>
      <c r="K24" s="154"/>
      <c r="L24" s="154"/>
      <c r="M24" s="154"/>
      <c r="N24" s="154"/>
      <c r="O24" s="154"/>
      <c r="P24" s="154"/>
      <c r="Q24" s="154"/>
      <c r="R24" s="154"/>
      <c r="S24" s="154"/>
      <c r="T24" s="154"/>
      <c r="U24" s="154"/>
      <c r="V24" s="154"/>
      <c r="W24" s="154"/>
    </row>
    <row r="25" spans="1:25" ht="16.5" customHeight="1">
      <c r="A25" s="41" t="s">
        <v>54</v>
      </c>
      <c r="B25" s="41"/>
    </row>
    <row r="26" spans="1:25" ht="16.5" customHeight="1">
      <c r="A26" s="41"/>
      <c r="B26" s="40" t="s">
        <v>55</v>
      </c>
      <c r="F26" s="158"/>
      <c r="G26" s="158"/>
      <c r="H26" s="40" t="s">
        <v>56</v>
      </c>
    </row>
    <row r="27" spans="1:25" ht="16.5" customHeight="1">
      <c r="A27" s="41"/>
      <c r="B27" s="41"/>
    </row>
    <row r="28" spans="1:25" ht="16.5" customHeight="1">
      <c r="A28" s="41" t="s">
        <v>57</v>
      </c>
      <c r="B28" s="41"/>
    </row>
    <row r="29" spans="1:25" ht="16.5" customHeight="1">
      <c r="A29" s="41"/>
      <c r="B29" s="40" t="s">
        <v>58</v>
      </c>
    </row>
    <row r="30" spans="1:25" ht="16.5" customHeight="1">
      <c r="A30" s="41"/>
      <c r="B30" s="40" t="s">
        <v>59</v>
      </c>
    </row>
    <row r="31" spans="1:25" ht="16.5" customHeight="1">
      <c r="A31" s="41"/>
    </row>
    <row r="32" spans="1:25" ht="16.5" customHeight="1">
      <c r="A32" s="41" t="s">
        <v>60</v>
      </c>
    </row>
    <row r="33" spans="1:5" ht="16.5" customHeight="1">
      <c r="A33" s="41"/>
      <c r="B33" s="41" t="s">
        <v>61</v>
      </c>
      <c r="E33" s="41" t="s">
        <v>62</v>
      </c>
    </row>
    <row r="34" spans="1:5" ht="16.5" customHeight="1">
      <c r="A34" s="41"/>
      <c r="B34" s="41"/>
    </row>
    <row r="35" spans="1:5" ht="16.5" customHeight="1">
      <c r="A35" s="41" t="s">
        <v>545</v>
      </c>
    </row>
    <row r="36" spans="1:5" ht="16.5" customHeight="1">
      <c r="A36" s="41"/>
      <c r="B36" s="40" t="s">
        <v>546</v>
      </c>
    </row>
    <row r="37" spans="1:5" ht="16.5" customHeight="1">
      <c r="B37" s="40" t="s">
        <v>63</v>
      </c>
    </row>
    <row r="38" spans="1:5" ht="16.5" customHeight="1">
      <c r="C38" s="40" t="s">
        <v>64</v>
      </c>
    </row>
    <row r="39" spans="1:5" ht="16.5" customHeight="1">
      <c r="B39" s="40" t="s">
        <v>65</v>
      </c>
    </row>
    <row r="40" spans="1:5" ht="16.5" customHeight="1">
      <c r="C40" s="40" t="s">
        <v>66</v>
      </c>
    </row>
    <row r="41" spans="1:5" ht="16.5" customHeight="1">
      <c r="B41" s="40" t="s">
        <v>67</v>
      </c>
    </row>
    <row r="42" spans="1:5" ht="16.5" customHeight="1">
      <c r="C42" s="40" t="s">
        <v>68</v>
      </c>
    </row>
    <row r="43" spans="1:5" ht="16.5" customHeight="1">
      <c r="C43" s="40" t="s">
        <v>69</v>
      </c>
    </row>
    <row r="44" spans="1:5" ht="16.5" customHeight="1">
      <c r="B44" s="40" t="s">
        <v>547</v>
      </c>
    </row>
    <row r="45" spans="1:5" ht="16.5" customHeight="1">
      <c r="B45" s="40" t="s">
        <v>70</v>
      </c>
    </row>
    <row r="46" spans="1:5" ht="16.5" customHeight="1">
      <c r="B46" s="40" t="s">
        <v>71</v>
      </c>
    </row>
    <row r="47" spans="1:5" ht="16.5" customHeight="1">
      <c r="B47" s="40" t="s">
        <v>72</v>
      </c>
    </row>
    <row r="48" spans="1:5" ht="16.5" customHeight="1">
      <c r="C48" s="40" t="s">
        <v>73</v>
      </c>
    </row>
    <row r="49" spans="2:3" ht="16.5" customHeight="1">
      <c r="C49" s="40" t="s">
        <v>74</v>
      </c>
    </row>
    <row r="50" spans="2:3" ht="16.5" customHeight="1">
      <c r="B50" s="40" t="s">
        <v>75</v>
      </c>
    </row>
    <row r="51" spans="2:3" ht="16.5" customHeight="1">
      <c r="C51" s="40" t="s">
        <v>76</v>
      </c>
    </row>
    <row r="52" spans="2:3" ht="16.5" customHeight="1">
      <c r="B52" s="40" t="s">
        <v>77</v>
      </c>
    </row>
    <row r="53" spans="2:3" ht="16.5" customHeight="1">
      <c r="C53" s="40" t="s">
        <v>78</v>
      </c>
    </row>
    <row r="54" spans="2:3" ht="16.5" customHeight="1">
      <c r="B54" s="40" t="s">
        <v>79</v>
      </c>
    </row>
    <row r="55" spans="2:3" ht="16.5" customHeight="1">
      <c r="B55" s="40" t="s">
        <v>80</v>
      </c>
    </row>
    <row r="56" spans="2:3" ht="16.5" customHeight="1">
      <c r="C56" s="40" t="s">
        <v>81</v>
      </c>
    </row>
    <row r="57" spans="2:3" ht="16.5" customHeight="1">
      <c r="C57" s="40" t="s">
        <v>82</v>
      </c>
    </row>
    <row r="58" spans="2:3" ht="16.5" customHeight="1">
      <c r="B58" s="40" t="s">
        <v>83</v>
      </c>
    </row>
    <row r="59" spans="2:3" ht="16.5" customHeight="1">
      <c r="C59" s="40" t="s">
        <v>84</v>
      </c>
    </row>
    <row r="60" spans="2:3" ht="16.5" customHeight="1">
      <c r="C60" s="40" t="s">
        <v>85</v>
      </c>
    </row>
    <row r="61" spans="2:3" ht="16.5" customHeight="1">
      <c r="B61" s="40" t="s">
        <v>548</v>
      </c>
    </row>
    <row r="62" spans="2:3" ht="16.5" customHeight="1">
      <c r="B62" s="40" t="s">
        <v>86</v>
      </c>
    </row>
    <row r="63" spans="2:3" ht="16.5" customHeight="1">
      <c r="B63" s="40" t="s">
        <v>87</v>
      </c>
    </row>
    <row r="64" spans="2:3" ht="16.5" customHeight="1"/>
    <row r="65" spans="1:25" ht="16.5" customHeight="1">
      <c r="A65" s="41" t="s">
        <v>549</v>
      </c>
    </row>
    <row r="66" spans="1:25" ht="16.5" customHeight="1">
      <c r="A66" s="41"/>
      <c r="B66" s="40" t="s">
        <v>88</v>
      </c>
    </row>
    <row r="67" spans="1:25" ht="16.5" customHeight="1">
      <c r="A67" s="41"/>
      <c r="B67" s="40" t="s">
        <v>89</v>
      </c>
    </row>
    <row r="68" spans="1:25" ht="16.5" customHeight="1">
      <c r="A68" s="41"/>
      <c r="B68" s="151" t="s">
        <v>90</v>
      </c>
      <c r="C68" s="151"/>
      <c r="D68" s="151"/>
      <c r="E68" s="151"/>
      <c r="F68" s="151"/>
      <c r="G68" s="152"/>
      <c r="H68" s="153" t="s">
        <v>91</v>
      </c>
      <c r="I68" s="151"/>
      <c r="J68" s="151"/>
      <c r="K68" s="151"/>
      <c r="L68" s="151"/>
      <c r="M68" s="152"/>
      <c r="N68" s="153" t="s">
        <v>92</v>
      </c>
      <c r="O68" s="151"/>
      <c r="P68" s="151"/>
      <c r="Q68" s="151"/>
      <c r="R68" s="151"/>
      <c r="S68" s="151"/>
      <c r="T68" s="151"/>
      <c r="U68" s="151"/>
      <c r="V68" s="151"/>
      <c r="Y68" s="40" t="s">
        <v>93</v>
      </c>
    </row>
    <row r="69" spans="1:25" ht="16.5" customHeight="1">
      <c r="A69" s="41"/>
      <c r="B69" s="40" t="s">
        <v>94</v>
      </c>
      <c r="H69" s="45" t="s">
        <v>95</v>
      </c>
      <c r="M69" s="46"/>
      <c r="N69" s="40" t="s">
        <v>96</v>
      </c>
      <c r="Q69" s="47"/>
      <c r="R69" s="47"/>
      <c r="S69" s="47"/>
      <c r="T69" s="47"/>
      <c r="U69" s="47"/>
      <c r="V69" s="48"/>
      <c r="Y69" s="40" t="s">
        <v>97</v>
      </c>
    </row>
    <row r="70" spans="1:25" ht="16.5" customHeight="1">
      <c r="A70" s="41"/>
      <c r="B70" s="48" t="s">
        <v>98</v>
      </c>
      <c r="C70" s="48"/>
      <c r="D70" s="48"/>
      <c r="E70" s="48"/>
      <c r="F70" s="48"/>
      <c r="G70" s="48"/>
      <c r="H70" s="49" t="s">
        <v>99</v>
      </c>
      <c r="I70" s="48"/>
      <c r="J70" s="48"/>
      <c r="K70" s="48"/>
      <c r="L70" s="48"/>
      <c r="M70" s="50"/>
      <c r="N70" s="48" t="s">
        <v>100</v>
      </c>
      <c r="O70" s="48"/>
      <c r="P70" s="48"/>
      <c r="Q70" s="48"/>
      <c r="R70" s="48"/>
      <c r="S70" s="48"/>
      <c r="T70" s="48"/>
      <c r="U70" s="48"/>
      <c r="V70" s="48"/>
    </row>
    <row r="71" spans="1:25" ht="16.5" customHeight="1">
      <c r="A71" s="41"/>
      <c r="B71" s="40" t="s">
        <v>101</v>
      </c>
      <c r="H71" s="51" t="s">
        <v>102</v>
      </c>
      <c r="I71" s="52"/>
      <c r="J71" s="52"/>
      <c r="K71" s="52"/>
      <c r="L71" s="52"/>
      <c r="M71" s="53"/>
      <c r="N71" s="52" t="s">
        <v>103</v>
      </c>
      <c r="O71" s="52"/>
      <c r="P71" s="52"/>
      <c r="Q71" s="52"/>
      <c r="R71" s="52"/>
      <c r="S71" s="52"/>
      <c r="T71" s="52"/>
      <c r="U71" s="52"/>
      <c r="V71" s="52"/>
    </row>
    <row r="72" spans="1:25" ht="16.5" customHeight="1">
      <c r="A72" s="41"/>
      <c r="B72" s="54"/>
      <c r="C72" s="54"/>
      <c r="D72" s="54"/>
      <c r="E72" s="54"/>
      <c r="F72" s="54"/>
      <c r="G72" s="54"/>
      <c r="H72" s="55" t="s">
        <v>104</v>
      </c>
      <c r="I72" s="54"/>
      <c r="J72" s="54"/>
      <c r="K72" s="54"/>
      <c r="L72" s="54"/>
      <c r="M72" s="56"/>
      <c r="N72" s="54" t="s">
        <v>105</v>
      </c>
      <c r="O72" s="54"/>
      <c r="P72" s="54"/>
      <c r="Q72" s="54"/>
      <c r="R72" s="54"/>
      <c r="S72" s="54"/>
      <c r="T72" s="54"/>
      <c r="U72" s="54"/>
      <c r="V72" s="54"/>
    </row>
    <row r="73" spans="1:25" ht="16.5" customHeight="1">
      <c r="A73" s="41"/>
      <c r="B73" s="40" t="s">
        <v>106</v>
      </c>
      <c r="G73" s="57"/>
      <c r="H73" s="51" t="s">
        <v>107</v>
      </c>
      <c r="I73" s="52"/>
      <c r="J73" s="52"/>
      <c r="K73" s="52"/>
      <c r="L73" s="52"/>
      <c r="M73" s="53"/>
      <c r="N73" s="52" t="s">
        <v>108</v>
      </c>
      <c r="O73" s="52"/>
      <c r="P73" s="52"/>
      <c r="Q73" s="52"/>
      <c r="R73" s="52"/>
      <c r="S73" s="52"/>
      <c r="T73" s="52"/>
      <c r="U73" s="52"/>
      <c r="V73" s="52"/>
    </row>
    <row r="74" spans="1:25" ht="16.5" customHeight="1">
      <c r="A74" s="41"/>
      <c r="B74" s="54"/>
      <c r="C74" s="54"/>
      <c r="D74" s="54"/>
      <c r="E74" s="54"/>
      <c r="F74" s="54"/>
      <c r="G74" s="54"/>
      <c r="H74" s="55" t="s">
        <v>95</v>
      </c>
      <c r="I74" s="54"/>
      <c r="J74" s="54"/>
      <c r="K74" s="54"/>
      <c r="L74" s="54"/>
      <c r="M74" s="56"/>
      <c r="N74" s="54" t="s">
        <v>96</v>
      </c>
      <c r="O74" s="54"/>
      <c r="P74" s="54"/>
      <c r="Q74" s="54"/>
      <c r="R74" s="54"/>
      <c r="S74" s="54"/>
      <c r="T74" s="54"/>
      <c r="U74" s="54"/>
      <c r="V74" s="54"/>
    </row>
    <row r="75" spans="1:25" ht="16.5" customHeight="1">
      <c r="A75" s="41"/>
      <c r="B75" s="40" t="s">
        <v>109</v>
      </c>
      <c r="H75" s="51" t="s">
        <v>110</v>
      </c>
      <c r="I75" s="52"/>
      <c r="J75" s="52"/>
      <c r="K75" s="52"/>
      <c r="L75" s="52"/>
      <c r="M75" s="53"/>
      <c r="N75" s="52" t="s">
        <v>111</v>
      </c>
      <c r="O75" s="52"/>
      <c r="P75" s="52"/>
      <c r="Q75" s="52"/>
      <c r="R75" s="52"/>
      <c r="S75" s="52"/>
      <c r="T75" s="52"/>
      <c r="U75" s="52"/>
      <c r="V75" s="52"/>
    </row>
    <row r="76" spans="1:25" ht="16.5" customHeight="1">
      <c r="A76" s="41"/>
      <c r="B76" s="54" t="s">
        <v>112</v>
      </c>
      <c r="C76" s="54"/>
      <c r="D76" s="54"/>
      <c r="E76" s="54"/>
      <c r="F76" s="54"/>
      <c r="G76" s="54"/>
      <c r="H76" s="55" t="s">
        <v>113</v>
      </c>
      <c r="I76" s="54"/>
      <c r="J76" s="54"/>
      <c r="K76" s="54"/>
      <c r="L76" s="54"/>
      <c r="M76" s="56"/>
      <c r="N76" s="54" t="s">
        <v>114</v>
      </c>
      <c r="O76" s="54"/>
      <c r="P76" s="54"/>
      <c r="Q76" s="54"/>
      <c r="R76" s="54"/>
      <c r="S76" s="54"/>
      <c r="T76" s="54"/>
      <c r="U76" s="54"/>
      <c r="V76" s="54"/>
    </row>
    <row r="77" spans="1:25" ht="16.5" customHeight="1">
      <c r="A77" s="41"/>
      <c r="B77" s="40" t="s">
        <v>115</v>
      </c>
      <c r="H77" s="45" t="s">
        <v>116</v>
      </c>
      <c r="M77" s="46"/>
      <c r="N77" s="58" t="s">
        <v>117</v>
      </c>
      <c r="O77" s="59"/>
      <c r="P77" s="59"/>
      <c r="Q77" s="59"/>
      <c r="R77" s="59"/>
      <c r="S77" s="59"/>
      <c r="T77" s="59"/>
      <c r="U77" s="59"/>
      <c r="V77" s="59"/>
    </row>
    <row r="78" spans="1:25" ht="16.5" customHeight="1">
      <c r="A78" s="41"/>
      <c r="H78" s="45"/>
      <c r="M78" s="46"/>
      <c r="N78" s="60" t="s">
        <v>118</v>
      </c>
      <c r="O78" s="61"/>
      <c r="P78" s="61"/>
      <c r="Q78" s="61"/>
      <c r="R78" s="61"/>
      <c r="S78" s="61"/>
      <c r="T78" s="61"/>
      <c r="U78" s="61"/>
      <c r="V78" s="61"/>
    </row>
    <row r="79" spans="1:25" ht="16.5" customHeight="1">
      <c r="A79" s="41"/>
      <c r="H79" s="45"/>
      <c r="M79" s="46"/>
      <c r="N79" s="60" t="s">
        <v>119</v>
      </c>
      <c r="O79" s="61"/>
      <c r="P79" s="61"/>
      <c r="Q79" s="61"/>
      <c r="R79" s="61"/>
      <c r="S79" s="61"/>
      <c r="T79" s="61"/>
      <c r="U79" s="61"/>
      <c r="V79" s="61"/>
    </row>
    <row r="80" spans="1:25" ht="16.5" customHeight="1">
      <c r="A80" s="41"/>
      <c r="H80" s="45"/>
      <c r="M80" s="46"/>
      <c r="N80" s="60" t="s">
        <v>120</v>
      </c>
      <c r="O80" s="61"/>
      <c r="P80" s="61"/>
      <c r="Q80" s="61"/>
      <c r="R80" s="61"/>
      <c r="S80" s="61"/>
      <c r="T80" s="61"/>
      <c r="U80" s="61"/>
      <c r="V80" s="61"/>
    </row>
    <row r="81" spans="1:22" ht="16.5" customHeight="1">
      <c r="A81" s="41"/>
      <c r="H81" s="45"/>
      <c r="M81" s="46"/>
      <c r="N81" s="60" t="s">
        <v>121</v>
      </c>
      <c r="O81" s="61"/>
      <c r="P81" s="61"/>
      <c r="Q81" s="61"/>
      <c r="R81" s="61"/>
      <c r="S81" s="61"/>
      <c r="T81" s="61"/>
      <c r="U81" s="61"/>
      <c r="V81" s="61"/>
    </row>
    <row r="82" spans="1:22" ht="16.5" customHeight="1">
      <c r="A82" s="41"/>
      <c r="H82" s="45"/>
      <c r="M82" s="46"/>
      <c r="N82" s="60" t="s">
        <v>122</v>
      </c>
      <c r="O82" s="61"/>
      <c r="P82" s="61"/>
      <c r="Q82" s="61"/>
      <c r="R82" s="61"/>
      <c r="S82" s="61"/>
      <c r="T82" s="61"/>
      <c r="U82" s="61"/>
      <c r="V82" s="61"/>
    </row>
    <row r="83" spans="1:22" ht="16.5" customHeight="1">
      <c r="A83" s="41"/>
      <c r="H83" s="45"/>
      <c r="M83" s="46"/>
      <c r="N83" s="60" t="s">
        <v>123</v>
      </c>
      <c r="O83" s="61"/>
      <c r="P83" s="61"/>
      <c r="Q83" s="61"/>
      <c r="R83" s="61"/>
      <c r="S83" s="61"/>
      <c r="T83" s="61"/>
      <c r="U83" s="61"/>
      <c r="V83" s="61"/>
    </row>
    <row r="84" spans="1:22" ht="16.5" customHeight="1">
      <c r="A84" s="41"/>
      <c r="H84" s="45"/>
      <c r="M84" s="46"/>
      <c r="N84" s="60" t="s">
        <v>124</v>
      </c>
      <c r="O84" s="61"/>
      <c r="P84" s="61"/>
      <c r="Q84" s="61"/>
      <c r="R84" s="61"/>
      <c r="S84" s="61"/>
      <c r="T84" s="61"/>
      <c r="U84" s="61"/>
      <c r="V84" s="61"/>
    </row>
    <row r="85" spans="1:22" ht="16.5" customHeight="1">
      <c r="A85" s="41"/>
      <c r="B85" s="54"/>
      <c r="C85" s="54"/>
      <c r="D85" s="54"/>
      <c r="E85" s="54"/>
      <c r="F85" s="54"/>
      <c r="G85" s="54"/>
      <c r="H85" s="55"/>
      <c r="I85" s="54"/>
      <c r="J85" s="54"/>
      <c r="K85" s="54"/>
      <c r="L85" s="54"/>
      <c r="M85" s="56"/>
      <c r="N85" s="62" t="s">
        <v>125</v>
      </c>
      <c r="O85" s="63"/>
      <c r="P85" s="63"/>
      <c r="Q85" s="63"/>
      <c r="R85" s="63"/>
      <c r="S85" s="63"/>
      <c r="T85" s="63"/>
      <c r="U85" s="63"/>
      <c r="V85" s="63"/>
    </row>
    <row r="86" spans="1:22" ht="16.5" customHeight="1">
      <c r="A86" s="41"/>
      <c r="B86" s="54" t="s">
        <v>126</v>
      </c>
      <c r="C86" s="54"/>
      <c r="D86" s="54"/>
      <c r="E86" s="54"/>
      <c r="F86" s="54"/>
      <c r="G86" s="54"/>
      <c r="H86" s="55" t="s">
        <v>127</v>
      </c>
      <c r="I86" s="54"/>
      <c r="J86" s="54"/>
      <c r="K86" s="54"/>
      <c r="L86" s="54"/>
      <c r="M86" s="56"/>
      <c r="N86" s="54" t="s">
        <v>128</v>
      </c>
      <c r="O86" s="54"/>
      <c r="P86" s="54"/>
      <c r="Q86" s="54"/>
      <c r="R86" s="54"/>
      <c r="S86" s="54"/>
      <c r="T86" s="54"/>
      <c r="U86" s="54"/>
      <c r="V86" s="54"/>
    </row>
    <row r="87" spans="1:22" ht="16.5" customHeight="1">
      <c r="A87" s="41"/>
      <c r="B87" s="54" t="s">
        <v>129</v>
      </c>
      <c r="C87" s="54"/>
      <c r="D87" s="54"/>
      <c r="E87" s="54"/>
      <c r="F87" s="54"/>
      <c r="G87" s="54"/>
      <c r="H87" s="55" t="s">
        <v>130</v>
      </c>
      <c r="I87" s="54"/>
      <c r="J87" s="54"/>
      <c r="K87" s="54"/>
      <c r="L87" s="54"/>
      <c r="M87" s="56"/>
      <c r="N87" s="54" t="s">
        <v>131</v>
      </c>
      <c r="O87" s="54"/>
      <c r="P87" s="54"/>
      <c r="Q87" s="54"/>
      <c r="R87" s="54"/>
      <c r="S87" s="54"/>
      <c r="T87" s="54"/>
      <c r="U87" s="54"/>
      <c r="V87" s="54"/>
    </row>
    <row r="88" spans="1:22" ht="16.5" customHeight="1">
      <c r="A88" s="41"/>
      <c r="B88" s="54" t="s">
        <v>132</v>
      </c>
      <c r="C88" s="54"/>
      <c r="D88" s="54"/>
      <c r="E88" s="54"/>
      <c r="F88" s="54"/>
      <c r="G88" s="54"/>
      <c r="H88" s="55" t="s">
        <v>133</v>
      </c>
      <c r="I88" s="54"/>
      <c r="J88" s="54"/>
      <c r="K88" s="54"/>
      <c r="L88" s="54"/>
      <c r="M88" s="56"/>
      <c r="N88" s="54" t="s">
        <v>134</v>
      </c>
      <c r="O88" s="54"/>
      <c r="P88" s="54"/>
      <c r="Q88" s="54"/>
      <c r="R88" s="54"/>
      <c r="S88" s="54"/>
      <c r="T88" s="54"/>
      <c r="U88" s="54"/>
      <c r="V88" s="54"/>
    </row>
    <row r="89" spans="1:22" ht="16.5" customHeight="1">
      <c r="A89" s="41"/>
      <c r="B89" s="40" t="s">
        <v>135</v>
      </c>
      <c r="G89" s="46"/>
      <c r="H89" s="51" t="s">
        <v>136</v>
      </c>
      <c r="I89" s="52"/>
      <c r="J89" s="52"/>
      <c r="K89" s="52"/>
      <c r="L89" s="52"/>
      <c r="M89" s="53"/>
      <c r="N89" s="52" t="s">
        <v>137</v>
      </c>
      <c r="O89" s="52"/>
      <c r="P89" s="52"/>
      <c r="Q89" s="52"/>
      <c r="R89" s="52"/>
      <c r="S89" s="52"/>
      <c r="T89" s="52"/>
      <c r="U89" s="52"/>
      <c r="V89" s="52"/>
    </row>
    <row r="90" spans="1:22" ht="16.5" customHeight="1">
      <c r="A90" s="41"/>
      <c r="B90" s="54"/>
      <c r="C90" s="54"/>
      <c r="D90" s="54"/>
      <c r="E90" s="54"/>
      <c r="F90" s="54"/>
      <c r="G90" s="54"/>
      <c r="H90" s="55" t="s">
        <v>138</v>
      </c>
      <c r="I90" s="54"/>
      <c r="J90" s="54"/>
      <c r="K90" s="54"/>
      <c r="L90" s="54"/>
      <c r="M90" s="56"/>
      <c r="N90" s="54" t="s">
        <v>139</v>
      </c>
      <c r="O90" s="54"/>
      <c r="P90" s="54"/>
      <c r="Q90" s="54"/>
      <c r="R90" s="54"/>
      <c r="S90" s="54"/>
      <c r="T90" s="54"/>
      <c r="U90" s="54"/>
      <c r="V90" s="54"/>
    </row>
    <row r="91" spans="1:22" ht="16.5" customHeight="1">
      <c r="A91" s="41"/>
      <c r="B91" s="40" t="s">
        <v>140</v>
      </c>
      <c r="H91" s="51" t="s">
        <v>141</v>
      </c>
      <c r="I91" s="52"/>
      <c r="J91" s="52"/>
      <c r="K91" s="52"/>
      <c r="L91" s="52"/>
      <c r="M91" s="53"/>
      <c r="N91" s="52" t="s">
        <v>142</v>
      </c>
      <c r="O91" s="52"/>
      <c r="P91" s="52"/>
      <c r="Q91" s="52"/>
      <c r="R91" s="52"/>
      <c r="S91" s="52"/>
      <c r="T91" s="52"/>
      <c r="U91" s="52"/>
      <c r="V91" s="52"/>
    </row>
    <row r="92" spans="1:22" ht="16.5" customHeight="1">
      <c r="A92" s="41"/>
      <c r="B92" s="54"/>
      <c r="C92" s="54"/>
      <c r="D92" s="54"/>
      <c r="E92" s="54"/>
      <c r="F92" s="54"/>
      <c r="G92" s="54"/>
      <c r="H92" s="55" t="s">
        <v>136</v>
      </c>
      <c r="I92" s="54"/>
      <c r="J92" s="54"/>
      <c r="K92" s="54"/>
      <c r="L92" s="54"/>
      <c r="M92" s="56"/>
      <c r="N92" s="54" t="s">
        <v>137</v>
      </c>
      <c r="O92" s="54"/>
      <c r="P92" s="54"/>
      <c r="Q92" s="54"/>
      <c r="R92" s="54"/>
      <c r="S92" s="54"/>
      <c r="T92" s="54"/>
      <c r="U92" s="54"/>
      <c r="V92" s="54"/>
    </row>
    <row r="93" spans="1:22" ht="16.5" customHeight="1">
      <c r="A93" s="41"/>
      <c r="B93" s="54" t="s">
        <v>143</v>
      </c>
      <c r="C93" s="54"/>
      <c r="D93" s="54"/>
      <c r="E93" s="54"/>
      <c r="F93" s="54"/>
      <c r="G93" s="54"/>
      <c r="H93" s="55" t="s">
        <v>144</v>
      </c>
      <c r="I93" s="54"/>
      <c r="J93" s="54"/>
      <c r="K93" s="54"/>
      <c r="L93" s="54"/>
      <c r="M93" s="56"/>
      <c r="N93" s="54" t="s">
        <v>145</v>
      </c>
      <c r="O93" s="54"/>
      <c r="P93" s="54"/>
      <c r="Q93" s="54"/>
      <c r="R93" s="54"/>
      <c r="S93" s="54"/>
      <c r="T93" s="54"/>
      <c r="U93" s="54"/>
      <c r="V93" s="54"/>
    </row>
    <row r="94" spans="1:22" ht="16.5" customHeight="1">
      <c r="A94" s="41"/>
      <c r="B94" s="40" t="s">
        <v>146</v>
      </c>
      <c r="H94" s="51" t="s">
        <v>147</v>
      </c>
      <c r="I94" s="52"/>
      <c r="J94" s="52"/>
      <c r="K94" s="52"/>
      <c r="L94" s="52"/>
      <c r="M94" s="53"/>
      <c r="N94" s="52" t="s">
        <v>148</v>
      </c>
      <c r="O94" s="52"/>
      <c r="P94" s="52"/>
      <c r="Q94" s="52"/>
      <c r="R94" s="52"/>
      <c r="S94" s="52"/>
      <c r="T94" s="52"/>
      <c r="U94" s="52"/>
      <c r="V94" s="52"/>
    </row>
    <row r="95" spans="1:22" ht="16.5" customHeight="1">
      <c r="A95" s="41"/>
      <c r="G95" s="46"/>
      <c r="H95" s="51" t="s">
        <v>149</v>
      </c>
      <c r="I95" s="52"/>
      <c r="J95" s="52"/>
      <c r="K95" s="52"/>
      <c r="L95" s="52"/>
      <c r="M95" s="53"/>
      <c r="N95" s="52" t="s">
        <v>150</v>
      </c>
      <c r="O95" s="52"/>
      <c r="P95" s="52"/>
      <c r="Q95" s="52"/>
      <c r="R95" s="52"/>
      <c r="S95" s="52"/>
      <c r="T95" s="52"/>
      <c r="U95" s="52"/>
      <c r="V95" s="52"/>
    </row>
    <row r="96" spans="1:22" ht="16.5" customHeight="1">
      <c r="A96" s="41"/>
      <c r="B96" s="54"/>
      <c r="C96" s="54"/>
      <c r="D96" s="54"/>
      <c r="E96" s="54"/>
      <c r="F96" s="54"/>
      <c r="G96" s="54"/>
      <c r="H96" s="55" t="s">
        <v>151</v>
      </c>
      <c r="I96" s="54"/>
      <c r="J96" s="54"/>
      <c r="K96" s="54"/>
      <c r="L96" s="54"/>
      <c r="M96" s="56"/>
      <c r="N96" s="54" t="s">
        <v>152</v>
      </c>
      <c r="O96" s="54"/>
      <c r="P96" s="54"/>
      <c r="Q96" s="54"/>
      <c r="R96" s="54"/>
      <c r="S96" s="54"/>
      <c r="T96" s="54"/>
      <c r="U96" s="54"/>
      <c r="V96" s="54"/>
    </row>
    <row r="97" spans="1:22" ht="16.5" customHeight="1">
      <c r="A97" s="41"/>
      <c r="B97" s="40" t="s">
        <v>153</v>
      </c>
      <c r="H97" s="51" t="s">
        <v>154</v>
      </c>
      <c r="I97" s="52"/>
      <c r="J97" s="52"/>
      <c r="K97" s="52"/>
      <c r="L97" s="52"/>
      <c r="M97" s="53"/>
      <c r="N97" s="52" t="s">
        <v>155</v>
      </c>
      <c r="O97" s="52"/>
      <c r="P97" s="52"/>
      <c r="Q97" s="52"/>
      <c r="R97" s="52"/>
      <c r="S97" s="52"/>
      <c r="T97" s="52"/>
      <c r="U97" s="52"/>
      <c r="V97" s="52"/>
    </row>
    <row r="98" spans="1:22" ht="16.5" customHeight="1">
      <c r="A98" s="41"/>
      <c r="H98" s="51" t="s">
        <v>147</v>
      </c>
      <c r="I98" s="52"/>
      <c r="J98" s="52"/>
      <c r="K98" s="52"/>
      <c r="L98" s="52"/>
      <c r="M98" s="53"/>
      <c r="N98" s="52" t="s">
        <v>156</v>
      </c>
      <c r="O98" s="52"/>
      <c r="P98" s="52"/>
      <c r="Q98" s="52"/>
      <c r="R98" s="52"/>
      <c r="S98" s="52"/>
      <c r="T98" s="52"/>
      <c r="U98" s="52"/>
      <c r="V98" s="52"/>
    </row>
    <row r="99" spans="1:22" ht="16.5" customHeight="1">
      <c r="A99" s="41"/>
      <c r="B99" s="54"/>
      <c r="C99" s="54"/>
      <c r="D99" s="54"/>
      <c r="E99" s="54"/>
      <c r="F99" s="54"/>
      <c r="G99" s="54"/>
      <c r="H99" s="55" t="s">
        <v>149</v>
      </c>
      <c r="I99" s="54"/>
      <c r="J99" s="54"/>
      <c r="K99" s="54"/>
      <c r="L99" s="54"/>
      <c r="M99" s="56"/>
      <c r="N99" s="54" t="s">
        <v>150</v>
      </c>
      <c r="O99" s="54"/>
      <c r="P99" s="54"/>
      <c r="Q99" s="54"/>
      <c r="R99" s="54"/>
      <c r="S99" s="54"/>
      <c r="T99" s="54"/>
      <c r="U99" s="54"/>
      <c r="V99" s="54"/>
    </row>
    <row r="100" spans="1:22" ht="16.5" customHeight="1">
      <c r="A100" s="41"/>
      <c r="B100" s="54" t="s">
        <v>157</v>
      </c>
      <c r="C100" s="54"/>
      <c r="D100" s="54"/>
      <c r="E100" s="54"/>
      <c r="F100" s="54"/>
      <c r="G100" s="54"/>
      <c r="H100" s="55" t="s">
        <v>158</v>
      </c>
      <c r="I100" s="54"/>
      <c r="J100" s="54"/>
      <c r="K100" s="54"/>
      <c r="L100" s="54"/>
      <c r="M100" s="56"/>
      <c r="N100" s="54" t="s">
        <v>159</v>
      </c>
      <c r="O100" s="54"/>
      <c r="P100" s="54"/>
      <c r="Q100" s="54"/>
      <c r="R100" s="54"/>
      <c r="S100" s="54"/>
      <c r="T100" s="54"/>
      <c r="U100" s="54"/>
      <c r="V100" s="54"/>
    </row>
    <row r="101" spans="1:22" ht="16.5" customHeight="1">
      <c r="B101" s="40" t="s">
        <v>160</v>
      </c>
      <c r="H101" s="45" t="s">
        <v>141</v>
      </c>
      <c r="M101" s="46"/>
      <c r="N101" s="58" t="s">
        <v>161</v>
      </c>
      <c r="O101" s="59"/>
      <c r="P101" s="59"/>
      <c r="Q101" s="59"/>
      <c r="R101" s="59"/>
      <c r="S101" s="59"/>
      <c r="T101" s="59"/>
      <c r="U101" s="59"/>
      <c r="V101" s="59"/>
    </row>
    <row r="102" spans="1:22" ht="16.5" customHeight="1">
      <c r="H102" s="45"/>
      <c r="M102" s="46"/>
      <c r="N102" s="60" t="s">
        <v>162</v>
      </c>
      <c r="O102" s="61"/>
      <c r="P102" s="61"/>
      <c r="Q102" s="61"/>
      <c r="R102" s="61"/>
      <c r="S102" s="61"/>
      <c r="T102" s="61"/>
      <c r="U102" s="61"/>
      <c r="V102" s="61"/>
    </row>
    <row r="103" spans="1:22" ht="16.5" customHeight="1">
      <c r="H103" s="51"/>
      <c r="I103" s="52"/>
      <c r="J103" s="52"/>
      <c r="K103" s="52"/>
      <c r="L103" s="52"/>
      <c r="M103" s="53"/>
      <c r="N103" s="60" t="s">
        <v>163</v>
      </c>
      <c r="O103" s="61"/>
      <c r="P103" s="61"/>
      <c r="Q103" s="61"/>
      <c r="R103" s="61"/>
      <c r="S103" s="61"/>
      <c r="T103" s="61"/>
      <c r="U103" s="61"/>
      <c r="V103" s="61"/>
    </row>
    <row r="104" spans="1:22" ht="16.5" customHeight="1">
      <c r="B104" s="54"/>
      <c r="C104" s="54"/>
      <c r="D104" s="54"/>
      <c r="E104" s="54"/>
      <c r="F104" s="54"/>
      <c r="G104" s="54"/>
      <c r="H104" s="62" t="s">
        <v>164</v>
      </c>
      <c r="I104" s="63"/>
      <c r="J104" s="63"/>
      <c r="K104" s="63"/>
      <c r="L104" s="63"/>
      <c r="M104" s="64"/>
      <c r="N104" s="62" t="s">
        <v>165</v>
      </c>
      <c r="O104" s="63"/>
      <c r="P104" s="63"/>
      <c r="Q104" s="63"/>
      <c r="R104" s="63"/>
      <c r="S104" s="63"/>
      <c r="T104" s="63"/>
      <c r="U104" s="63"/>
      <c r="V104" s="63"/>
    </row>
    <row r="105" spans="1:22" ht="16.5" customHeight="1">
      <c r="B105" s="54" t="s">
        <v>166</v>
      </c>
      <c r="C105" s="54"/>
      <c r="D105" s="54"/>
      <c r="E105" s="54"/>
      <c r="F105" s="54"/>
      <c r="G105" s="54"/>
      <c r="H105" s="55" t="s">
        <v>167</v>
      </c>
      <c r="I105" s="54"/>
      <c r="J105" s="54"/>
      <c r="K105" s="54"/>
      <c r="L105" s="54"/>
      <c r="M105" s="56"/>
      <c r="N105" s="54" t="s">
        <v>168</v>
      </c>
      <c r="O105" s="54"/>
      <c r="P105" s="54"/>
      <c r="Q105" s="54"/>
      <c r="R105" s="54"/>
      <c r="S105" s="54"/>
      <c r="T105" s="54"/>
      <c r="U105" s="54"/>
      <c r="V105" s="54"/>
    </row>
    <row r="106" spans="1:22" ht="16.5" customHeight="1">
      <c r="B106" s="40" t="s">
        <v>169</v>
      </c>
      <c r="H106" s="65" t="s">
        <v>170</v>
      </c>
      <c r="I106" s="47"/>
      <c r="J106" s="47"/>
      <c r="K106" s="47"/>
      <c r="L106" s="47"/>
      <c r="M106" s="57"/>
      <c r="N106" s="52" t="s">
        <v>171</v>
      </c>
      <c r="O106" s="52"/>
      <c r="P106" s="52"/>
      <c r="Q106" s="52"/>
      <c r="R106" s="52"/>
      <c r="S106" s="52"/>
      <c r="T106" s="52"/>
      <c r="U106" s="52"/>
      <c r="V106" s="52"/>
    </row>
    <row r="107" spans="1:22" ht="16.5" customHeight="1">
      <c r="B107" s="54"/>
      <c r="C107" s="54"/>
      <c r="D107" s="54"/>
      <c r="E107" s="54"/>
      <c r="F107" s="54"/>
      <c r="G107" s="54"/>
      <c r="H107" s="55"/>
      <c r="I107" s="54"/>
      <c r="J107" s="54"/>
      <c r="K107" s="54"/>
      <c r="L107" s="54"/>
      <c r="M107" s="56"/>
      <c r="N107" s="54" t="s">
        <v>172</v>
      </c>
      <c r="O107" s="54"/>
      <c r="P107" s="54"/>
      <c r="Q107" s="54"/>
      <c r="R107" s="54"/>
      <c r="S107" s="54"/>
      <c r="T107" s="54"/>
      <c r="U107" s="54"/>
      <c r="V107" s="54"/>
    </row>
    <row r="108" spans="1:22" ht="16.5" customHeight="1">
      <c r="B108" s="54" t="s">
        <v>173</v>
      </c>
      <c r="C108" s="54"/>
      <c r="D108" s="54"/>
      <c r="E108" s="54"/>
      <c r="F108" s="54"/>
      <c r="G108" s="54"/>
      <c r="H108" s="55" t="s">
        <v>174</v>
      </c>
      <c r="I108" s="54"/>
      <c r="J108" s="54"/>
      <c r="K108" s="54"/>
      <c r="L108" s="54"/>
      <c r="M108" s="56"/>
      <c r="N108" s="54" t="s">
        <v>175</v>
      </c>
      <c r="O108" s="54"/>
      <c r="P108" s="54"/>
      <c r="Q108" s="54"/>
      <c r="R108" s="54"/>
      <c r="S108" s="54"/>
      <c r="T108" s="54"/>
      <c r="U108" s="54"/>
      <c r="V108" s="54"/>
    </row>
    <row r="109" spans="1:22" ht="16.5" customHeight="1"/>
    <row r="110" spans="1:22" ht="16.5" customHeight="1">
      <c r="A110" s="41" t="s">
        <v>550</v>
      </c>
    </row>
    <row r="111" spans="1:22" ht="16.5" customHeight="1">
      <c r="B111" s="40" t="s">
        <v>176</v>
      </c>
    </row>
    <row r="112" spans="1:22" ht="16.5" customHeight="1"/>
    <row r="113" spans="1:19" ht="16.5" customHeight="1">
      <c r="A113" s="41" t="s">
        <v>551</v>
      </c>
    </row>
    <row r="114" spans="1:19" ht="16.5" customHeight="1">
      <c r="B114" s="41" t="s">
        <v>177</v>
      </c>
      <c r="E114" s="41" t="s">
        <v>178</v>
      </c>
      <c r="F114" s="41"/>
    </row>
    <row r="115" spans="1:19" ht="16.5" customHeight="1">
      <c r="B115" s="41"/>
      <c r="C115" s="40" t="s">
        <v>179</v>
      </c>
      <c r="F115" s="41"/>
    </row>
    <row r="116" spans="1:19" ht="16.5" customHeight="1">
      <c r="C116" s="151" t="s">
        <v>180</v>
      </c>
      <c r="D116" s="151"/>
      <c r="E116" s="152"/>
      <c r="F116" s="153" t="s">
        <v>181</v>
      </c>
      <c r="G116" s="151"/>
      <c r="H116" s="151"/>
      <c r="I116" s="151"/>
      <c r="J116" s="151"/>
      <c r="K116" s="151"/>
      <c r="L116" s="151"/>
      <c r="M116" s="151"/>
      <c r="N116" s="151"/>
      <c r="O116" s="151"/>
      <c r="P116" s="151"/>
      <c r="Q116" s="151"/>
      <c r="R116" s="151"/>
      <c r="S116" s="151"/>
    </row>
    <row r="117" spans="1:19" ht="16.5" customHeight="1">
      <c r="C117" s="48" t="s">
        <v>182</v>
      </c>
      <c r="D117" s="66"/>
      <c r="E117" s="66"/>
      <c r="F117" s="49" t="s">
        <v>183</v>
      </c>
      <c r="G117" s="66"/>
      <c r="H117" s="66"/>
      <c r="I117" s="66"/>
      <c r="J117" s="66"/>
      <c r="K117" s="66"/>
      <c r="L117" s="66"/>
      <c r="M117" s="66"/>
      <c r="N117" s="66"/>
      <c r="O117" s="66"/>
      <c r="P117" s="66"/>
      <c r="Q117" s="66"/>
      <c r="R117" s="66"/>
      <c r="S117" s="66"/>
    </row>
    <row r="118" spans="1:19" ht="16.5" customHeight="1">
      <c r="C118" s="40" t="s">
        <v>184</v>
      </c>
      <c r="F118" s="45" t="s">
        <v>185</v>
      </c>
    </row>
    <row r="119" spans="1:19" ht="16.5" customHeight="1">
      <c r="C119" s="48" t="s">
        <v>186</v>
      </c>
      <c r="D119" s="48"/>
      <c r="E119" s="48"/>
      <c r="F119" s="49" t="s">
        <v>187</v>
      </c>
      <c r="G119" s="48"/>
      <c r="H119" s="48"/>
      <c r="I119" s="48"/>
      <c r="J119" s="48"/>
      <c r="K119" s="48"/>
      <c r="L119" s="48"/>
      <c r="M119" s="48"/>
      <c r="N119" s="48"/>
      <c r="O119" s="48"/>
      <c r="P119" s="48"/>
      <c r="Q119" s="48"/>
      <c r="R119" s="48"/>
      <c r="S119" s="48"/>
    </row>
    <row r="120" spans="1:19" ht="16.5" customHeight="1">
      <c r="C120" s="48" t="s">
        <v>188</v>
      </c>
      <c r="D120" s="48"/>
      <c r="E120" s="48"/>
      <c r="F120" s="49" t="s">
        <v>189</v>
      </c>
      <c r="G120" s="48"/>
      <c r="H120" s="48"/>
      <c r="I120" s="48"/>
      <c r="J120" s="48"/>
      <c r="K120" s="48"/>
      <c r="L120" s="48"/>
      <c r="M120" s="48"/>
      <c r="N120" s="48"/>
      <c r="O120" s="48"/>
      <c r="P120" s="48"/>
      <c r="Q120" s="48"/>
      <c r="R120" s="48"/>
      <c r="S120" s="48"/>
    </row>
    <row r="121" spans="1:19" ht="16.5" customHeight="1">
      <c r="C121" s="40" t="s">
        <v>190</v>
      </c>
    </row>
    <row r="122" spans="1:19" ht="16.5" customHeight="1">
      <c r="C122" s="40" t="s">
        <v>191</v>
      </c>
    </row>
    <row r="123" spans="1:19" ht="16.5" customHeight="1">
      <c r="C123" s="40" t="s">
        <v>192</v>
      </c>
    </row>
    <row r="124" spans="1:19" ht="16.5" customHeight="1"/>
    <row r="125" spans="1:19" ht="16.5" customHeight="1">
      <c r="A125" s="41" t="s">
        <v>552</v>
      </c>
    </row>
    <row r="126" spans="1:19" ht="16.5" customHeight="1">
      <c r="A126" s="41"/>
      <c r="B126" s="40" t="s">
        <v>193</v>
      </c>
    </row>
    <row r="127" spans="1:19" ht="16.5" customHeight="1">
      <c r="A127" s="41"/>
    </row>
    <row r="128" spans="1:19" ht="16.5" customHeight="1">
      <c r="A128" s="41" t="s">
        <v>553</v>
      </c>
    </row>
    <row r="129" spans="1:6" ht="16.5" customHeight="1">
      <c r="A129" s="41"/>
      <c r="B129" s="40" t="s">
        <v>194</v>
      </c>
    </row>
    <row r="130" spans="1:6" ht="16.5" customHeight="1">
      <c r="A130" s="41"/>
    </row>
    <row r="131" spans="1:6" ht="16.5" customHeight="1">
      <c r="A131" s="41" t="s">
        <v>195</v>
      </c>
    </row>
    <row r="132" spans="1:6" ht="16.5" customHeight="1">
      <c r="B132" s="41" t="s">
        <v>196</v>
      </c>
      <c r="E132" s="41"/>
      <c r="F132" s="41"/>
    </row>
    <row r="133" spans="1:6" ht="16.5" customHeight="1">
      <c r="A133" s="41"/>
    </row>
    <row r="134" spans="1:6" ht="16.5" customHeight="1">
      <c r="A134" s="41" t="s">
        <v>554</v>
      </c>
    </row>
    <row r="135" spans="1:6" ht="16.5" customHeight="1">
      <c r="B135" s="40" t="s">
        <v>197</v>
      </c>
    </row>
    <row r="136" spans="1:6" ht="16.5" customHeight="1"/>
    <row r="137" spans="1:6" ht="16.5" customHeight="1">
      <c r="A137" s="41" t="s">
        <v>555</v>
      </c>
    </row>
    <row r="138" spans="1:6" ht="16.5" customHeight="1">
      <c r="A138" s="41"/>
      <c r="B138" s="41" t="s">
        <v>198</v>
      </c>
    </row>
    <row r="139" spans="1:6" ht="16.5" customHeight="1">
      <c r="C139" s="40" t="s">
        <v>199</v>
      </c>
    </row>
    <row r="140" spans="1:6" ht="16.5" customHeight="1">
      <c r="C140" s="40" t="s">
        <v>200</v>
      </c>
    </row>
    <row r="141" spans="1:6" ht="16.5" customHeight="1">
      <c r="C141" s="40" t="s">
        <v>201</v>
      </c>
    </row>
    <row r="142" spans="1:6" ht="16.5" customHeight="1">
      <c r="C142" s="40" t="s">
        <v>202</v>
      </c>
    </row>
    <row r="143" spans="1:6" ht="16.5" customHeight="1">
      <c r="B143" s="41" t="s">
        <v>203</v>
      </c>
    </row>
    <row r="144" spans="1:6" ht="16.5" customHeight="1">
      <c r="C144" s="40" t="s">
        <v>204</v>
      </c>
    </row>
    <row r="145" spans="2:22" ht="16.5" customHeight="1">
      <c r="C145" s="40" t="s">
        <v>205</v>
      </c>
    </row>
    <row r="146" spans="2:22" ht="16.5" customHeight="1">
      <c r="C146" s="40" t="s">
        <v>206</v>
      </c>
    </row>
    <row r="147" spans="2:22" ht="16.5" customHeight="1">
      <c r="C147" s="40" t="s">
        <v>207</v>
      </c>
    </row>
    <row r="148" spans="2:22" ht="16.5" customHeight="1">
      <c r="C148" s="40" t="s">
        <v>208</v>
      </c>
    </row>
    <row r="149" spans="2:22" ht="16.5" customHeight="1">
      <c r="B149" s="41" t="s">
        <v>209</v>
      </c>
    </row>
    <row r="150" spans="2:22" ht="16.5" customHeight="1">
      <c r="C150" s="40" t="s">
        <v>210</v>
      </c>
    </row>
    <row r="151" spans="2:22" ht="16.5" customHeight="1">
      <c r="C151" s="40" t="s">
        <v>211</v>
      </c>
    </row>
    <row r="152" spans="2:22" ht="16.5" customHeight="1">
      <c r="C152" s="40" t="s">
        <v>212</v>
      </c>
    </row>
    <row r="153" spans="2:22" ht="16.5" customHeight="1">
      <c r="C153" s="40" t="s">
        <v>213</v>
      </c>
    </row>
    <row r="154" spans="2:22" ht="16.5" customHeight="1">
      <c r="C154" s="40" t="s">
        <v>214</v>
      </c>
    </row>
    <row r="155" spans="2:22" ht="16.5" customHeight="1">
      <c r="B155" s="41" t="s">
        <v>215</v>
      </c>
    </row>
    <row r="156" spans="2:22" ht="16.5" customHeight="1">
      <c r="C156" s="40" t="s">
        <v>216</v>
      </c>
    </row>
    <row r="157" spans="2:22" ht="16.5" customHeight="1">
      <c r="C157" s="151" t="s">
        <v>217</v>
      </c>
      <c r="D157" s="151"/>
      <c r="E157" s="151"/>
      <c r="F157" s="151"/>
      <c r="G157" s="152"/>
      <c r="H157" s="153" t="s">
        <v>218</v>
      </c>
      <c r="I157" s="151"/>
      <c r="J157" s="151"/>
      <c r="K157" s="151"/>
      <c r="L157" s="152"/>
      <c r="M157" s="153" t="s">
        <v>219</v>
      </c>
      <c r="N157" s="151"/>
      <c r="O157" s="151"/>
      <c r="P157" s="151"/>
      <c r="Q157" s="152"/>
      <c r="R157" s="153" t="s">
        <v>220</v>
      </c>
      <c r="S157" s="151"/>
      <c r="T157" s="151"/>
      <c r="U157" s="151"/>
      <c r="V157" s="151"/>
    </row>
    <row r="158" spans="2:22" ht="16.5" customHeight="1">
      <c r="C158" s="48" t="s">
        <v>221</v>
      </c>
      <c r="D158" s="48"/>
      <c r="E158" s="48"/>
      <c r="F158" s="48"/>
      <c r="G158" s="48"/>
      <c r="H158" s="49"/>
      <c r="I158" s="48"/>
      <c r="J158" s="48"/>
      <c r="K158" s="48"/>
      <c r="L158" s="50"/>
      <c r="M158" s="49"/>
      <c r="N158" s="48"/>
      <c r="O158" s="48"/>
      <c r="P158" s="48"/>
      <c r="Q158" s="50"/>
      <c r="R158" s="48"/>
      <c r="S158" s="48"/>
      <c r="T158" s="48"/>
      <c r="U158" s="48"/>
      <c r="V158" s="48"/>
    </row>
    <row r="159" spans="2:22" ht="16.5" customHeight="1">
      <c r="C159" s="48" t="s">
        <v>222</v>
      </c>
      <c r="D159" s="48"/>
      <c r="E159" s="48"/>
      <c r="F159" s="48"/>
      <c r="G159" s="48"/>
      <c r="H159" s="49"/>
      <c r="I159" s="48"/>
      <c r="J159" s="48"/>
      <c r="K159" s="48"/>
      <c r="L159" s="50"/>
      <c r="M159" s="49"/>
      <c r="N159" s="48"/>
      <c r="O159" s="48"/>
      <c r="P159" s="48"/>
      <c r="Q159" s="50"/>
      <c r="R159" s="48"/>
      <c r="S159" s="48"/>
      <c r="T159" s="48"/>
      <c r="U159" s="48"/>
      <c r="V159" s="48"/>
    </row>
    <row r="160" spans="2:22" ht="16.5" customHeight="1">
      <c r="C160" s="48" t="s">
        <v>223</v>
      </c>
      <c r="D160" s="48"/>
      <c r="E160" s="48"/>
      <c r="F160" s="48"/>
      <c r="G160" s="48"/>
      <c r="H160" s="49"/>
      <c r="I160" s="48"/>
      <c r="J160" s="48"/>
      <c r="K160" s="48"/>
      <c r="L160" s="50"/>
      <c r="M160" s="49"/>
      <c r="N160" s="48"/>
      <c r="O160" s="48"/>
      <c r="P160" s="48"/>
      <c r="Q160" s="50"/>
      <c r="R160" s="48"/>
      <c r="S160" s="48"/>
      <c r="T160" s="48"/>
      <c r="U160" s="48"/>
      <c r="V160" s="48"/>
    </row>
    <row r="161" spans="1:22" ht="16.5" customHeight="1">
      <c r="C161" s="48"/>
      <c r="D161" s="48"/>
      <c r="E161" s="48"/>
      <c r="F161" s="48"/>
      <c r="G161" s="48"/>
      <c r="H161" s="49"/>
      <c r="I161" s="48"/>
      <c r="J161" s="48"/>
      <c r="K161" s="48"/>
      <c r="L161" s="50"/>
      <c r="M161" s="49"/>
      <c r="N161" s="48"/>
      <c r="O161" s="48"/>
      <c r="P161" s="48"/>
      <c r="Q161" s="50"/>
      <c r="R161" s="48"/>
      <c r="S161" s="48"/>
      <c r="T161" s="48"/>
      <c r="U161" s="48"/>
      <c r="V161" s="48"/>
    </row>
    <row r="162" spans="1:22" ht="16.5" customHeight="1">
      <c r="A162" s="41"/>
      <c r="B162" s="41" t="s">
        <v>224</v>
      </c>
    </row>
    <row r="163" spans="1:22" ht="16.5" customHeight="1">
      <c r="C163" s="40" t="s">
        <v>225</v>
      </c>
    </row>
    <row r="164" spans="1:22" ht="16.5" customHeight="1">
      <c r="C164" s="40" t="s">
        <v>226</v>
      </c>
    </row>
    <row r="165" spans="1:22" ht="16.5" customHeight="1">
      <c r="C165" s="40" t="s">
        <v>227</v>
      </c>
    </row>
    <row r="166" spans="1:22" ht="16.5" customHeight="1">
      <c r="C166" s="40" t="s">
        <v>228</v>
      </c>
    </row>
    <row r="167" spans="1:22" ht="16.5" customHeight="1">
      <c r="B167" s="40" t="s">
        <v>229</v>
      </c>
    </row>
    <row r="168" spans="1:22" ht="16.5" customHeight="1">
      <c r="C168" s="40" t="s">
        <v>230</v>
      </c>
    </row>
    <row r="169" spans="1:22" ht="16.5" customHeight="1">
      <c r="C169" s="40" t="s">
        <v>231</v>
      </c>
    </row>
    <row r="170" spans="1:22" ht="16.5" customHeight="1">
      <c r="B170" s="41" t="s">
        <v>232</v>
      </c>
    </row>
    <row r="171" spans="1:22" ht="16.5" customHeight="1">
      <c r="C171" s="40" t="s">
        <v>233</v>
      </c>
    </row>
    <row r="172" spans="1:22" ht="16.5" customHeight="1">
      <c r="C172" s="40" t="s">
        <v>234</v>
      </c>
    </row>
    <row r="173" spans="1:22" ht="16.5" customHeight="1">
      <c r="C173" s="40" t="s">
        <v>235</v>
      </c>
    </row>
    <row r="174" spans="1:22" ht="16.5" customHeight="1"/>
    <row r="175" spans="1:22" ht="16.5" customHeight="1">
      <c r="A175" s="41" t="s">
        <v>556</v>
      </c>
      <c r="B175" s="41"/>
    </row>
    <row r="176" spans="1:22" ht="16.5" customHeight="1">
      <c r="B176" s="40" t="s">
        <v>236</v>
      </c>
    </row>
    <row r="177" spans="1:22" ht="16.5" customHeight="1">
      <c r="A177" s="41"/>
      <c r="B177" s="41"/>
      <c r="C177" s="151" t="s">
        <v>237</v>
      </c>
      <c r="D177" s="151"/>
      <c r="E177" s="151"/>
      <c r="F177" s="151"/>
      <c r="G177" s="152"/>
      <c r="H177" s="153" t="s">
        <v>238</v>
      </c>
      <c r="I177" s="151"/>
      <c r="J177" s="151"/>
      <c r="K177" s="151"/>
      <c r="L177" s="151"/>
      <c r="M177" s="151"/>
      <c r="N177" s="151"/>
      <c r="O177" s="151"/>
      <c r="P177" s="151"/>
      <c r="Q177" s="151"/>
      <c r="R177" s="151"/>
      <c r="S177" s="152"/>
      <c r="T177" s="153" t="s">
        <v>239</v>
      </c>
      <c r="U177" s="151"/>
      <c r="V177" s="151"/>
    </row>
    <row r="178" spans="1:22" ht="16.5" customHeight="1">
      <c r="A178" s="41"/>
      <c r="B178" s="41"/>
      <c r="C178" s="40" t="s">
        <v>240</v>
      </c>
      <c r="G178" s="46"/>
      <c r="H178" s="40" t="s">
        <v>241</v>
      </c>
      <c r="R178" s="47"/>
      <c r="S178" s="47"/>
      <c r="T178" s="159" t="s">
        <v>242</v>
      </c>
      <c r="U178" s="160"/>
      <c r="V178" s="160"/>
    </row>
    <row r="179" spans="1:22" ht="16.5" customHeight="1">
      <c r="A179" s="41"/>
      <c r="B179" s="41"/>
      <c r="C179" s="40" t="s">
        <v>243</v>
      </c>
      <c r="G179" s="46"/>
      <c r="H179" s="40" t="s">
        <v>244</v>
      </c>
      <c r="T179" s="155" t="s">
        <v>242</v>
      </c>
      <c r="U179" s="156"/>
      <c r="V179" s="156"/>
    </row>
    <row r="180" spans="1:22" ht="16.5" customHeight="1">
      <c r="A180" s="41"/>
      <c r="B180" s="41"/>
      <c r="G180" s="46"/>
      <c r="H180" s="40" t="s">
        <v>245</v>
      </c>
      <c r="T180" s="155" t="s">
        <v>242</v>
      </c>
      <c r="U180" s="156"/>
      <c r="V180" s="156"/>
    </row>
    <row r="181" spans="1:22" ht="16.5" customHeight="1">
      <c r="A181" s="41"/>
      <c r="B181" s="41"/>
      <c r="C181" s="54"/>
      <c r="D181" s="54"/>
      <c r="E181" s="54"/>
      <c r="F181" s="54"/>
      <c r="G181" s="56"/>
      <c r="H181" s="40" t="s">
        <v>246</v>
      </c>
      <c r="I181" s="54"/>
      <c r="J181" s="54"/>
      <c r="K181" s="54"/>
      <c r="L181" s="54"/>
      <c r="M181" s="54"/>
      <c r="N181" s="54"/>
      <c r="O181" s="54"/>
      <c r="P181" s="54"/>
      <c r="Q181" s="54"/>
      <c r="R181" s="54"/>
      <c r="S181" s="54"/>
      <c r="T181" s="157" t="s">
        <v>242</v>
      </c>
      <c r="U181" s="158"/>
      <c r="V181" s="158"/>
    </row>
    <row r="182" spans="1:22" ht="16.5" customHeight="1">
      <c r="C182" s="48" t="s">
        <v>247</v>
      </c>
      <c r="D182" s="48"/>
      <c r="E182" s="48"/>
      <c r="F182" s="48"/>
      <c r="G182" s="50"/>
      <c r="H182" s="48" t="s">
        <v>248</v>
      </c>
      <c r="I182" s="48"/>
      <c r="J182" s="48"/>
      <c r="K182" s="48"/>
      <c r="L182" s="48"/>
      <c r="M182" s="48"/>
      <c r="N182" s="48"/>
      <c r="O182" s="48"/>
      <c r="P182" s="48"/>
      <c r="Q182" s="48"/>
      <c r="R182" s="48"/>
      <c r="S182" s="50"/>
      <c r="T182" s="161"/>
      <c r="U182" s="162"/>
      <c r="V182" s="162"/>
    </row>
    <row r="183" spans="1:22" ht="16.5" customHeight="1">
      <c r="C183" s="47" t="s">
        <v>249</v>
      </c>
      <c r="D183" s="47"/>
      <c r="E183" s="47"/>
      <c r="F183" s="47"/>
      <c r="G183" s="57"/>
      <c r="H183" s="47" t="s">
        <v>250</v>
      </c>
      <c r="I183" s="47"/>
      <c r="J183" s="47"/>
      <c r="K183" s="47"/>
      <c r="L183" s="47"/>
      <c r="M183" s="47"/>
      <c r="N183" s="47" t="s">
        <v>251</v>
      </c>
      <c r="O183" s="47"/>
      <c r="P183" s="47"/>
      <c r="Q183" s="47"/>
      <c r="R183" s="47"/>
      <c r="S183" s="57"/>
      <c r="T183" s="163"/>
      <c r="U183" s="164"/>
      <c r="V183" s="164"/>
    </row>
    <row r="184" spans="1:22" ht="16.5" customHeight="1">
      <c r="C184" s="40" t="s">
        <v>252</v>
      </c>
      <c r="G184" s="46"/>
      <c r="H184" s="40" t="s">
        <v>253</v>
      </c>
      <c r="N184" s="40" t="s">
        <v>254</v>
      </c>
      <c r="T184" s="163"/>
      <c r="U184" s="164"/>
      <c r="V184" s="164"/>
    </row>
    <row r="185" spans="1:22" ht="16.5" customHeight="1">
      <c r="G185" s="46"/>
      <c r="H185" s="40" t="s">
        <v>255</v>
      </c>
      <c r="N185" s="40" t="s">
        <v>256</v>
      </c>
      <c r="T185" s="163"/>
      <c r="U185" s="164"/>
      <c r="V185" s="164"/>
    </row>
    <row r="186" spans="1:22" ht="16.5" customHeight="1">
      <c r="G186" s="46"/>
      <c r="H186" s="40" t="s">
        <v>257</v>
      </c>
      <c r="N186" s="40" t="s">
        <v>258</v>
      </c>
      <c r="T186" s="163"/>
      <c r="U186" s="164"/>
      <c r="V186" s="164"/>
    </row>
    <row r="187" spans="1:22" ht="16.5" customHeight="1">
      <c r="G187" s="46"/>
      <c r="H187" s="40" t="s">
        <v>259</v>
      </c>
      <c r="N187" s="40" t="s">
        <v>260</v>
      </c>
      <c r="T187" s="163"/>
      <c r="U187" s="164"/>
      <c r="V187" s="164"/>
    </row>
    <row r="188" spans="1:22" ht="16.5" customHeight="1">
      <c r="G188" s="46"/>
      <c r="H188" s="40" t="s">
        <v>261</v>
      </c>
      <c r="N188" s="40" t="s">
        <v>262</v>
      </c>
      <c r="T188" s="163"/>
      <c r="U188" s="164"/>
      <c r="V188" s="164"/>
    </row>
    <row r="189" spans="1:22" ht="16.5" customHeight="1">
      <c r="C189" s="54"/>
      <c r="D189" s="54"/>
      <c r="E189" s="54"/>
      <c r="F189" s="54"/>
      <c r="G189" s="56"/>
      <c r="H189" s="54" t="s">
        <v>263</v>
      </c>
      <c r="I189" s="54"/>
      <c r="J189" s="54"/>
      <c r="K189" s="54"/>
      <c r="L189" s="54"/>
      <c r="M189" s="54"/>
      <c r="N189" s="54"/>
      <c r="O189" s="54"/>
      <c r="P189" s="54"/>
      <c r="Q189" s="54"/>
      <c r="R189" s="54"/>
      <c r="S189" s="54"/>
      <c r="T189" s="163"/>
      <c r="U189" s="164"/>
      <c r="V189" s="164"/>
    </row>
    <row r="190" spans="1:22" ht="16.5" customHeight="1">
      <c r="C190" s="47" t="s">
        <v>264</v>
      </c>
      <c r="D190" s="47"/>
      <c r="E190" s="47"/>
      <c r="F190" s="47"/>
      <c r="G190" s="57"/>
      <c r="H190" s="47" t="s">
        <v>265</v>
      </c>
      <c r="I190" s="47"/>
      <c r="J190" s="47"/>
      <c r="K190" s="47"/>
      <c r="L190" s="47"/>
      <c r="M190" s="47"/>
      <c r="N190" s="47" t="s">
        <v>266</v>
      </c>
      <c r="O190" s="47"/>
      <c r="P190" s="47"/>
      <c r="Q190" s="47"/>
      <c r="R190" s="47"/>
      <c r="S190" s="47"/>
      <c r="T190" s="163"/>
      <c r="U190" s="164"/>
      <c r="V190" s="164"/>
    </row>
    <row r="191" spans="1:22" ht="16.5" customHeight="1">
      <c r="C191" s="40" t="s">
        <v>267</v>
      </c>
      <c r="G191" s="46"/>
      <c r="H191" s="40" t="s">
        <v>268</v>
      </c>
      <c r="T191" s="163"/>
      <c r="U191" s="164"/>
      <c r="V191" s="164"/>
    </row>
    <row r="192" spans="1:22" ht="16.5" customHeight="1">
      <c r="C192" s="54"/>
      <c r="D192" s="54"/>
      <c r="E192" s="54"/>
      <c r="F192" s="54"/>
      <c r="G192" s="56"/>
      <c r="H192" s="54" t="s">
        <v>269</v>
      </c>
      <c r="I192" s="54"/>
      <c r="J192" s="54"/>
      <c r="K192" s="54"/>
      <c r="L192" s="54"/>
      <c r="M192" s="54"/>
      <c r="N192" s="54"/>
      <c r="O192" s="54"/>
      <c r="P192" s="54"/>
      <c r="Q192" s="54"/>
      <c r="R192" s="54"/>
      <c r="S192" s="54"/>
      <c r="T192" s="165"/>
      <c r="U192" s="166"/>
      <c r="V192" s="166"/>
    </row>
    <row r="193" spans="2:22" ht="16.5" customHeight="1">
      <c r="C193" s="47" t="s">
        <v>270</v>
      </c>
      <c r="D193" s="47"/>
      <c r="E193" s="47"/>
      <c r="F193" s="47"/>
      <c r="G193" s="57"/>
      <c r="H193" s="47" t="s">
        <v>271</v>
      </c>
      <c r="I193" s="47"/>
      <c r="J193" s="47"/>
      <c r="K193" s="47"/>
      <c r="L193" s="47"/>
      <c r="M193" s="47"/>
      <c r="N193" s="47"/>
      <c r="O193" s="47"/>
      <c r="P193" s="47"/>
      <c r="Q193" s="47"/>
      <c r="R193" s="47"/>
      <c r="S193" s="47"/>
      <c r="T193" s="159" t="s">
        <v>272</v>
      </c>
      <c r="U193" s="160"/>
      <c r="V193" s="160"/>
    </row>
    <row r="194" spans="2:22" ht="16.5" customHeight="1">
      <c r="C194" s="40" t="s">
        <v>273</v>
      </c>
      <c r="G194" s="46"/>
      <c r="H194" s="40" t="s">
        <v>274</v>
      </c>
      <c r="T194" s="45"/>
    </row>
    <row r="195" spans="2:22" ht="16.5" customHeight="1">
      <c r="G195" s="46"/>
      <c r="H195" s="40" t="s">
        <v>275</v>
      </c>
      <c r="T195" s="155" t="s">
        <v>242</v>
      </c>
      <c r="U195" s="156"/>
      <c r="V195" s="156"/>
    </row>
    <row r="196" spans="2:22" ht="16.5" customHeight="1">
      <c r="G196" s="46"/>
      <c r="H196" s="40" t="s">
        <v>276</v>
      </c>
      <c r="T196" s="155" t="s">
        <v>242</v>
      </c>
      <c r="U196" s="156"/>
      <c r="V196" s="156"/>
    </row>
    <row r="197" spans="2:22" ht="16.5" customHeight="1">
      <c r="G197" s="46"/>
      <c r="H197" s="45" t="s">
        <v>277</v>
      </c>
      <c r="T197" s="155" t="s">
        <v>242</v>
      </c>
      <c r="U197" s="156"/>
      <c r="V197" s="156"/>
    </row>
    <row r="198" spans="2:22" ht="16.5" customHeight="1">
      <c r="C198" s="54"/>
      <c r="D198" s="54"/>
      <c r="E198" s="54"/>
      <c r="F198" s="54"/>
      <c r="G198" s="56"/>
      <c r="H198" s="54" t="s">
        <v>278</v>
      </c>
      <c r="I198" s="54"/>
      <c r="J198" s="54"/>
      <c r="K198" s="54"/>
      <c r="L198" s="54"/>
      <c r="M198" s="54"/>
      <c r="N198" s="54"/>
      <c r="O198" s="54"/>
      <c r="P198" s="54"/>
      <c r="Q198" s="54"/>
      <c r="R198" s="54"/>
      <c r="S198" s="54"/>
      <c r="T198" s="157" t="s">
        <v>242</v>
      </c>
      <c r="U198" s="158"/>
      <c r="V198" s="158"/>
    </row>
    <row r="199" spans="2:22" ht="16.5" customHeight="1">
      <c r="C199" s="47" t="s">
        <v>279</v>
      </c>
      <c r="D199" s="47"/>
      <c r="E199" s="47"/>
      <c r="F199" s="47"/>
      <c r="G199" s="57"/>
      <c r="H199" s="47" t="s">
        <v>280</v>
      </c>
      <c r="I199" s="47"/>
      <c r="J199" s="47"/>
      <c r="K199" s="47"/>
      <c r="L199" s="47"/>
      <c r="M199" s="47"/>
      <c r="N199" s="47"/>
      <c r="O199" s="47"/>
      <c r="P199" s="47"/>
      <c r="Q199" s="47"/>
      <c r="R199" s="47"/>
      <c r="S199" s="47"/>
      <c r="T199" s="155" t="s">
        <v>242</v>
      </c>
      <c r="U199" s="156"/>
      <c r="V199" s="156"/>
    </row>
    <row r="200" spans="2:22" ht="16.5" customHeight="1">
      <c r="G200" s="46"/>
      <c r="H200" s="40" t="s">
        <v>281</v>
      </c>
      <c r="T200" s="155" t="s">
        <v>242</v>
      </c>
      <c r="U200" s="156"/>
      <c r="V200" s="156"/>
    </row>
    <row r="201" spans="2:22" ht="16.5" customHeight="1">
      <c r="G201" s="46"/>
      <c r="H201" s="40" t="s">
        <v>282</v>
      </c>
      <c r="T201" s="155" t="s">
        <v>242</v>
      </c>
      <c r="U201" s="156"/>
      <c r="V201" s="156"/>
    </row>
    <row r="202" spans="2:22" ht="16.5" customHeight="1">
      <c r="G202" s="46"/>
      <c r="H202" s="40" t="s">
        <v>283</v>
      </c>
      <c r="T202" s="155" t="s">
        <v>242</v>
      </c>
      <c r="U202" s="156"/>
      <c r="V202" s="156"/>
    </row>
    <row r="203" spans="2:22" ht="16.5" customHeight="1">
      <c r="G203" s="46"/>
      <c r="H203" s="40" t="s">
        <v>284</v>
      </c>
      <c r="T203" s="155" t="s">
        <v>242</v>
      </c>
      <c r="U203" s="156"/>
      <c r="V203" s="156"/>
    </row>
    <row r="204" spans="2:22" ht="16.5" customHeight="1">
      <c r="C204" s="54"/>
      <c r="D204" s="54"/>
      <c r="E204" s="54"/>
      <c r="F204" s="54"/>
      <c r="G204" s="56"/>
      <c r="H204" s="54" t="s">
        <v>285</v>
      </c>
      <c r="I204" s="54"/>
      <c r="J204" s="54"/>
      <c r="K204" s="54"/>
      <c r="L204" s="54"/>
      <c r="M204" s="54"/>
      <c r="N204" s="54"/>
      <c r="O204" s="54"/>
      <c r="P204" s="54"/>
      <c r="Q204" s="54"/>
      <c r="R204" s="54"/>
      <c r="S204" s="54"/>
      <c r="T204" s="157" t="s">
        <v>242</v>
      </c>
      <c r="U204" s="158"/>
      <c r="V204" s="158"/>
    </row>
    <row r="205" spans="2:22" ht="16.5" customHeight="1">
      <c r="C205" s="40" t="s">
        <v>286</v>
      </c>
    </row>
    <row r="206" spans="2:22" ht="16.5" customHeight="1">
      <c r="C206" s="40" t="s">
        <v>287</v>
      </c>
    </row>
    <row r="207" spans="2:22" ht="16.5" customHeight="1">
      <c r="D207" s="40" t="s">
        <v>288</v>
      </c>
    </row>
    <row r="208" spans="2:22" ht="16.5" customHeight="1">
      <c r="B208" s="40" t="s">
        <v>289</v>
      </c>
    </row>
    <row r="209" spans="1:25" ht="16.5" customHeight="1">
      <c r="C209" s="40" t="s">
        <v>290</v>
      </c>
    </row>
    <row r="210" spans="1:25" ht="16.5" customHeight="1">
      <c r="C210" s="40" t="s">
        <v>291</v>
      </c>
    </row>
    <row r="211" spans="1:25" ht="16.5" customHeight="1">
      <c r="C211" s="40" t="s">
        <v>292</v>
      </c>
    </row>
    <row r="212" spans="1:25" ht="16.5" customHeight="1">
      <c r="C212" s="40" t="s">
        <v>293</v>
      </c>
    </row>
    <row r="213" spans="1:25" ht="16.5" customHeight="1">
      <c r="B213" s="40" t="s">
        <v>294</v>
      </c>
    </row>
    <row r="214" spans="1:25" ht="16.5" customHeight="1">
      <c r="B214" s="40" t="s">
        <v>295</v>
      </c>
      <c r="C214" s="40" t="s">
        <v>296</v>
      </c>
    </row>
    <row r="215" spans="1:25" ht="16.5" customHeight="1">
      <c r="B215" s="40" t="s">
        <v>297</v>
      </c>
      <c r="C215" s="40" t="s">
        <v>298</v>
      </c>
    </row>
    <row r="216" spans="1:25" ht="16.5" customHeight="1">
      <c r="B216" s="40" t="s">
        <v>299</v>
      </c>
    </row>
    <row r="217" spans="1:25" ht="16.5" customHeight="1">
      <c r="C217" s="40" t="s">
        <v>300</v>
      </c>
    </row>
    <row r="218" spans="1:25" ht="16.5" customHeight="1">
      <c r="C218" s="40" t="s">
        <v>301</v>
      </c>
    </row>
    <row r="219" spans="1:25" ht="16.5" customHeight="1">
      <c r="B219" s="40" t="s">
        <v>302</v>
      </c>
    </row>
    <row r="220" spans="1:25" ht="16.5" customHeight="1"/>
    <row r="221" spans="1:25" ht="16.5" customHeight="1">
      <c r="A221" s="41" t="s">
        <v>303</v>
      </c>
      <c r="Y221" s="40" t="s">
        <v>304</v>
      </c>
    </row>
    <row r="222" spans="1:25" ht="16.5" customHeight="1">
      <c r="B222" s="40" t="s">
        <v>305</v>
      </c>
    </row>
    <row r="223" spans="1:25" ht="16.5" customHeight="1">
      <c r="B223" s="40" t="s">
        <v>306</v>
      </c>
    </row>
    <row r="224" spans="1:25" ht="16.5" customHeight="1">
      <c r="B224" s="40" t="s">
        <v>307</v>
      </c>
    </row>
    <row r="225" spans="1:25" ht="16.5" customHeight="1">
      <c r="B225" s="40" t="s">
        <v>308</v>
      </c>
    </row>
    <row r="226" spans="1:25" ht="16.5" customHeight="1">
      <c r="C226" s="54"/>
      <c r="D226" s="54"/>
      <c r="E226" s="54"/>
      <c r="F226" s="54"/>
      <c r="G226" s="54"/>
      <c r="H226" s="54"/>
      <c r="I226" s="54"/>
      <c r="J226" s="54"/>
      <c r="K226" s="54"/>
      <c r="L226" s="54"/>
      <c r="M226" s="54"/>
      <c r="N226" s="54"/>
      <c r="O226" s="54"/>
      <c r="P226" s="54"/>
      <c r="Q226" s="54"/>
      <c r="R226" s="54"/>
      <c r="S226" s="54"/>
      <c r="T226" s="54"/>
      <c r="U226" s="54"/>
      <c r="V226" s="54"/>
      <c r="Y226" s="40" t="s">
        <v>309</v>
      </c>
    </row>
    <row r="227" spans="1:25" ht="16.5" customHeight="1">
      <c r="B227" s="40" t="s">
        <v>310</v>
      </c>
    </row>
    <row r="228" spans="1:25" ht="16.5" customHeight="1">
      <c r="B228" s="40" t="s">
        <v>311</v>
      </c>
    </row>
    <row r="229" spans="1:25" ht="16.5" customHeight="1">
      <c r="B229" s="40" t="s">
        <v>312</v>
      </c>
    </row>
    <row r="230" spans="1:25" ht="16.5" customHeight="1">
      <c r="B230" s="40" t="s">
        <v>313</v>
      </c>
    </row>
    <row r="231" spans="1:25" ht="16.5" customHeight="1">
      <c r="B231" s="40" t="s">
        <v>314</v>
      </c>
    </row>
    <row r="232" spans="1:25" ht="16.5" customHeight="1">
      <c r="B232" s="40" t="s">
        <v>315</v>
      </c>
    </row>
    <row r="233" spans="1:25" ht="16.5" customHeight="1">
      <c r="B233" s="40" t="s">
        <v>316</v>
      </c>
    </row>
    <row r="234" spans="1:25" ht="16.5" customHeight="1">
      <c r="B234" s="40" t="s">
        <v>317</v>
      </c>
    </row>
    <row r="235" spans="1:25" ht="16.5" customHeight="1">
      <c r="B235" s="40" t="s">
        <v>318</v>
      </c>
    </row>
    <row r="236" spans="1:25" ht="16.5" customHeight="1">
      <c r="C236" s="151" t="s">
        <v>319</v>
      </c>
      <c r="D236" s="151"/>
      <c r="E236" s="151"/>
      <c r="F236" s="151"/>
      <c r="G236" s="151"/>
      <c r="H236" s="151"/>
      <c r="I236" s="152"/>
      <c r="J236" s="153" t="s">
        <v>320</v>
      </c>
      <c r="K236" s="151"/>
      <c r="L236" s="151"/>
      <c r="M236" s="152"/>
      <c r="N236" s="153" t="s">
        <v>321</v>
      </c>
      <c r="O236" s="151"/>
      <c r="P236" s="151"/>
      <c r="Q236" s="151"/>
      <c r="R236" s="151"/>
      <c r="S236" s="151"/>
      <c r="T236" s="151"/>
      <c r="U236" s="151"/>
      <c r="V236" s="151"/>
    </row>
    <row r="237" spans="1:25" ht="16.5" customHeight="1">
      <c r="J237" s="45"/>
      <c r="M237" s="46"/>
      <c r="T237" s="48"/>
      <c r="U237" s="48"/>
      <c r="V237" s="48"/>
    </row>
    <row r="238" spans="1:25" ht="16.5" customHeight="1">
      <c r="C238" s="48"/>
      <c r="D238" s="48"/>
      <c r="E238" s="48"/>
      <c r="F238" s="48"/>
      <c r="G238" s="48"/>
      <c r="H238" s="48"/>
      <c r="I238" s="48"/>
      <c r="J238" s="49"/>
      <c r="K238" s="48"/>
      <c r="L238" s="48"/>
      <c r="M238" s="50"/>
      <c r="N238" s="48"/>
      <c r="O238" s="48"/>
      <c r="P238" s="48"/>
      <c r="Q238" s="48"/>
      <c r="R238" s="48"/>
      <c r="S238" s="48"/>
      <c r="T238" s="48"/>
      <c r="U238" s="48"/>
      <c r="V238" s="48"/>
    </row>
    <row r="239" spans="1:25" ht="16.5" customHeight="1"/>
    <row r="240" spans="1:25" ht="16.5" customHeight="1">
      <c r="A240" s="41" t="s">
        <v>322</v>
      </c>
    </row>
    <row r="241" spans="1:10" ht="16.5" customHeight="1">
      <c r="B241" s="40" t="s">
        <v>323</v>
      </c>
    </row>
    <row r="242" spans="1:10" ht="16.5" customHeight="1">
      <c r="B242" s="40" t="s">
        <v>324</v>
      </c>
    </row>
    <row r="243" spans="1:10" ht="16.5" customHeight="1">
      <c r="B243" s="40" t="s">
        <v>325</v>
      </c>
    </row>
    <row r="244" spans="1:10" ht="16.5" customHeight="1">
      <c r="B244" s="40" t="s">
        <v>326</v>
      </c>
    </row>
    <row r="245" spans="1:10" ht="16.5" customHeight="1">
      <c r="B245" s="40" t="s">
        <v>327</v>
      </c>
    </row>
    <row r="246" spans="1:10" ht="16.5" customHeight="1">
      <c r="B246" s="40" t="s">
        <v>328</v>
      </c>
    </row>
    <row r="247" spans="1:10" ht="16.5" customHeight="1">
      <c r="B247" s="40" t="s">
        <v>329</v>
      </c>
    </row>
    <row r="248" spans="1:10" ht="16.5" customHeight="1">
      <c r="B248" s="40" t="s">
        <v>330</v>
      </c>
    </row>
    <row r="249" spans="1:10" ht="16.5" customHeight="1">
      <c r="B249" s="40" t="s">
        <v>331</v>
      </c>
    </row>
    <row r="250" spans="1:10" ht="16.5" customHeight="1"/>
    <row r="251" spans="1:10" ht="16.5" customHeight="1">
      <c r="A251" s="41" t="s">
        <v>332</v>
      </c>
    </row>
    <row r="252" spans="1:10" ht="16.5" customHeight="1">
      <c r="B252" s="40" t="s">
        <v>333</v>
      </c>
    </row>
    <row r="253" spans="1:10" ht="16.5" customHeight="1">
      <c r="B253" s="40" t="s">
        <v>334</v>
      </c>
    </row>
    <row r="254" spans="1:10" ht="16.5" customHeight="1">
      <c r="B254" s="40" t="s">
        <v>335</v>
      </c>
    </row>
    <row r="255" spans="1:10" ht="16.5" customHeight="1">
      <c r="B255" s="40" t="s">
        <v>336</v>
      </c>
      <c r="J255" s="40" t="s">
        <v>337</v>
      </c>
    </row>
    <row r="256" spans="1:10" ht="16.5" customHeight="1">
      <c r="B256" s="40" t="s">
        <v>338</v>
      </c>
      <c r="J256" s="40" t="s">
        <v>339</v>
      </c>
    </row>
    <row r="257" spans="1:4" ht="16.5" customHeight="1">
      <c r="B257" s="40" t="s">
        <v>340</v>
      </c>
    </row>
    <row r="258" spans="1:4" ht="16.5" customHeight="1">
      <c r="B258" s="40" t="s">
        <v>341</v>
      </c>
    </row>
    <row r="259" spans="1:4" ht="16.5" customHeight="1">
      <c r="C259" s="40" t="s">
        <v>342</v>
      </c>
    </row>
    <row r="260" spans="1:4" ht="16.5" customHeight="1">
      <c r="C260" s="40" t="s">
        <v>343</v>
      </c>
    </row>
    <row r="261" spans="1:4" ht="16.5" customHeight="1">
      <c r="B261" s="40" t="s">
        <v>344</v>
      </c>
    </row>
    <row r="262" spans="1:4" ht="16.5" customHeight="1">
      <c r="C262" s="40" t="s">
        <v>345</v>
      </c>
    </row>
    <row r="263" spans="1:4" ht="16.5" customHeight="1">
      <c r="C263" s="40" t="s">
        <v>346</v>
      </c>
    </row>
    <row r="264" spans="1:4" ht="16.5" customHeight="1">
      <c r="D264" s="40" t="s">
        <v>347</v>
      </c>
    </row>
    <row r="265" spans="1:4" ht="16.5" customHeight="1">
      <c r="D265" s="40" t="s">
        <v>348</v>
      </c>
    </row>
    <row r="266" spans="1:4" ht="16.5" customHeight="1"/>
    <row r="267" spans="1:4" ht="16.5" customHeight="1">
      <c r="A267" s="41" t="s">
        <v>349</v>
      </c>
    </row>
    <row r="268" spans="1:4" ht="16.5" customHeight="1">
      <c r="A268" s="41"/>
      <c r="B268" s="40" t="s">
        <v>350</v>
      </c>
    </row>
    <row r="269" spans="1:4" ht="16.5" customHeight="1">
      <c r="B269" s="40" t="s">
        <v>351</v>
      </c>
    </row>
    <row r="270" spans="1:4" ht="16.5" customHeight="1">
      <c r="B270" s="40" t="s">
        <v>352</v>
      </c>
    </row>
    <row r="271" spans="1:4" ht="16.5" customHeight="1">
      <c r="B271" s="40" t="s">
        <v>353</v>
      </c>
    </row>
    <row r="272" spans="1:4" ht="16.5" customHeight="1">
      <c r="B272" s="40" t="s">
        <v>354</v>
      </c>
    </row>
    <row r="273" spans="2:22" ht="16.5" customHeight="1">
      <c r="C273" s="151" t="s">
        <v>355</v>
      </c>
      <c r="D273" s="151"/>
      <c r="E273" s="151"/>
      <c r="F273" s="151"/>
      <c r="G273" s="151"/>
      <c r="H273" s="151"/>
      <c r="I273" s="151"/>
      <c r="J273" s="151"/>
      <c r="K273" s="151"/>
      <c r="L273" s="151"/>
      <c r="M273" s="151"/>
      <c r="N273" s="152"/>
      <c r="O273" s="153" t="s">
        <v>356</v>
      </c>
      <c r="P273" s="151"/>
      <c r="Q273" s="151"/>
      <c r="R273" s="151"/>
      <c r="S273" s="151"/>
      <c r="T273" s="151"/>
      <c r="U273" s="151"/>
      <c r="V273" s="151"/>
    </row>
    <row r="274" spans="2:22" ht="16.5" customHeight="1">
      <c r="C274" s="40" t="s">
        <v>357</v>
      </c>
      <c r="O274" s="65" t="s">
        <v>358</v>
      </c>
    </row>
    <row r="275" spans="2:22" ht="16.5" customHeight="1">
      <c r="C275" s="54" t="s">
        <v>359</v>
      </c>
      <c r="D275" s="54"/>
      <c r="E275" s="54"/>
      <c r="F275" s="54"/>
      <c r="G275" s="54"/>
      <c r="H275" s="54"/>
      <c r="I275" s="54"/>
      <c r="J275" s="54"/>
      <c r="K275" s="54"/>
      <c r="L275" s="54"/>
      <c r="M275" s="54"/>
      <c r="N275" s="54"/>
      <c r="O275" s="55" t="s">
        <v>360</v>
      </c>
      <c r="P275" s="54"/>
      <c r="Q275" s="54"/>
      <c r="R275" s="54"/>
      <c r="S275" s="54"/>
      <c r="T275" s="54"/>
      <c r="U275" s="54"/>
      <c r="V275" s="54"/>
    </row>
    <row r="276" spans="2:22" ht="16.5" customHeight="1">
      <c r="C276" s="40" t="s">
        <v>361</v>
      </c>
      <c r="O276" s="45" t="s">
        <v>358</v>
      </c>
    </row>
    <row r="277" spans="2:22" ht="16.5" customHeight="1">
      <c r="C277" s="40" t="s">
        <v>362</v>
      </c>
      <c r="O277" s="45" t="s">
        <v>363</v>
      </c>
    </row>
    <row r="278" spans="2:22" ht="16.5" customHeight="1">
      <c r="C278" s="54" t="s">
        <v>364</v>
      </c>
      <c r="D278" s="54"/>
      <c r="E278" s="54"/>
      <c r="F278" s="54"/>
      <c r="G278" s="54"/>
      <c r="H278" s="54"/>
      <c r="I278" s="54"/>
      <c r="J278" s="54"/>
      <c r="K278" s="54"/>
      <c r="L278" s="54"/>
      <c r="M278" s="54"/>
      <c r="N278" s="54"/>
      <c r="O278" s="55"/>
      <c r="P278" s="54"/>
      <c r="Q278" s="54"/>
      <c r="R278" s="54"/>
      <c r="S278" s="54"/>
      <c r="T278" s="54"/>
      <c r="U278" s="54"/>
      <c r="V278" s="54"/>
    </row>
    <row r="279" spans="2:22" ht="16.5" customHeight="1">
      <c r="C279" s="54" t="s">
        <v>365</v>
      </c>
      <c r="D279" s="54"/>
      <c r="E279" s="54"/>
      <c r="F279" s="54"/>
      <c r="G279" s="54"/>
      <c r="H279" s="54"/>
      <c r="I279" s="54"/>
      <c r="J279" s="54"/>
      <c r="K279" s="54"/>
      <c r="L279" s="54"/>
      <c r="M279" s="54"/>
      <c r="N279" s="54"/>
      <c r="O279" s="55" t="s">
        <v>366</v>
      </c>
      <c r="P279" s="54"/>
      <c r="Q279" s="54"/>
      <c r="R279" s="54"/>
      <c r="S279" s="54"/>
      <c r="T279" s="54"/>
      <c r="U279" s="54"/>
      <c r="V279" s="54"/>
    </row>
    <row r="280" spans="2:22" ht="16.5" customHeight="1">
      <c r="C280" s="40" t="s">
        <v>367</v>
      </c>
      <c r="O280" s="45" t="s">
        <v>368</v>
      </c>
    </row>
    <row r="281" spans="2:22" ht="16.5" customHeight="1">
      <c r="C281" s="40" t="s">
        <v>369</v>
      </c>
      <c r="O281" s="45" t="s">
        <v>370</v>
      </c>
    </row>
    <row r="282" spans="2:22" ht="16.5" customHeight="1">
      <c r="C282" s="54"/>
      <c r="D282" s="54"/>
      <c r="E282" s="54"/>
      <c r="F282" s="54"/>
      <c r="G282" s="54"/>
      <c r="H282" s="54"/>
      <c r="I282" s="54"/>
      <c r="J282" s="54"/>
      <c r="K282" s="54"/>
      <c r="L282" s="54"/>
      <c r="M282" s="54"/>
      <c r="N282" s="54"/>
      <c r="O282" s="55" t="s">
        <v>371</v>
      </c>
      <c r="P282" s="54"/>
      <c r="Q282" s="54"/>
      <c r="R282" s="54"/>
      <c r="S282" s="54"/>
      <c r="T282" s="54"/>
      <c r="U282" s="54"/>
      <c r="V282" s="54"/>
    </row>
    <row r="283" spans="2:22" ht="16.5" customHeight="1">
      <c r="B283" s="40" t="s">
        <v>372</v>
      </c>
    </row>
    <row r="284" spans="2:22" ht="16.5" customHeight="1">
      <c r="C284" s="40" t="s">
        <v>373</v>
      </c>
    </row>
    <row r="285" spans="2:22" ht="16.5" customHeight="1">
      <c r="C285" s="40" t="s">
        <v>374</v>
      </c>
    </row>
    <row r="286" spans="2:22" ht="16.5" customHeight="1">
      <c r="C286" s="40" t="s">
        <v>375</v>
      </c>
    </row>
    <row r="287" spans="2:22" ht="16.5" customHeight="1">
      <c r="C287" s="40" t="s">
        <v>376</v>
      </c>
    </row>
    <row r="288" spans="2:22" ht="16.5" customHeight="1">
      <c r="C288" s="40" t="s">
        <v>377</v>
      </c>
    </row>
    <row r="289" spans="1:3" ht="16.5" customHeight="1">
      <c r="B289" s="40" t="s">
        <v>378</v>
      </c>
    </row>
    <row r="290" spans="1:3" ht="16.5" customHeight="1">
      <c r="B290" s="40" t="s">
        <v>379</v>
      </c>
    </row>
    <row r="291" spans="1:3" ht="16.5" customHeight="1">
      <c r="C291" s="40" t="s">
        <v>380</v>
      </c>
    </row>
    <row r="292" spans="1:3" ht="16.5" customHeight="1">
      <c r="C292" s="40" t="s">
        <v>381</v>
      </c>
    </row>
    <row r="293" spans="1:3" ht="16.5" customHeight="1">
      <c r="C293" s="40" t="s">
        <v>377</v>
      </c>
    </row>
    <row r="294" spans="1:3" ht="16.5" customHeight="1">
      <c r="B294" s="40" t="s">
        <v>382</v>
      </c>
    </row>
    <row r="295" spans="1:3" ht="16.5" customHeight="1">
      <c r="C295" s="40" t="s">
        <v>383</v>
      </c>
    </row>
    <row r="296" spans="1:3" ht="16.5" customHeight="1"/>
    <row r="297" spans="1:3" ht="16.5" customHeight="1">
      <c r="A297" s="41" t="s">
        <v>557</v>
      </c>
      <c r="B297" s="41"/>
    </row>
    <row r="298" spans="1:3" ht="16.5" customHeight="1">
      <c r="B298" s="40" t="s">
        <v>384</v>
      </c>
    </row>
    <row r="299" spans="1:3" ht="16.5" customHeight="1">
      <c r="B299" s="40" t="s">
        <v>385</v>
      </c>
    </row>
    <row r="300" spans="1:3" ht="16.5" customHeight="1">
      <c r="B300" s="40" t="s">
        <v>386</v>
      </c>
    </row>
    <row r="301" spans="1:3" ht="16.5" customHeight="1">
      <c r="B301" s="40" t="s">
        <v>387</v>
      </c>
    </row>
    <row r="302" spans="1:3" ht="16.5" customHeight="1">
      <c r="C302" s="40" t="s">
        <v>388</v>
      </c>
    </row>
    <row r="303" spans="1:3" ht="16.5" customHeight="1">
      <c r="B303" s="40" t="s">
        <v>389</v>
      </c>
    </row>
    <row r="304" spans="1:3" ht="16.5" customHeight="1"/>
    <row r="305" spans="1:2" ht="16.5" customHeight="1">
      <c r="A305" s="41" t="s">
        <v>558</v>
      </c>
    </row>
    <row r="306" spans="1:2" ht="16.5" customHeight="1">
      <c r="B306" s="40" t="s">
        <v>390</v>
      </c>
    </row>
    <row r="307" spans="1:2" ht="16.5" customHeight="1">
      <c r="B307" s="40" t="s">
        <v>391</v>
      </c>
    </row>
    <row r="308" spans="1:2" ht="16.5" customHeight="1">
      <c r="B308" s="40" t="s">
        <v>392</v>
      </c>
    </row>
    <row r="309" spans="1:2" ht="16.5" customHeight="1">
      <c r="B309" s="40" t="s">
        <v>393</v>
      </c>
    </row>
    <row r="310" spans="1:2" ht="16.5" customHeight="1">
      <c r="B310" s="40" t="s">
        <v>394</v>
      </c>
    </row>
    <row r="311" spans="1:2" ht="16.5" customHeight="1">
      <c r="B311" s="40" t="s">
        <v>395</v>
      </c>
    </row>
    <row r="312" spans="1:2" ht="16.5" customHeight="1">
      <c r="B312" s="40" t="s">
        <v>396</v>
      </c>
    </row>
    <row r="313" spans="1:2" ht="16.5" customHeight="1">
      <c r="B313" s="40" t="s">
        <v>397</v>
      </c>
    </row>
    <row r="314" spans="1:2" ht="16.5" customHeight="1"/>
    <row r="315" spans="1:2" ht="16.5" customHeight="1">
      <c r="A315" s="41" t="s">
        <v>559</v>
      </c>
    </row>
    <row r="316" spans="1:2" ht="16.5" customHeight="1">
      <c r="B316" s="40" t="s">
        <v>398</v>
      </c>
    </row>
    <row r="317" spans="1:2" ht="16.5" customHeight="1">
      <c r="B317" s="40" t="s">
        <v>399</v>
      </c>
    </row>
    <row r="318" spans="1:2" ht="16.5" customHeight="1">
      <c r="B318" s="40" t="s">
        <v>400</v>
      </c>
    </row>
    <row r="319" spans="1:2" ht="16.5" customHeight="1">
      <c r="B319" s="40" t="s">
        <v>401</v>
      </c>
    </row>
    <row r="320" spans="1:2" ht="16.5" customHeight="1">
      <c r="B320" s="40" t="s">
        <v>402</v>
      </c>
    </row>
    <row r="321" spans="1:22" ht="16.5" customHeight="1">
      <c r="B321" s="40" t="s">
        <v>403</v>
      </c>
    </row>
    <row r="322" spans="1:22" ht="16.5" customHeight="1">
      <c r="B322" s="40" t="s">
        <v>404</v>
      </c>
    </row>
    <row r="323" spans="1:22" ht="16.5" customHeight="1">
      <c r="B323" s="40" t="s">
        <v>405</v>
      </c>
    </row>
    <row r="324" spans="1:22" ht="16.5" customHeight="1"/>
    <row r="325" spans="1:22" ht="16.5" customHeight="1">
      <c r="A325" s="41" t="s">
        <v>560</v>
      </c>
    </row>
    <row r="326" spans="1:22" ht="16.5" customHeight="1">
      <c r="B326" s="40" t="s">
        <v>406</v>
      </c>
    </row>
    <row r="327" spans="1:22" ht="16.5" customHeight="1">
      <c r="C327" s="151" t="s">
        <v>407</v>
      </c>
      <c r="D327" s="151"/>
      <c r="E327" s="151"/>
      <c r="F327" s="151"/>
      <c r="G327" s="151"/>
      <c r="H327" s="151"/>
      <c r="I327" s="151"/>
      <c r="J327" s="151"/>
      <c r="K327" s="151"/>
      <c r="L327" s="151"/>
      <c r="M327" s="151"/>
      <c r="N327" s="152"/>
      <c r="O327" s="153" t="s">
        <v>408</v>
      </c>
      <c r="P327" s="151"/>
      <c r="Q327" s="151"/>
      <c r="R327" s="152"/>
      <c r="S327" s="153" t="s">
        <v>220</v>
      </c>
      <c r="T327" s="151"/>
      <c r="U327" s="151"/>
      <c r="V327" s="151"/>
    </row>
    <row r="328" spans="1:22" ht="16.5" customHeight="1">
      <c r="C328" s="47" t="s">
        <v>409</v>
      </c>
      <c r="D328" s="47"/>
      <c r="E328" s="47"/>
      <c r="F328" s="47"/>
      <c r="G328" s="47"/>
      <c r="H328" s="47"/>
      <c r="I328" s="47"/>
      <c r="J328" s="47"/>
      <c r="K328" s="47"/>
      <c r="L328" s="47"/>
      <c r="M328" s="47"/>
      <c r="N328" s="47"/>
      <c r="O328" s="65"/>
      <c r="P328" s="47"/>
      <c r="Q328" s="47"/>
      <c r="R328" s="67" t="s">
        <v>410</v>
      </c>
      <c r="S328" s="65"/>
      <c r="T328" s="47"/>
      <c r="U328" s="47"/>
      <c r="V328" s="47"/>
    </row>
    <row r="329" spans="1:22" ht="16.5" customHeight="1">
      <c r="C329" s="54" t="s">
        <v>411</v>
      </c>
      <c r="D329" s="54"/>
      <c r="E329" s="54"/>
      <c r="F329" s="54"/>
      <c r="G329" s="54"/>
      <c r="H329" s="54"/>
      <c r="I329" s="54"/>
      <c r="J329" s="54"/>
      <c r="K329" s="54"/>
      <c r="L329" s="54"/>
      <c r="M329" s="54"/>
      <c r="N329" s="54"/>
      <c r="O329" s="55"/>
      <c r="P329" s="54"/>
      <c r="Q329" s="54"/>
      <c r="R329" s="68"/>
      <c r="S329" s="55"/>
      <c r="T329" s="54"/>
      <c r="U329" s="54"/>
      <c r="V329" s="54"/>
    </row>
    <row r="330" spans="1:22" ht="16.5" customHeight="1">
      <c r="C330" s="54" t="s">
        <v>412</v>
      </c>
      <c r="D330" s="54"/>
      <c r="E330" s="54"/>
      <c r="F330" s="54"/>
      <c r="G330" s="54"/>
      <c r="H330" s="54"/>
      <c r="I330" s="54"/>
      <c r="J330" s="54"/>
      <c r="K330" s="54"/>
      <c r="L330" s="54"/>
      <c r="M330" s="54"/>
      <c r="N330" s="54"/>
      <c r="O330" s="55"/>
      <c r="P330" s="54"/>
      <c r="Q330" s="54"/>
      <c r="R330" s="68" t="s">
        <v>413</v>
      </c>
      <c r="S330" s="55"/>
      <c r="T330" s="54"/>
      <c r="U330" s="54"/>
      <c r="V330" s="54"/>
    </row>
    <row r="331" spans="1:22" ht="16.5" customHeight="1">
      <c r="C331" s="48" t="s">
        <v>414</v>
      </c>
      <c r="D331" s="48"/>
      <c r="E331" s="48"/>
      <c r="F331" s="48"/>
      <c r="G331" s="48"/>
      <c r="H331" s="48"/>
      <c r="I331" s="48"/>
      <c r="J331" s="48"/>
      <c r="K331" s="48"/>
      <c r="L331" s="48"/>
      <c r="M331" s="48"/>
      <c r="N331" s="48"/>
      <c r="O331" s="49"/>
      <c r="P331" s="48"/>
      <c r="Q331" s="48"/>
      <c r="R331" s="68" t="s">
        <v>415</v>
      </c>
      <c r="S331" s="55"/>
      <c r="T331" s="48"/>
      <c r="U331" s="48"/>
      <c r="V331" s="48"/>
    </row>
    <row r="332" spans="1:22" ht="16.5" customHeight="1">
      <c r="C332" s="40" t="s">
        <v>416</v>
      </c>
      <c r="O332" s="45"/>
      <c r="R332" s="42"/>
      <c r="S332" s="45"/>
    </row>
    <row r="333" spans="1:22" ht="16.5" customHeight="1">
      <c r="D333" s="40" t="s">
        <v>417</v>
      </c>
      <c r="O333" s="45"/>
      <c r="R333" s="42" t="s">
        <v>418</v>
      </c>
      <c r="S333" s="45"/>
    </row>
    <row r="334" spans="1:22" ht="16.5" customHeight="1">
      <c r="D334" s="40" t="s">
        <v>419</v>
      </c>
      <c r="O334" s="45"/>
      <c r="R334" s="42" t="s">
        <v>420</v>
      </c>
      <c r="S334" s="45"/>
    </row>
    <row r="335" spans="1:22" ht="16.5" customHeight="1">
      <c r="D335" s="40" t="s">
        <v>421</v>
      </c>
      <c r="O335" s="45"/>
      <c r="R335" s="42" t="s">
        <v>422</v>
      </c>
      <c r="S335" s="45"/>
    </row>
    <row r="336" spans="1:22" ht="16.5" customHeight="1">
      <c r="D336" s="40" t="s">
        <v>423</v>
      </c>
      <c r="O336" s="45"/>
      <c r="R336" s="42" t="s">
        <v>424</v>
      </c>
      <c r="S336" s="45"/>
    </row>
    <row r="337" spans="3:22" ht="16.5" customHeight="1">
      <c r="D337" s="40" t="s">
        <v>425</v>
      </c>
      <c r="O337" s="45"/>
      <c r="R337" s="42"/>
      <c r="S337" s="45"/>
    </row>
    <row r="338" spans="3:22" ht="16.5" customHeight="1">
      <c r="C338" s="54"/>
      <c r="D338" s="54" t="s">
        <v>426</v>
      </c>
      <c r="E338" s="54"/>
      <c r="F338" s="54"/>
      <c r="G338" s="54"/>
      <c r="H338" s="54"/>
      <c r="I338" s="54"/>
      <c r="J338" s="54"/>
      <c r="K338" s="54"/>
      <c r="L338" s="54"/>
      <c r="M338" s="54"/>
      <c r="N338" s="54"/>
      <c r="O338" s="55"/>
      <c r="P338" s="54"/>
      <c r="Q338" s="54"/>
      <c r="R338" s="54"/>
      <c r="S338" s="55"/>
      <c r="T338" s="54"/>
      <c r="U338" s="54"/>
      <c r="V338" s="54"/>
    </row>
    <row r="339" spans="3:22" ht="16.5" customHeight="1">
      <c r="C339" s="47" t="s">
        <v>427</v>
      </c>
      <c r="D339" s="47"/>
      <c r="E339" s="47"/>
      <c r="F339" s="47"/>
      <c r="G339" s="47"/>
      <c r="H339" s="47"/>
      <c r="I339" s="47"/>
      <c r="J339" s="47"/>
      <c r="K339" s="47"/>
      <c r="L339" s="47"/>
      <c r="M339" s="47"/>
      <c r="N339" s="47"/>
      <c r="O339" s="65"/>
      <c r="P339" s="47"/>
      <c r="Q339" s="47"/>
      <c r="R339" s="67" t="s">
        <v>413</v>
      </c>
      <c r="S339" s="65"/>
      <c r="T339" s="47"/>
      <c r="U339" s="47"/>
      <c r="V339" s="47"/>
    </row>
    <row r="340" spans="3:22" ht="16.5" customHeight="1">
      <c r="C340" s="40" t="s">
        <v>428</v>
      </c>
      <c r="O340" s="45"/>
      <c r="R340" s="42"/>
      <c r="S340" s="45"/>
    </row>
    <row r="341" spans="3:22" ht="16.5" customHeight="1">
      <c r="C341" s="48" t="s">
        <v>429</v>
      </c>
      <c r="D341" s="48"/>
      <c r="E341" s="48"/>
      <c r="F341" s="48"/>
      <c r="G341" s="48"/>
      <c r="H341" s="48"/>
      <c r="I341" s="48"/>
      <c r="J341" s="48"/>
      <c r="K341" s="48"/>
      <c r="L341" s="48"/>
      <c r="M341" s="48"/>
      <c r="N341" s="48"/>
      <c r="O341" s="49"/>
      <c r="P341" s="48"/>
      <c r="Q341" s="48"/>
      <c r="R341" s="69" t="s">
        <v>424</v>
      </c>
      <c r="S341" s="49"/>
      <c r="T341" s="48"/>
      <c r="U341" s="48"/>
      <c r="V341" s="48"/>
    </row>
    <row r="342" spans="3:22" ht="16.5" customHeight="1">
      <c r="C342" s="48" t="s">
        <v>430</v>
      </c>
      <c r="D342" s="48"/>
      <c r="E342" s="48"/>
      <c r="F342" s="48"/>
      <c r="G342" s="48"/>
      <c r="H342" s="48"/>
      <c r="I342" s="48"/>
      <c r="J342" s="48"/>
      <c r="K342" s="48"/>
      <c r="L342" s="48"/>
      <c r="M342" s="48"/>
      <c r="N342" s="48"/>
      <c r="O342" s="49"/>
      <c r="P342" s="48"/>
      <c r="Q342" s="48"/>
      <c r="R342" s="69" t="s">
        <v>413</v>
      </c>
      <c r="S342" s="49"/>
      <c r="T342" s="48"/>
      <c r="U342" s="48"/>
      <c r="V342" s="48"/>
    </row>
    <row r="343" spans="3:22" ht="16.5" customHeight="1">
      <c r="C343" s="47" t="s">
        <v>431</v>
      </c>
      <c r="D343" s="47"/>
      <c r="E343" s="47"/>
      <c r="F343" s="47"/>
      <c r="G343" s="47"/>
      <c r="H343" s="47"/>
      <c r="I343" s="47"/>
      <c r="J343" s="47"/>
      <c r="K343" s="47"/>
      <c r="L343" s="47"/>
      <c r="M343" s="47"/>
      <c r="N343" s="47"/>
      <c r="O343" s="65"/>
      <c r="P343" s="47"/>
      <c r="Q343" s="47"/>
      <c r="R343" s="67" t="s">
        <v>413</v>
      </c>
      <c r="S343" s="65"/>
      <c r="T343" s="47"/>
      <c r="U343" s="47"/>
      <c r="V343" s="47"/>
    </row>
    <row r="344" spans="3:22" ht="16.5" customHeight="1">
      <c r="D344" s="40" t="s">
        <v>432</v>
      </c>
      <c r="O344" s="45"/>
      <c r="R344" s="42"/>
      <c r="S344" s="45"/>
    </row>
    <row r="345" spans="3:22" ht="16.5" customHeight="1">
      <c r="D345" s="40" t="s">
        <v>433</v>
      </c>
      <c r="O345" s="45"/>
      <c r="R345" s="42"/>
      <c r="S345" s="45"/>
    </row>
    <row r="346" spans="3:22" ht="16.5" customHeight="1">
      <c r="D346" s="40" t="s">
        <v>434</v>
      </c>
      <c r="O346" s="45"/>
      <c r="R346" s="42"/>
      <c r="S346" s="45"/>
    </row>
    <row r="347" spans="3:22" ht="16.5" customHeight="1">
      <c r="D347" s="40" t="s">
        <v>435</v>
      </c>
      <c r="O347" s="45"/>
      <c r="R347" s="42"/>
      <c r="S347" s="45"/>
    </row>
    <row r="348" spans="3:22" ht="16.5" customHeight="1">
      <c r="D348" s="40" t="s">
        <v>436</v>
      </c>
      <c r="O348" s="45"/>
      <c r="R348" s="42"/>
      <c r="S348" s="45"/>
    </row>
    <row r="349" spans="3:22" ht="16.5" customHeight="1">
      <c r="D349" s="40" t="s">
        <v>437</v>
      </c>
      <c r="O349" s="45"/>
      <c r="R349" s="42"/>
      <c r="S349" s="45"/>
    </row>
    <row r="350" spans="3:22" ht="16.5" customHeight="1">
      <c r="C350" s="47" t="s">
        <v>438</v>
      </c>
      <c r="D350" s="47"/>
      <c r="E350" s="47"/>
      <c r="F350" s="47"/>
      <c r="G350" s="47"/>
      <c r="H350" s="47"/>
      <c r="I350" s="47"/>
      <c r="J350" s="47"/>
      <c r="K350" s="47"/>
      <c r="L350" s="47"/>
      <c r="M350" s="47"/>
      <c r="N350" s="47"/>
      <c r="O350" s="65"/>
      <c r="P350" s="47"/>
      <c r="Q350" s="47"/>
      <c r="R350" s="67" t="s">
        <v>439</v>
      </c>
      <c r="S350" s="65"/>
      <c r="T350" s="47"/>
      <c r="U350" s="47"/>
      <c r="V350" s="47"/>
    </row>
    <row r="351" spans="3:22" ht="16.5" customHeight="1">
      <c r="D351" s="40" t="s">
        <v>440</v>
      </c>
      <c r="O351" s="45"/>
      <c r="R351" s="42"/>
      <c r="S351" s="45"/>
    </row>
    <row r="352" spans="3:22" ht="16.5" customHeight="1">
      <c r="D352" s="40" t="s">
        <v>441</v>
      </c>
      <c r="O352" s="45"/>
      <c r="R352" s="42"/>
      <c r="S352" s="45"/>
    </row>
    <row r="353" spans="2:22" ht="16.5" customHeight="1">
      <c r="D353" s="40" t="s">
        <v>442</v>
      </c>
      <c r="O353" s="45"/>
      <c r="R353" s="42"/>
      <c r="S353" s="45"/>
    </row>
    <row r="354" spans="2:22" ht="16.5" customHeight="1">
      <c r="D354" s="40" t="s">
        <v>443</v>
      </c>
      <c r="O354" s="45"/>
      <c r="R354" s="42"/>
      <c r="S354" s="45"/>
    </row>
    <row r="355" spans="2:22" ht="16.5" customHeight="1">
      <c r="D355" s="40" t="s">
        <v>444</v>
      </c>
      <c r="O355" s="45"/>
      <c r="R355" s="42"/>
      <c r="S355" s="45"/>
    </row>
    <row r="356" spans="2:22" ht="16.5" customHeight="1">
      <c r="D356" s="40" t="s">
        <v>445</v>
      </c>
      <c r="O356" s="45"/>
      <c r="R356" s="42"/>
      <c r="S356" s="45"/>
    </row>
    <row r="357" spans="2:22" ht="16.5" customHeight="1">
      <c r="D357" s="40" t="s">
        <v>446</v>
      </c>
      <c r="O357" s="45"/>
      <c r="R357" s="42"/>
      <c r="S357" s="45"/>
    </row>
    <row r="358" spans="2:22" ht="16.5" customHeight="1">
      <c r="C358" s="47" t="s">
        <v>447</v>
      </c>
      <c r="D358" s="47"/>
      <c r="E358" s="47"/>
      <c r="F358" s="47"/>
      <c r="G358" s="47"/>
      <c r="H358" s="47"/>
      <c r="I358" s="47"/>
      <c r="J358" s="47"/>
      <c r="K358" s="47"/>
      <c r="L358" s="47"/>
      <c r="M358" s="47"/>
      <c r="N358" s="47"/>
      <c r="O358" s="65"/>
      <c r="P358" s="47"/>
      <c r="Q358" s="47"/>
      <c r="R358" s="67" t="s">
        <v>415</v>
      </c>
      <c r="S358" s="65"/>
      <c r="T358" s="47"/>
      <c r="U358" s="47"/>
      <c r="V358" s="47"/>
    </row>
    <row r="359" spans="2:22" ht="16.5" customHeight="1">
      <c r="E359" s="40" t="s">
        <v>448</v>
      </c>
      <c r="O359" s="45"/>
      <c r="R359" s="42"/>
      <c r="S359" s="45"/>
    </row>
    <row r="360" spans="2:22" ht="16.5" customHeight="1">
      <c r="C360" s="54"/>
      <c r="D360" s="54"/>
      <c r="E360" s="54" t="s">
        <v>446</v>
      </c>
      <c r="F360" s="54"/>
      <c r="G360" s="54"/>
      <c r="H360" s="54"/>
      <c r="I360" s="54"/>
      <c r="J360" s="54"/>
      <c r="K360" s="54"/>
      <c r="L360" s="54"/>
      <c r="M360" s="54"/>
      <c r="N360" s="54"/>
      <c r="O360" s="55"/>
      <c r="P360" s="54"/>
      <c r="Q360" s="54"/>
      <c r="R360" s="68"/>
      <c r="S360" s="55"/>
      <c r="T360" s="54"/>
      <c r="U360" s="54"/>
      <c r="V360" s="54"/>
    </row>
    <row r="361" spans="2:22" ht="16.5" customHeight="1">
      <c r="B361" s="40" t="s">
        <v>449</v>
      </c>
    </row>
    <row r="362" spans="2:22" ht="16.5" customHeight="1">
      <c r="B362" s="40" t="s">
        <v>450</v>
      </c>
    </row>
    <row r="363" spans="2:22" ht="16.5" customHeight="1">
      <c r="B363" s="40" t="s">
        <v>451</v>
      </c>
    </row>
    <row r="364" spans="2:22" ht="16.5" customHeight="1">
      <c r="C364" s="40" t="s">
        <v>452</v>
      </c>
    </row>
    <row r="365" spans="2:22" ht="16.5" customHeight="1">
      <c r="B365" s="40" t="s">
        <v>453</v>
      </c>
    </row>
    <row r="366" spans="2:22" ht="16.5" customHeight="1">
      <c r="C366" s="40" t="s">
        <v>454</v>
      </c>
    </row>
    <row r="367" spans="2:22" ht="16.5" customHeight="1">
      <c r="B367" s="40" t="s">
        <v>455</v>
      </c>
    </row>
    <row r="368" spans="2:22" ht="16.5" customHeight="1">
      <c r="C368" s="40" t="s">
        <v>456</v>
      </c>
    </row>
    <row r="369" spans="2:3" ht="16.5" customHeight="1">
      <c r="C369" s="40" t="s">
        <v>457</v>
      </c>
    </row>
    <row r="370" spans="2:3" ht="16.5" customHeight="1">
      <c r="B370" s="40" t="s">
        <v>458</v>
      </c>
    </row>
    <row r="371" spans="2:3" ht="16.5" customHeight="1"/>
    <row r="372" spans="2:3" ht="16.5" customHeight="1"/>
    <row r="373" spans="2:3" ht="16.5" customHeight="1"/>
    <row r="374" spans="2:3" ht="16.5" customHeight="1"/>
  </sheetData>
  <mergeCells count="38">
    <mergeCell ref="F26:G26"/>
    <mergeCell ref="B68:G68"/>
    <mergeCell ref="H68:M68"/>
    <mergeCell ref="N68:V68"/>
    <mergeCell ref="C116:E116"/>
    <mergeCell ref="F116:S116"/>
    <mergeCell ref="C157:G157"/>
    <mergeCell ref="H157:L157"/>
    <mergeCell ref="M157:Q157"/>
    <mergeCell ref="R157:V157"/>
    <mergeCell ref="C177:G177"/>
    <mergeCell ref="H177:S177"/>
    <mergeCell ref="T177:V177"/>
    <mergeCell ref="C236:I236"/>
    <mergeCell ref="J236:M236"/>
    <mergeCell ref="N236:V236"/>
    <mergeCell ref="T195:V195"/>
    <mergeCell ref="T196:V196"/>
    <mergeCell ref="T197:V197"/>
    <mergeCell ref="T198:V198"/>
    <mergeCell ref="T199:V199"/>
    <mergeCell ref="T200:V200"/>
    <mergeCell ref="H23:W24"/>
    <mergeCell ref="T201:V201"/>
    <mergeCell ref="T202:V202"/>
    <mergeCell ref="T203:V203"/>
    <mergeCell ref="T204:V204"/>
    <mergeCell ref="T178:V178"/>
    <mergeCell ref="T179:V179"/>
    <mergeCell ref="T180:V180"/>
    <mergeCell ref="T181:V181"/>
    <mergeCell ref="T182:V192"/>
    <mergeCell ref="T193:V193"/>
    <mergeCell ref="C273:N273"/>
    <mergeCell ref="O273:V273"/>
    <mergeCell ref="C327:N327"/>
    <mergeCell ref="O327:R327"/>
    <mergeCell ref="S327:V327"/>
  </mergeCells>
  <phoneticPr fontId="3"/>
  <printOptions horizontalCentered="1"/>
  <pageMargins left="0.59055118110236227" right="0.59055118110236227" top="0.98425196850393704" bottom="0.59055118110236227" header="0.31496062992125984" footer="0.31496062992125984"/>
  <pageSetup paperSize="9" firstPageNumber="5" orientation="portrait" useFirstPageNumber="1" r:id="rId1"/>
  <headerFooter>
    <oddFooter>&amp;C&amp;"ＭＳ 明朝,標準"&amp;10&amp;P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W99"/>
  <sheetViews>
    <sheetView view="pageBreakPreview" zoomScale="130" zoomScaleNormal="100" zoomScaleSheetLayoutView="130" workbookViewId="0">
      <selection activeCell="I96" sqref="I96"/>
    </sheetView>
  </sheetViews>
  <sheetFormatPr defaultColWidth="9" defaultRowHeight="12.5"/>
  <cols>
    <col min="1" max="25" width="3.6328125" style="40" customWidth="1"/>
    <col min="26" max="16384" width="9" style="40"/>
  </cols>
  <sheetData>
    <row r="1" spans="1:23" ht="16.5" customHeight="1">
      <c r="A1" s="41" t="s">
        <v>543</v>
      </c>
      <c r="C1" s="41"/>
      <c r="W1" s="40" t="s">
        <v>459</v>
      </c>
    </row>
    <row r="2" spans="1:23" ht="16.5" customHeight="1">
      <c r="A2" s="41"/>
      <c r="B2" s="40" t="s">
        <v>460</v>
      </c>
      <c r="C2" s="41"/>
    </row>
    <row r="3" spans="1:23" ht="16.5" customHeight="1">
      <c r="A3" s="41"/>
      <c r="B3" s="40" t="s">
        <v>461</v>
      </c>
      <c r="C3" s="41"/>
    </row>
    <row r="4" spans="1:23" ht="16.5" customHeight="1">
      <c r="A4" s="41"/>
      <c r="C4" s="41"/>
    </row>
    <row r="5" spans="1:23" ht="16.5" customHeight="1">
      <c r="A5" s="41" t="s">
        <v>462</v>
      </c>
    </row>
    <row r="6" spans="1:23" ht="16.5" customHeight="1">
      <c r="A6" s="41" t="s">
        <v>463</v>
      </c>
    </row>
    <row r="7" spans="1:23" ht="16.5" customHeight="1">
      <c r="B7" s="40" t="s">
        <v>464</v>
      </c>
    </row>
    <row r="8" spans="1:23" ht="16.5" customHeight="1">
      <c r="B8" s="40" t="s">
        <v>465</v>
      </c>
    </row>
    <row r="9" spans="1:23" ht="16.5" customHeight="1">
      <c r="B9" s="40" t="s">
        <v>466</v>
      </c>
    </row>
    <row r="10" spans="1:23" ht="16.5" customHeight="1">
      <c r="B10" s="40" t="s">
        <v>467</v>
      </c>
    </row>
    <row r="11" spans="1:23" ht="16.5" customHeight="1"/>
    <row r="12" spans="1:23" ht="16.5" customHeight="1">
      <c r="A12" s="41" t="s">
        <v>468</v>
      </c>
    </row>
    <row r="13" spans="1:23" ht="16.5" customHeight="1">
      <c r="A13" s="41" t="s">
        <v>469</v>
      </c>
    </row>
    <row r="14" spans="1:23" ht="16.5" customHeight="1">
      <c r="B14" s="40" t="s">
        <v>470</v>
      </c>
    </row>
    <row r="15" spans="1:23" ht="16.5" customHeight="1">
      <c r="B15" s="40" t="s">
        <v>471</v>
      </c>
    </row>
    <row r="16" spans="1:23" ht="16.5" customHeight="1"/>
    <row r="17" spans="1:2" ht="16.5" customHeight="1">
      <c r="A17" s="41" t="s">
        <v>472</v>
      </c>
    </row>
    <row r="18" spans="1:2" ht="16.5" customHeight="1">
      <c r="B18" s="40" t="s">
        <v>473</v>
      </c>
    </row>
    <row r="19" spans="1:2" ht="16.5" customHeight="1">
      <c r="B19" s="40" t="s">
        <v>474</v>
      </c>
    </row>
    <row r="20" spans="1:2" ht="16.5" customHeight="1">
      <c r="B20" s="40" t="s">
        <v>475</v>
      </c>
    </row>
    <row r="21" spans="1:2" ht="16.5" customHeight="1">
      <c r="B21" s="40" t="s">
        <v>476</v>
      </c>
    </row>
    <row r="22" spans="1:2" ht="16.5" customHeight="1"/>
    <row r="23" spans="1:2" ht="16.5" customHeight="1">
      <c r="A23" s="41" t="s">
        <v>477</v>
      </c>
    </row>
    <row r="24" spans="1:2" ht="16.5" customHeight="1">
      <c r="A24" s="41" t="s">
        <v>478</v>
      </c>
    </row>
    <row r="25" spans="1:2" ht="16.5" customHeight="1">
      <c r="B25" s="40" t="s">
        <v>479</v>
      </c>
    </row>
    <row r="26" spans="1:2" ht="16.5" customHeight="1">
      <c r="B26" s="40" t="s">
        <v>480</v>
      </c>
    </row>
    <row r="27" spans="1:2" ht="16.5" customHeight="1">
      <c r="B27" s="40" t="s">
        <v>481</v>
      </c>
    </row>
    <row r="28" spans="1:2" ht="16.5" customHeight="1">
      <c r="B28" s="40" t="s">
        <v>482</v>
      </c>
    </row>
    <row r="29" spans="1:2" ht="16.5" customHeight="1">
      <c r="B29" s="40" t="s">
        <v>483</v>
      </c>
    </row>
    <row r="30" spans="1:2" ht="16.5" customHeight="1">
      <c r="A30" s="40" t="s">
        <v>484</v>
      </c>
    </row>
    <row r="31" spans="1:2" ht="16.5" customHeight="1">
      <c r="B31" s="40" t="s">
        <v>485</v>
      </c>
    </row>
    <row r="32" spans="1:2" ht="16.5" customHeight="1">
      <c r="B32" s="40" t="s">
        <v>486</v>
      </c>
    </row>
    <row r="33" spans="1:5" ht="16.5" customHeight="1">
      <c r="B33" s="40" t="s">
        <v>487</v>
      </c>
    </row>
    <row r="34" spans="1:5" ht="16.5" customHeight="1">
      <c r="C34" s="40" t="s">
        <v>488</v>
      </c>
    </row>
    <row r="35" spans="1:5" ht="16.5" customHeight="1">
      <c r="B35" s="40" t="s">
        <v>489</v>
      </c>
    </row>
    <row r="36" spans="1:5" ht="16.5" customHeight="1">
      <c r="C36" s="40" t="s">
        <v>490</v>
      </c>
    </row>
    <row r="37" spans="1:5" ht="16.5" customHeight="1">
      <c r="B37" s="40" t="s">
        <v>491</v>
      </c>
    </row>
    <row r="38" spans="1:5" ht="16.5" customHeight="1">
      <c r="C38" s="40" t="s">
        <v>492</v>
      </c>
    </row>
    <row r="39" spans="1:5" ht="16.5" customHeight="1">
      <c r="B39" s="40" t="s">
        <v>493</v>
      </c>
    </row>
    <row r="40" spans="1:5" ht="16.5" customHeight="1">
      <c r="B40" s="40" t="s">
        <v>494</v>
      </c>
    </row>
    <row r="41" spans="1:5" ht="16.5" customHeight="1">
      <c r="C41" s="40" t="s">
        <v>495</v>
      </c>
    </row>
    <row r="42" spans="1:5" ht="16.5" customHeight="1">
      <c r="B42" s="40" t="s">
        <v>496</v>
      </c>
    </row>
    <row r="43" spans="1:5" ht="16.5" customHeight="1">
      <c r="C43" s="40" t="s">
        <v>497</v>
      </c>
    </row>
    <row r="44" spans="1:5" ht="16.5" customHeight="1"/>
    <row r="45" spans="1:5" ht="16.5" customHeight="1">
      <c r="A45" s="41" t="s">
        <v>498</v>
      </c>
    </row>
    <row r="46" spans="1:5" ht="16.5" customHeight="1">
      <c r="A46" s="41" t="s">
        <v>499</v>
      </c>
    </row>
    <row r="47" spans="1:5" ht="16.5" customHeight="1">
      <c r="B47" s="40" t="s">
        <v>500</v>
      </c>
      <c r="E47" s="40" t="s">
        <v>501</v>
      </c>
    </row>
    <row r="48" spans="1:5" ht="16.5" customHeight="1"/>
    <row r="49" spans="1:3" ht="16.5" customHeight="1">
      <c r="A49" s="41" t="s">
        <v>502</v>
      </c>
    </row>
    <row r="50" spans="1:3" ht="16.5" customHeight="1">
      <c r="A50" s="41" t="s">
        <v>503</v>
      </c>
    </row>
    <row r="51" spans="1:3" ht="16.5" customHeight="1">
      <c r="B51" s="40" t="s">
        <v>504</v>
      </c>
    </row>
    <row r="52" spans="1:3" ht="16.5" customHeight="1"/>
    <row r="53" spans="1:3" ht="16.5" customHeight="1">
      <c r="A53" s="41" t="s">
        <v>505</v>
      </c>
    </row>
    <row r="54" spans="1:3" ht="16.5" customHeight="1">
      <c r="A54" s="41" t="s">
        <v>506</v>
      </c>
    </row>
    <row r="55" spans="1:3" ht="16.5" customHeight="1">
      <c r="B55" s="40" t="s">
        <v>507</v>
      </c>
    </row>
    <row r="56" spans="1:3" ht="16.5" customHeight="1">
      <c r="B56" s="40" t="s">
        <v>508</v>
      </c>
    </row>
    <row r="57" spans="1:3" ht="16.5" customHeight="1">
      <c r="B57" s="40" t="s">
        <v>509</v>
      </c>
    </row>
    <row r="58" spans="1:3" ht="16.5" customHeight="1">
      <c r="C58" s="40" t="s">
        <v>510</v>
      </c>
    </row>
    <row r="59" spans="1:3" ht="16.5" customHeight="1"/>
    <row r="60" spans="1:3" ht="16.5" customHeight="1">
      <c r="A60" s="41" t="s">
        <v>511</v>
      </c>
    </row>
    <row r="61" spans="1:3" ht="16.5" customHeight="1">
      <c r="B61" s="40" t="s">
        <v>512</v>
      </c>
    </row>
    <row r="62" spans="1:3" ht="16.5" customHeight="1">
      <c r="B62" s="40" t="s">
        <v>513</v>
      </c>
    </row>
    <row r="63" spans="1:3" ht="16.5" customHeight="1"/>
    <row r="64" spans="1:3" ht="16.5" customHeight="1">
      <c r="A64" s="41" t="s">
        <v>514</v>
      </c>
    </row>
    <row r="65" spans="1:3" ht="16.5" customHeight="1">
      <c r="B65" s="40" t="s">
        <v>515</v>
      </c>
    </row>
    <row r="66" spans="1:3" ht="16.5" customHeight="1">
      <c r="B66" s="40" t="s">
        <v>516</v>
      </c>
    </row>
    <row r="67" spans="1:3" ht="16.5" customHeight="1"/>
    <row r="68" spans="1:3" ht="16.5" customHeight="1">
      <c r="A68" s="41" t="s">
        <v>517</v>
      </c>
    </row>
    <row r="69" spans="1:3" ht="16.5" customHeight="1">
      <c r="B69" s="40" t="s">
        <v>518</v>
      </c>
    </row>
    <row r="70" spans="1:3" ht="16.5" customHeight="1">
      <c r="C70" s="40" t="s">
        <v>519</v>
      </c>
    </row>
    <row r="71" spans="1:3" ht="16.5" customHeight="1">
      <c r="C71" s="40" t="s">
        <v>520</v>
      </c>
    </row>
    <row r="72" spans="1:3" ht="16.5" customHeight="1">
      <c r="C72" s="40" t="s">
        <v>521</v>
      </c>
    </row>
    <row r="73" spans="1:3" ht="16.5" customHeight="1">
      <c r="B73" s="40" t="s">
        <v>522</v>
      </c>
    </row>
    <row r="74" spans="1:3" ht="16.5" customHeight="1">
      <c r="C74" s="40" t="s">
        <v>523</v>
      </c>
    </row>
    <row r="75" spans="1:3" ht="16.5" customHeight="1">
      <c r="C75" s="40" t="s">
        <v>521</v>
      </c>
    </row>
    <row r="76" spans="1:3" ht="16.5" customHeight="1"/>
    <row r="77" spans="1:3" ht="16.5" customHeight="1">
      <c r="A77" s="41" t="s">
        <v>524</v>
      </c>
    </row>
    <row r="78" spans="1:3" ht="16.5" customHeight="1">
      <c r="B78" s="40" t="s">
        <v>525</v>
      </c>
    </row>
    <row r="79" spans="1:3" ht="16.5" customHeight="1">
      <c r="B79" s="40" t="s">
        <v>526</v>
      </c>
    </row>
    <row r="80" spans="1:3" ht="16.5" customHeight="1"/>
    <row r="81" spans="1:13" ht="16.5" customHeight="1">
      <c r="A81" s="41" t="s">
        <v>527</v>
      </c>
    </row>
    <row r="82" spans="1:13" ht="16.5" customHeight="1">
      <c r="A82" s="41" t="s">
        <v>528</v>
      </c>
    </row>
    <row r="83" spans="1:13" ht="16.5" customHeight="1">
      <c r="B83" s="40" t="s">
        <v>529</v>
      </c>
    </row>
    <row r="84" spans="1:13" ht="16.5" customHeight="1"/>
    <row r="85" spans="1:13" ht="16.5" customHeight="1">
      <c r="A85" s="41" t="s">
        <v>530</v>
      </c>
    </row>
    <row r="86" spans="1:13" ht="16.5" customHeight="1">
      <c r="A86" s="41" t="s">
        <v>531</v>
      </c>
    </row>
    <row r="87" spans="1:13" ht="16.5" customHeight="1">
      <c r="B87" s="40" t="s">
        <v>500</v>
      </c>
      <c r="E87" s="40" t="s">
        <v>532</v>
      </c>
    </row>
    <row r="88" spans="1:13" ht="16.5" customHeight="1">
      <c r="E88" s="40" t="s">
        <v>533</v>
      </c>
      <c r="J88" s="40" t="s">
        <v>534</v>
      </c>
      <c r="M88" s="40" t="s">
        <v>535</v>
      </c>
    </row>
    <row r="89" spans="1:13" ht="16.5" customHeight="1"/>
    <row r="90" spans="1:13" ht="16.5" customHeight="1">
      <c r="A90" s="41" t="s">
        <v>536</v>
      </c>
    </row>
    <row r="91" spans="1:13" ht="16.5" customHeight="1">
      <c r="B91" s="40" t="s">
        <v>537</v>
      </c>
      <c r="I91" s="40" t="s">
        <v>538</v>
      </c>
    </row>
    <row r="92" spans="1:13" ht="16.5" customHeight="1"/>
    <row r="93" spans="1:13" ht="16.5" customHeight="1">
      <c r="A93" s="41" t="s">
        <v>539</v>
      </c>
    </row>
    <row r="94" spans="1:13" ht="16.5" customHeight="1">
      <c r="B94" s="40" t="s">
        <v>540</v>
      </c>
    </row>
    <row r="95" spans="1:13" ht="16.5" customHeight="1"/>
    <row r="96" spans="1:13" ht="16.5" customHeight="1">
      <c r="A96" s="41" t="s">
        <v>541</v>
      </c>
    </row>
    <row r="97" spans="1:2" ht="16.5" customHeight="1">
      <c r="A97" s="41" t="s">
        <v>503</v>
      </c>
    </row>
    <row r="98" spans="1:2" ht="16.5" customHeight="1">
      <c r="B98" s="40" t="s">
        <v>504</v>
      </c>
    </row>
    <row r="99" spans="1:2" ht="16.5" customHeight="1"/>
  </sheetData>
  <phoneticPr fontId="3"/>
  <pageMargins left="0.78740157480314965" right="0.59055118110236227" top="0.98425196850393704" bottom="0.59055118110236227" header="0.31496062992125984" footer="0.31496062992125984"/>
  <pageSetup paperSize="9" scale="95" firstPageNumber="14" orientation="portrait" useFirstPageNumber="1" r:id="rId1"/>
  <headerFooter>
    <oddFooter>&amp;C&amp;"ＭＳ 明朝,標準"&amp;10&amp;P</oddFooter>
  </headerFooter>
  <rowBreaks count="1" manualBreakCount="1">
    <brk id="48"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FFC000"/>
  </sheetPr>
  <dimension ref="A1:O76"/>
  <sheetViews>
    <sheetView view="pageBreakPreview" zoomScaleNormal="100" zoomScaleSheetLayoutView="100" workbookViewId="0">
      <selection activeCell="K26" sqref="K26"/>
    </sheetView>
  </sheetViews>
  <sheetFormatPr defaultColWidth="9" defaultRowHeight="13"/>
  <cols>
    <col min="1" max="1" width="2.36328125" style="8" customWidth="1"/>
    <col min="2" max="2" width="2.7265625" style="8" customWidth="1"/>
    <col min="3" max="3" width="20.7265625" style="8" customWidth="1"/>
    <col min="4" max="4" width="15.6328125" style="8" customWidth="1"/>
    <col min="5" max="5" width="5.7265625" style="8" customWidth="1"/>
    <col min="6" max="6" width="7.90625" style="38" customWidth="1"/>
    <col min="7" max="7" width="15.453125" style="8" customWidth="1"/>
    <col min="8" max="8" width="15.6328125" style="8" customWidth="1"/>
    <col min="9" max="9" width="3.90625" style="8" customWidth="1"/>
    <col min="10" max="10" width="20.36328125" style="8" customWidth="1"/>
    <col min="11" max="11" width="23" style="8" customWidth="1"/>
    <col min="12" max="12" width="8.26953125" style="8" customWidth="1"/>
    <col min="13" max="13" width="8.6328125" style="38" customWidth="1"/>
    <col min="14" max="14" width="18.36328125" style="8" customWidth="1"/>
    <col min="15" max="15" width="8" style="8" customWidth="1"/>
    <col min="16" max="16384" width="9" style="8"/>
  </cols>
  <sheetData>
    <row r="1" spans="1:15" ht="21" customHeight="1">
      <c r="A1" s="1"/>
      <c r="B1" s="1"/>
      <c r="C1" s="1"/>
      <c r="D1" s="1"/>
      <c r="E1" s="1"/>
      <c r="F1" s="6"/>
      <c r="G1" s="1"/>
      <c r="H1" s="7" t="s">
        <v>5</v>
      </c>
      <c r="I1" s="70" t="s">
        <v>563</v>
      </c>
      <c r="J1" s="71"/>
      <c r="K1" s="72"/>
      <c r="L1" s="4"/>
      <c r="M1" s="73"/>
      <c r="N1" s="74"/>
      <c r="O1" s="75" t="s">
        <v>564</v>
      </c>
    </row>
    <row r="2" spans="1:15" ht="21" customHeight="1">
      <c r="A2" s="1"/>
      <c r="B2" s="1"/>
      <c r="C2" s="1"/>
      <c r="D2" s="1"/>
      <c r="E2" s="1"/>
      <c r="F2" s="6"/>
      <c r="G2" s="1"/>
      <c r="H2" s="1"/>
      <c r="I2" s="76"/>
      <c r="J2" s="77" t="s">
        <v>565</v>
      </c>
      <c r="K2" s="78" t="s">
        <v>566</v>
      </c>
      <c r="L2" s="79" t="s">
        <v>6</v>
      </c>
      <c r="M2" s="80" t="s">
        <v>567</v>
      </c>
      <c r="N2" s="81" t="s">
        <v>568</v>
      </c>
      <c r="O2" s="82" t="s">
        <v>569</v>
      </c>
    </row>
    <row r="3" spans="1:15" ht="21" customHeight="1">
      <c r="A3" s="167" t="s">
        <v>7</v>
      </c>
      <c r="B3" s="167"/>
      <c r="C3" s="167"/>
      <c r="D3" s="167"/>
      <c r="E3" s="167"/>
      <c r="F3" s="167"/>
      <c r="G3" s="167"/>
      <c r="H3" s="167"/>
      <c r="I3" s="83" t="s">
        <v>20</v>
      </c>
      <c r="J3" s="84" t="s">
        <v>570</v>
      </c>
      <c r="K3" s="85"/>
      <c r="L3" s="86"/>
      <c r="M3" s="87"/>
      <c r="N3" s="88"/>
      <c r="O3" s="89"/>
    </row>
    <row r="4" spans="1:15" ht="21" customHeight="1">
      <c r="A4" s="1"/>
      <c r="B4" s="1"/>
      <c r="C4" s="1"/>
      <c r="D4" s="1"/>
      <c r="E4" s="1"/>
      <c r="F4" s="6"/>
      <c r="G4" s="1"/>
      <c r="H4" s="1"/>
      <c r="I4" s="90"/>
      <c r="J4" s="91"/>
      <c r="K4" s="92"/>
      <c r="L4" s="92"/>
      <c r="M4" s="93"/>
      <c r="N4" s="91"/>
      <c r="O4" s="94"/>
    </row>
    <row r="5" spans="1:15" ht="21" customHeight="1">
      <c r="A5" s="1"/>
      <c r="B5" s="1"/>
      <c r="C5" s="1"/>
      <c r="D5" s="1"/>
      <c r="E5" s="168" t="s">
        <v>9</v>
      </c>
      <c r="F5" s="168"/>
      <c r="G5" s="1"/>
      <c r="H5" s="1"/>
      <c r="I5" s="95">
        <v>1</v>
      </c>
      <c r="J5" s="91" t="s">
        <v>577</v>
      </c>
      <c r="K5" s="92"/>
      <c r="L5" s="92"/>
      <c r="M5" s="93"/>
      <c r="N5" s="91"/>
      <c r="O5" s="96"/>
    </row>
    <row r="6" spans="1:15" ht="21" customHeight="1">
      <c r="A6" s="1"/>
      <c r="B6" s="1"/>
      <c r="C6" s="1"/>
      <c r="D6" s="1"/>
      <c r="E6" s="168" t="s">
        <v>10</v>
      </c>
      <c r="F6" s="168"/>
      <c r="G6" s="1"/>
      <c r="H6" s="1"/>
      <c r="I6" s="120" t="s">
        <v>581</v>
      </c>
      <c r="J6" s="98" t="s">
        <v>573</v>
      </c>
      <c r="K6" s="99"/>
      <c r="L6" s="100" t="s">
        <v>8</v>
      </c>
      <c r="M6" s="101">
        <v>1</v>
      </c>
      <c r="N6" s="98"/>
      <c r="O6" s="96" t="s">
        <v>571</v>
      </c>
    </row>
    <row r="7" spans="1:15" ht="21" customHeight="1">
      <c r="A7" s="1"/>
      <c r="B7" s="1"/>
      <c r="C7" s="1"/>
      <c r="D7" s="1"/>
      <c r="E7" s="168" t="s">
        <v>11</v>
      </c>
      <c r="F7" s="168"/>
      <c r="G7" s="1"/>
      <c r="H7" s="1"/>
      <c r="I7" s="121" t="s">
        <v>582</v>
      </c>
      <c r="J7" s="98" t="s">
        <v>578</v>
      </c>
      <c r="K7" s="99"/>
      <c r="L7" s="100" t="s">
        <v>8</v>
      </c>
      <c r="M7" s="101">
        <v>1</v>
      </c>
      <c r="N7" s="98"/>
      <c r="O7" s="96" t="s">
        <v>571</v>
      </c>
    </row>
    <row r="8" spans="1:15" ht="21" customHeight="1">
      <c r="A8" s="1"/>
      <c r="B8" s="1"/>
      <c r="C8" s="1"/>
      <c r="D8" s="1"/>
      <c r="E8" s="168" t="s">
        <v>12</v>
      </c>
      <c r="F8" s="168"/>
      <c r="G8" s="1"/>
      <c r="H8" s="1"/>
      <c r="I8" s="97"/>
      <c r="J8" s="98"/>
      <c r="K8" s="99"/>
      <c r="L8" s="100"/>
      <c r="M8" s="101"/>
      <c r="N8" s="91"/>
      <c r="O8" s="96" t="s">
        <v>571</v>
      </c>
    </row>
    <row r="9" spans="1:15" ht="21" customHeight="1">
      <c r="A9" s="1"/>
      <c r="B9" s="1"/>
      <c r="C9" s="1"/>
      <c r="D9" s="1"/>
      <c r="E9" s="1"/>
      <c r="F9" s="6"/>
      <c r="G9" s="1"/>
      <c r="H9" s="1"/>
      <c r="I9" s="95">
        <v>2</v>
      </c>
      <c r="J9" s="91" t="s">
        <v>579</v>
      </c>
      <c r="K9" s="99"/>
      <c r="L9" s="100"/>
      <c r="M9" s="101"/>
      <c r="N9" s="91"/>
      <c r="O9" s="96" t="s">
        <v>571</v>
      </c>
    </row>
    <row r="10" spans="1:15" ht="21" customHeight="1">
      <c r="A10" s="1"/>
      <c r="C10" s="1" t="s">
        <v>0</v>
      </c>
      <c r="D10" s="9" t="e">
        <f>#REF!</f>
        <v>#REF!</v>
      </c>
      <c r="E10" s="1"/>
      <c r="F10" s="6"/>
      <c r="G10" s="1"/>
      <c r="H10" s="1"/>
      <c r="I10" s="121" t="s">
        <v>583</v>
      </c>
      <c r="J10" s="98" t="s">
        <v>573</v>
      </c>
      <c r="K10" s="99"/>
      <c r="L10" s="100" t="s">
        <v>8</v>
      </c>
      <c r="M10" s="101">
        <v>1</v>
      </c>
      <c r="N10" s="98"/>
      <c r="O10" s="96"/>
    </row>
    <row r="11" spans="1:15" ht="21" customHeight="1">
      <c r="A11" s="1"/>
      <c r="C11" s="1" t="s">
        <v>1</v>
      </c>
      <c r="D11" s="9" t="e">
        <f>#REF!</f>
        <v>#REF!</v>
      </c>
      <c r="E11" s="10"/>
      <c r="F11" s="11"/>
      <c r="G11" s="10"/>
      <c r="H11" s="10"/>
      <c r="I11" s="121" t="s">
        <v>584</v>
      </c>
      <c r="J11" s="98" t="s">
        <v>580</v>
      </c>
      <c r="K11" s="99"/>
      <c r="L11" s="100" t="s">
        <v>8</v>
      </c>
      <c r="M11" s="101">
        <v>1</v>
      </c>
      <c r="N11" s="98"/>
      <c r="O11" s="96"/>
    </row>
    <row r="12" spans="1:15" ht="21" customHeight="1">
      <c r="A12" s="1"/>
      <c r="B12" s="1"/>
      <c r="C12" s="1"/>
      <c r="D12" s="1"/>
      <c r="E12" s="1"/>
      <c r="F12" s="6"/>
      <c r="G12" s="1"/>
      <c r="H12" s="1"/>
      <c r="I12" s="97"/>
      <c r="J12" s="98"/>
      <c r="K12" s="99"/>
      <c r="L12" s="100"/>
      <c r="M12" s="101"/>
      <c r="N12" s="98"/>
      <c r="O12" s="102"/>
    </row>
    <row r="13" spans="1:15" ht="21" customHeight="1">
      <c r="A13" s="1"/>
      <c r="C13" s="1" t="s">
        <v>13</v>
      </c>
      <c r="D13" s="5"/>
      <c r="E13" s="5"/>
      <c r="F13" s="12"/>
      <c r="G13" s="1"/>
      <c r="H13" s="1"/>
      <c r="I13" s="97"/>
      <c r="J13" s="103"/>
      <c r="K13" s="104"/>
      <c r="L13" s="100"/>
      <c r="M13" s="101"/>
      <c r="N13" s="91"/>
      <c r="O13" s="102"/>
    </row>
    <row r="14" spans="1:15" ht="21" customHeight="1">
      <c r="A14" s="1"/>
      <c r="B14" s="1"/>
      <c r="C14" s="1"/>
      <c r="D14" s="1"/>
      <c r="E14" s="1"/>
      <c r="F14" s="6"/>
      <c r="G14" s="1"/>
      <c r="H14" s="1"/>
      <c r="I14" s="97"/>
      <c r="J14" s="98"/>
      <c r="K14" s="99"/>
      <c r="L14" s="100"/>
      <c r="M14" s="101"/>
      <c r="N14" s="98"/>
      <c r="O14" s="96"/>
    </row>
    <row r="15" spans="1:15" ht="21" customHeight="1">
      <c r="A15" s="1"/>
      <c r="B15" s="1" t="s">
        <v>14</v>
      </c>
      <c r="C15" s="1"/>
      <c r="D15" s="1"/>
      <c r="E15" s="1"/>
      <c r="F15" s="6"/>
      <c r="G15" s="1"/>
      <c r="H15" s="1"/>
      <c r="I15" s="97">
        <v>3</v>
      </c>
      <c r="J15" s="103" t="s">
        <v>574</v>
      </c>
      <c r="K15" s="99"/>
      <c r="L15" s="100" t="s">
        <v>8</v>
      </c>
      <c r="M15" s="101">
        <v>1</v>
      </c>
      <c r="N15" s="98"/>
      <c r="O15" s="96"/>
    </row>
    <row r="16" spans="1:15" ht="21" customHeight="1">
      <c r="A16" s="13"/>
      <c r="B16" s="14"/>
      <c r="C16" s="15" t="s">
        <v>15</v>
      </c>
      <c r="D16" s="16" t="s">
        <v>16</v>
      </c>
      <c r="E16" s="17" t="s">
        <v>6</v>
      </c>
      <c r="F16" s="18" t="s">
        <v>17</v>
      </c>
      <c r="G16" s="17" t="s">
        <v>18</v>
      </c>
      <c r="H16" s="19" t="s">
        <v>19</v>
      </c>
      <c r="I16" s="97">
        <v>4</v>
      </c>
      <c r="J16" s="105" t="s">
        <v>575</v>
      </c>
      <c r="K16" s="99"/>
      <c r="L16" s="100" t="s">
        <v>8</v>
      </c>
      <c r="M16" s="101">
        <v>1</v>
      </c>
      <c r="N16" s="98"/>
      <c r="O16" s="102"/>
    </row>
    <row r="17" spans="1:15" ht="21" customHeight="1">
      <c r="A17" s="1"/>
      <c r="B17" s="20"/>
      <c r="C17" s="21"/>
      <c r="D17" s="22"/>
      <c r="E17" s="23"/>
      <c r="F17" s="24"/>
      <c r="G17" s="25"/>
      <c r="H17" s="26"/>
      <c r="I17" s="95"/>
      <c r="J17" s="105"/>
      <c r="K17" s="99"/>
      <c r="L17" s="100"/>
      <c r="M17" s="101"/>
      <c r="N17" s="91"/>
      <c r="O17" s="102"/>
    </row>
    <row r="18" spans="1:15" ht="21" customHeight="1">
      <c r="A18" s="1"/>
      <c r="B18" s="20" t="s">
        <v>20</v>
      </c>
      <c r="C18" s="21" t="s">
        <v>21</v>
      </c>
      <c r="D18" s="22"/>
      <c r="E18" s="27" t="str">
        <f>IF(C18="","","式")</f>
        <v>式</v>
      </c>
      <c r="F18" s="28">
        <f>IF(C18="","",1)</f>
        <v>1</v>
      </c>
      <c r="G18" s="25"/>
      <c r="H18" s="26" t="s">
        <v>576</v>
      </c>
      <c r="I18" s="95"/>
      <c r="J18" s="105"/>
      <c r="K18" s="104" t="s">
        <v>572</v>
      </c>
      <c r="L18" s="100"/>
      <c r="M18" s="101"/>
      <c r="N18" s="98"/>
      <c r="O18" s="96"/>
    </row>
    <row r="19" spans="1:15" ht="21" customHeight="1">
      <c r="A19" s="1"/>
      <c r="B19" s="29"/>
      <c r="C19" s="21"/>
      <c r="D19" s="22"/>
      <c r="E19" s="27"/>
      <c r="F19" s="28"/>
      <c r="G19" s="25"/>
      <c r="H19" s="26"/>
      <c r="I19" s="95"/>
      <c r="J19" s="105"/>
      <c r="K19" s="92"/>
      <c r="L19" s="100"/>
      <c r="M19" s="101"/>
      <c r="N19" s="91"/>
      <c r="O19" s="96"/>
    </row>
    <row r="20" spans="1:15" ht="21" customHeight="1">
      <c r="A20" s="1"/>
      <c r="B20" s="29"/>
      <c r="C20" s="21"/>
      <c r="D20" s="22"/>
      <c r="E20" s="27"/>
      <c r="F20" s="28"/>
      <c r="G20" s="25"/>
      <c r="H20" s="26"/>
      <c r="I20" s="95"/>
      <c r="J20" s="91"/>
      <c r="K20" s="92"/>
      <c r="L20" s="100"/>
      <c r="M20" s="101"/>
      <c r="N20" s="98"/>
      <c r="O20" s="102"/>
    </row>
    <row r="21" spans="1:15" ht="21" customHeight="1">
      <c r="A21" s="1"/>
      <c r="B21" s="20" t="s">
        <v>22</v>
      </c>
      <c r="C21" s="21" t="s">
        <v>23</v>
      </c>
      <c r="D21" s="22"/>
      <c r="E21" s="27" t="str">
        <f>IF(C21="","","式")</f>
        <v>式</v>
      </c>
      <c r="F21" s="28">
        <f>IF(C21="","",1)</f>
        <v>1</v>
      </c>
      <c r="G21" s="25"/>
      <c r="H21" s="118" t="e">
        <f>"Ｔ(工期)＝"&amp;TEXT(#REF!,"#.0")&amp;"ヶ月"</f>
        <v>#REF!</v>
      </c>
      <c r="I21" s="95"/>
      <c r="J21" s="105"/>
      <c r="K21" s="92"/>
      <c r="L21" s="100"/>
      <c r="M21" s="101"/>
      <c r="N21" s="98"/>
      <c r="O21" s="96"/>
    </row>
    <row r="22" spans="1:15" ht="21" customHeight="1">
      <c r="A22" s="1"/>
      <c r="B22" s="20"/>
      <c r="C22" s="30"/>
      <c r="D22" s="22"/>
      <c r="E22" s="27"/>
      <c r="F22" s="28"/>
      <c r="G22" s="25"/>
      <c r="H22" s="39"/>
      <c r="I22" s="95"/>
      <c r="J22" s="99"/>
      <c r="K22" s="99"/>
      <c r="L22" s="100"/>
      <c r="M22" s="101"/>
      <c r="N22" s="98"/>
      <c r="O22" s="102"/>
    </row>
    <row r="23" spans="1:15" ht="21" customHeight="1">
      <c r="A23" s="1"/>
      <c r="B23" s="20"/>
      <c r="C23" s="30"/>
      <c r="D23" s="22"/>
      <c r="E23" s="27"/>
      <c r="F23" s="28"/>
      <c r="G23" s="25"/>
      <c r="H23" s="39"/>
      <c r="I23" s="95"/>
      <c r="J23" s="106"/>
      <c r="K23" s="106"/>
      <c r="L23" s="106"/>
      <c r="M23" s="107"/>
      <c r="N23" s="106"/>
      <c r="O23" s="108"/>
    </row>
    <row r="24" spans="1:15" ht="21" customHeight="1">
      <c r="A24" s="1"/>
      <c r="B24" s="20" t="s">
        <v>24</v>
      </c>
      <c r="C24" s="21" t="s">
        <v>25</v>
      </c>
      <c r="D24" s="22"/>
      <c r="E24" s="27" t="str">
        <f>IF(C24="","","式")</f>
        <v>式</v>
      </c>
      <c r="F24" s="28">
        <f>IF(C24="","",1)</f>
        <v>1</v>
      </c>
      <c r="G24" s="25"/>
      <c r="H24" s="119" t="e">
        <f>+H21</f>
        <v>#REF!</v>
      </c>
      <c r="I24" s="95"/>
      <c r="J24" s="98"/>
      <c r="K24" s="104"/>
      <c r="L24" s="100"/>
      <c r="M24" s="101"/>
      <c r="N24" s="98"/>
      <c r="O24" s="102"/>
    </row>
    <row r="25" spans="1:15" ht="21" customHeight="1">
      <c r="A25" s="1"/>
      <c r="B25" s="20"/>
      <c r="C25" s="30"/>
      <c r="D25" s="22"/>
      <c r="E25" s="27"/>
      <c r="F25" s="28"/>
      <c r="G25" s="25"/>
      <c r="H25" s="26"/>
      <c r="I25" s="95"/>
      <c r="J25" s="103"/>
      <c r="K25" s="99"/>
      <c r="L25" s="100"/>
      <c r="M25" s="101"/>
      <c r="N25" s="91"/>
      <c r="O25" s="102"/>
    </row>
    <row r="26" spans="1:15" ht="21" customHeight="1">
      <c r="A26" s="1"/>
      <c r="B26" s="20"/>
      <c r="C26" s="30"/>
      <c r="D26" s="22"/>
      <c r="E26" s="27"/>
      <c r="F26" s="28"/>
      <c r="G26" s="25"/>
      <c r="H26" s="26"/>
      <c r="I26" s="95"/>
      <c r="J26" s="103"/>
      <c r="K26" s="99"/>
      <c r="L26" s="100"/>
      <c r="M26" s="101"/>
      <c r="N26" s="98"/>
      <c r="O26" s="96"/>
    </row>
    <row r="27" spans="1:15" ht="21" customHeight="1">
      <c r="A27" s="1"/>
      <c r="B27" s="20" t="s">
        <v>26</v>
      </c>
      <c r="C27" s="21" t="s">
        <v>27</v>
      </c>
      <c r="D27" s="22"/>
      <c r="E27" s="27" t="str">
        <f>IF(C27="","","式")</f>
        <v>式</v>
      </c>
      <c r="F27" s="28">
        <f>IF(C27="","",1)</f>
        <v>1</v>
      </c>
      <c r="G27" s="25"/>
      <c r="H27" s="26"/>
      <c r="I27" s="95"/>
      <c r="J27" s="103"/>
      <c r="K27" s="98"/>
      <c r="L27" s="100"/>
      <c r="M27" s="101"/>
      <c r="N27" s="91"/>
      <c r="O27" s="96"/>
    </row>
    <row r="28" spans="1:15" ht="21" customHeight="1">
      <c r="A28" s="1"/>
      <c r="B28" s="20"/>
      <c r="C28" s="30"/>
      <c r="D28" s="22"/>
      <c r="E28" s="23"/>
      <c r="F28" s="24"/>
      <c r="G28" s="25"/>
      <c r="H28" s="26"/>
      <c r="I28" s="95"/>
      <c r="J28" s="103"/>
      <c r="K28" s="98"/>
      <c r="L28" s="100"/>
      <c r="M28" s="101"/>
      <c r="N28" s="98"/>
      <c r="O28" s="96"/>
    </row>
    <row r="29" spans="1:15" ht="21" customHeight="1">
      <c r="A29" s="1"/>
      <c r="B29" s="20"/>
      <c r="C29" s="30"/>
      <c r="D29" s="22"/>
      <c r="E29" s="23"/>
      <c r="F29" s="24"/>
      <c r="G29" s="25"/>
      <c r="H29" s="26"/>
      <c r="I29" s="109"/>
      <c r="J29" s="110"/>
      <c r="K29" s="99"/>
      <c r="L29" s="111"/>
      <c r="M29" s="101"/>
      <c r="N29" s="98"/>
      <c r="O29" s="102"/>
    </row>
    <row r="30" spans="1:15" ht="21" customHeight="1">
      <c r="A30" s="1"/>
      <c r="B30" s="20"/>
      <c r="C30" s="30"/>
      <c r="D30" s="22"/>
      <c r="E30" s="23"/>
      <c r="F30" s="24"/>
      <c r="G30" s="25"/>
      <c r="H30" s="26"/>
      <c r="I30" s="95"/>
      <c r="J30" s="103"/>
      <c r="K30" s="99"/>
      <c r="L30" s="100"/>
      <c r="M30" s="101"/>
      <c r="N30" s="98"/>
      <c r="O30" s="96"/>
    </row>
    <row r="31" spans="1:15" ht="21" customHeight="1">
      <c r="A31" s="1"/>
      <c r="B31" s="29"/>
      <c r="C31" s="30" t="s">
        <v>28</v>
      </c>
      <c r="D31" s="22"/>
      <c r="E31" s="23"/>
      <c r="F31" s="24"/>
      <c r="G31" s="25"/>
      <c r="H31" s="26"/>
      <c r="I31" s="95"/>
      <c r="J31" s="103"/>
      <c r="K31" s="99"/>
      <c r="L31" s="100"/>
      <c r="M31" s="101"/>
      <c r="N31" s="98"/>
      <c r="O31" s="96"/>
    </row>
    <row r="32" spans="1:15" ht="21" customHeight="1">
      <c r="A32" s="1"/>
      <c r="B32" s="31"/>
      <c r="C32" s="32"/>
      <c r="D32" s="33"/>
      <c r="E32" s="34"/>
      <c r="F32" s="35"/>
      <c r="G32" s="36"/>
      <c r="H32" s="37"/>
      <c r="I32" s="95"/>
      <c r="J32" s="103"/>
      <c r="K32" s="99"/>
      <c r="L32" s="100"/>
      <c r="M32" s="101"/>
      <c r="N32" s="98"/>
      <c r="O32" s="96"/>
    </row>
    <row r="33" spans="1:15" ht="21" customHeight="1">
      <c r="A33" s="1"/>
      <c r="B33" s="1" t="s">
        <v>29</v>
      </c>
      <c r="C33" s="1"/>
      <c r="D33" s="1"/>
      <c r="E33" s="1"/>
      <c r="F33" s="6"/>
      <c r="G33" s="1"/>
      <c r="H33" s="1"/>
      <c r="I33" s="95"/>
      <c r="J33" s="103"/>
      <c r="K33" s="99"/>
      <c r="L33" s="100"/>
      <c r="M33" s="101"/>
      <c r="N33" s="98"/>
      <c r="O33" s="96"/>
    </row>
    <row r="34" spans="1:15" ht="21" customHeight="1">
      <c r="A34" s="1"/>
      <c r="B34" s="1" t="s">
        <v>30</v>
      </c>
      <c r="C34" s="1"/>
      <c r="D34" s="1"/>
      <c r="E34" s="1"/>
      <c r="F34" s="6"/>
      <c r="G34" s="1"/>
      <c r="H34" s="1"/>
      <c r="I34" s="95"/>
      <c r="J34" s="103"/>
      <c r="K34" s="99"/>
      <c r="L34" s="100"/>
      <c r="M34" s="101"/>
      <c r="N34" s="98"/>
      <c r="O34" s="96"/>
    </row>
    <row r="35" spans="1:15" ht="21" customHeight="1">
      <c r="A35" s="1"/>
      <c r="B35" s="1" t="s">
        <v>31</v>
      </c>
      <c r="C35" s="1"/>
      <c r="D35" s="1"/>
      <c r="E35" s="1"/>
      <c r="F35" s="6"/>
      <c r="G35" s="1"/>
      <c r="H35" s="1"/>
      <c r="I35" s="95"/>
      <c r="J35" s="103"/>
      <c r="K35" s="99"/>
      <c r="L35" s="100"/>
      <c r="M35" s="101"/>
      <c r="N35" s="98"/>
      <c r="O35" s="102"/>
    </row>
    <row r="36" spans="1:15" ht="21" customHeight="1">
      <c r="A36" s="1"/>
      <c r="B36" s="1" t="s">
        <v>32</v>
      </c>
      <c r="C36" s="1"/>
      <c r="D36" s="1"/>
      <c r="E36" s="1"/>
      <c r="F36" s="6"/>
      <c r="G36" s="1"/>
      <c r="H36" s="1"/>
      <c r="I36" s="95"/>
      <c r="J36" s="103"/>
      <c r="K36" s="99"/>
      <c r="L36" s="100"/>
      <c r="M36" s="101"/>
      <c r="N36" s="98"/>
      <c r="O36" s="2"/>
    </row>
    <row r="37" spans="1:15" ht="21" customHeight="1">
      <c r="A37" s="1"/>
      <c r="B37" s="1" t="s">
        <v>33</v>
      </c>
      <c r="C37" s="1"/>
      <c r="D37" s="1"/>
      <c r="E37" s="1"/>
      <c r="F37" s="6"/>
      <c r="G37" s="1"/>
      <c r="H37" s="1"/>
      <c r="I37" s="95"/>
      <c r="J37" s="103"/>
      <c r="K37" s="99"/>
      <c r="L37" s="100"/>
      <c r="M37" s="101"/>
      <c r="N37" s="98"/>
      <c r="O37" s="102"/>
    </row>
    <row r="38" spans="1:15" ht="21" customHeight="1">
      <c r="A38" s="1"/>
      <c r="B38" s="1" t="s">
        <v>34</v>
      </c>
      <c r="C38" s="1"/>
      <c r="D38" s="1"/>
      <c r="E38" s="1"/>
      <c r="F38" s="6"/>
      <c r="G38" s="1"/>
      <c r="H38" s="1"/>
      <c r="I38" s="112"/>
      <c r="J38" s="113"/>
      <c r="K38" s="114"/>
      <c r="L38" s="115"/>
      <c r="M38" s="116"/>
      <c r="N38" s="117"/>
      <c r="O38" s="3"/>
    </row>
    <row r="39" spans="1:15" ht="21" customHeight="1">
      <c r="A39" s="1"/>
      <c r="D39" s="1"/>
      <c r="E39" s="1"/>
      <c r="F39" s="6"/>
      <c r="G39" s="1"/>
      <c r="H39" s="1"/>
    </row>
    <row r="40" spans="1:15" ht="21" customHeight="1">
      <c r="A40" s="1"/>
      <c r="D40" s="1"/>
      <c r="E40" s="1"/>
      <c r="F40" s="6"/>
      <c r="G40" s="1"/>
      <c r="H40" s="1"/>
    </row>
    <row r="49" spans="15:15">
      <c r="O49" s="38"/>
    </row>
    <row r="50" spans="15:15">
      <c r="O50" s="38"/>
    </row>
    <row r="51" spans="15:15">
      <c r="O51" s="38"/>
    </row>
    <row r="52" spans="15:15">
      <c r="O52" s="38"/>
    </row>
    <row r="53" spans="15:15">
      <c r="O53" s="38"/>
    </row>
    <row r="54" spans="15:15">
      <c r="O54" s="38"/>
    </row>
    <row r="55" spans="15:15">
      <c r="O55" s="38"/>
    </row>
    <row r="56" spans="15:15">
      <c r="O56" s="38"/>
    </row>
    <row r="57" spans="15:15">
      <c r="O57" s="38"/>
    </row>
    <row r="58" spans="15:15">
      <c r="O58" s="38"/>
    </row>
    <row r="59" spans="15:15">
      <c r="O59" s="38"/>
    </row>
    <row r="60" spans="15:15">
      <c r="O60" s="38"/>
    </row>
    <row r="61" spans="15:15">
      <c r="O61" s="38"/>
    </row>
    <row r="62" spans="15:15">
      <c r="O62" s="38"/>
    </row>
    <row r="63" spans="15:15">
      <c r="O63" s="38"/>
    </row>
    <row r="64" spans="15:15">
      <c r="O64" s="38"/>
    </row>
    <row r="65" spans="15:15">
      <c r="O65" s="38"/>
    </row>
    <row r="66" spans="15:15">
      <c r="O66" s="38"/>
    </row>
    <row r="67" spans="15:15">
      <c r="O67" s="38"/>
    </row>
    <row r="68" spans="15:15">
      <c r="O68" s="38"/>
    </row>
    <row r="69" spans="15:15">
      <c r="O69" s="38"/>
    </row>
    <row r="70" spans="15:15">
      <c r="O70" s="38"/>
    </row>
    <row r="71" spans="15:15">
      <c r="O71" s="38"/>
    </row>
    <row r="72" spans="15:15">
      <c r="O72" s="38"/>
    </row>
    <row r="73" spans="15:15">
      <c r="O73" s="38"/>
    </row>
    <row r="74" spans="15:15">
      <c r="O74" s="38"/>
    </row>
    <row r="75" spans="15:15">
      <c r="O75" s="38"/>
    </row>
    <row r="76" spans="15:15">
      <c r="O76" s="38"/>
    </row>
  </sheetData>
  <mergeCells count="5">
    <mergeCell ref="A3:H3"/>
    <mergeCell ref="E5:F5"/>
    <mergeCell ref="E6:F6"/>
    <mergeCell ref="E7:F7"/>
    <mergeCell ref="E8:F8"/>
  </mergeCells>
  <phoneticPr fontId="3"/>
  <dataValidations count="1">
    <dataValidation imeMode="off" allowBlank="1" showInputMessage="1" showErrorMessage="1" sqref="E18:F27 M65536 M1:M3 M29 L30:M38 L24:M28 L6:M22" xr:uid="{00000000-0002-0000-0900-000000000000}"/>
  </dataValidations>
  <printOptions horizontalCentered="1"/>
  <pageMargins left="0.39370078740157483" right="0.39370078740157483" top="0.94488188976377963" bottom="0.55118110236220474" header="0.31496062992125984" footer="0.31496062992125984"/>
  <pageSetup paperSize="9" scale="96" orientation="portrait" r:id="rId1"/>
  <colBreaks count="1" manualBreakCount="1">
    <brk id="8" max="37"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9174C-6857-4B88-9850-2ECB5D4F91BC}">
  <sheetPr>
    <tabColor rgb="FF00B0F0"/>
  </sheetPr>
  <dimension ref="A1:K50"/>
  <sheetViews>
    <sheetView tabSelected="1" view="pageBreakPreview" zoomScaleNormal="100" zoomScaleSheetLayoutView="100" workbookViewId="0">
      <selection activeCell="E24" sqref="E24:J24"/>
    </sheetView>
  </sheetViews>
  <sheetFormatPr defaultColWidth="9" defaultRowHeight="13"/>
  <cols>
    <col min="1" max="1" width="3.7265625" style="122" customWidth="1"/>
    <col min="2" max="2" width="5.26953125" style="122" customWidth="1"/>
    <col min="3" max="3" width="7.08984375" style="122" customWidth="1"/>
    <col min="4" max="4" width="3.08984375" style="122" customWidth="1"/>
    <col min="5" max="5" width="2.7265625" style="122" customWidth="1"/>
    <col min="6" max="6" width="6.36328125" style="122" customWidth="1"/>
    <col min="7" max="7" width="7.7265625" style="122" customWidth="1"/>
    <col min="8" max="8" width="14.08984375" style="122" bestFit="1" customWidth="1"/>
    <col min="9" max="9" width="1.26953125" style="122" customWidth="1"/>
    <col min="10" max="10" width="38.90625" style="122" customWidth="1"/>
    <col min="11" max="11" width="1.08984375" style="122" customWidth="1"/>
    <col min="12" max="12" width="18.08984375" style="122" customWidth="1"/>
    <col min="13" max="15" width="17.7265625" style="122" customWidth="1"/>
    <col min="16" max="17" width="16.08984375" style="122" customWidth="1"/>
    <col min="18" max="16384" width="9" style="122"/>
  </cols>
  <sheetData>
    <row r="1" spans="1:11" ht="20.149999999999999" customHeight="1">
      <c r="A1" s="140"/>
      <c r="B1" s="141"/>
      <c r="C1" s="141"/>
      <c r="D1" s="141"/>
      <c r="E1" s="141"/>
      <c r="F1" s="141"/>
      <c r="G1" s="141"/>
      <c r="H1" s="141"/>
      <c r="I1" s="141"/>
      <c r="J1" s="141"/>
      <c r="K1" s="141"/>
    </row>
    <row r="2" spans="1:11" ht="33.75" customHeight="1">
      <c r="A2" s="124"/>
      <c r="B2" s="181" t="s">
        <v>597</v>
      </c>
      <c r="C2" s="181"/>
      <c r="D2" s="181"/>
      <c r="E2" s="181"/>
      <c r="F2" s="181"/>
      <c r="G2" s="181"/>
      <c r="H2" s="181"/>
      <c r="I2" s="181"/>
      <c r="J2" s="181"/>
      <c r="K2" s="125"/>
    </row>
    <row r="3" spans="1:11" ht="17.25" customHeight="1">
      <c r="A3" s="124"/>
      <c r="B3" s="123"/>
      <c r="C3" s="123"/>
      <c r="D3" s="123"/>
      <c r="E3" s="123"/>
      <c r="F3" s="123"/>
      <c r="G3" s="123"/>
      <c r="H3" s="123"/>
      <c r="I3" s="123"/>
      <c r="J3" s="123"/>
      <c r="K3" s="125"/>
    </row>
    <row r="4" spans="1:11" ht="16.5">
      <c r="A4" s="124"/>
      <c r="B4" s="125"/>
      <c r="C4" s="125"/>
      <c r="D4" s="125"/>
      <c r="E4" s="125"/>
      <c r="F4" s="125"/>
      <c r="G4" s="125"/>
      <c r="H4" s="125"/>
      <c r="I4" s="125"/>
      <c r="J4" s="125"/>
      <c r="K4" s="125"/>
    </row>
    <row r="5" spans="1:11" ht="16.5">
      <c r="A5" s="124"/>
      <c r="B5" s="125"/>
      <c r="C5" s="125"/>
      <c r="D5" s="125"/>
      <c r="E5" s="125"/>
      <c r="F5" s="125"/>
      <c r="G5" s="125"/>
      <c r="H5" s="126"/>
      <c r="I5" s="126"/>
      <c r="J5" s="127" t="s">
        <v>587</v>
      </c>
      <c r="K5" s="125"/>
    </row>
    <row r="6" spans="1:11" ht="16.5">
      <c r="A6" s="124"/>
      <c r="B6" s="125"/>
      <c r="C6" s="125"/>
      <c r="D6" s="125"/>
      <c r="E6" s="125"/>
      <c r="F6" s="125"/>
      <c r="G6" s="125"/>
      <c r="H6" s="125"/>
      <c r="I6" s="125"/>
      <c r="J6" s="125"/>
      <c r="K6" s="125"/>
    </row>
    <row r="7" spans="1:11" ht="16.5">
      <c r="A7" s="124"/>
      <c r="B7" s="125"/>
      <c r="C7" s="125"/>
      <c r="D7" s="125"/>
      <c r="E7" s="125"/>
      <c r="F7" s="125"/>
      <c r="G7" s="125"/>
      <c r="H7" s="125"/>
      <c r="I7" s="125"/>
      <c r="J7" s="125"/>
      <c r="K7" s="125"/>
    </row>
    <row r="8" spans="1:11" ht="19">
      <c r="A8" s="128"/>
      <c r="B8" s="125" t="s">
        <v>600</v>
      </c>
      <c r="C8" s="129"/>
      <c r="D8" s="130"/>
      <c r="E8" s="130"/>
      <c r="F8" s="130"/>
      <c r="G8" s="130"/>
      <c r="H8" s="130"/>
      <c r="I8" s="130"/>
      <c r="J8" s="130"/>
      <c r="K8" s="130"/>
    </row>
    <row r="9" spans="1:11" ht="14">
      <c r="A9" s="128"/>
      <c r="B9" s="130"/>
      <c r="C9" s="130"/>
      <c r="D9" s="130"/>
      <c r="E9" s="130"/>
      <c r="F9" s="130"/>
      <c r="G9" s="130"/>
      <c r="H9" s="130"/>
      <c r="I9" s="130"/>
      <c r="J9" s="130"/>
      <c r="K9" s="130"/>
    </row>
    <row r="10" spans="1:11" ht="14">
      <c r="A10" s="128"/>
      <c r="B10" s="130"/>
      <c r="C10" s="130"/>
      <c r="D10" s="130"/>
      <c r="E10" s="130"/>
      <c r="F10" s="130"/>
      <c r="G10" s="130"/>
      <c r="H10" s="130"/>
      <c r="I10" s="130"/>
      <c r="J10" s="130"/>
      <c r="K10" s="130"/>
    </row>
    <row r="11" spans="1:11" ht="14">
      <c r="A11" s="128"/>
      <c r="B11" s="130"/>
      <c r="C11" s="130"/>
      <c r="D11" s="130"/>
      <c r="E11" s="130"/>
      <c r="F11" s="130"/>
      <c r="G11" s="130"/>
      <c r="H11" s="130"/>
      <c r="I11" s="130"/>
      <c r="J11" s="130"/>
      <c r="K11" s="130"/>
    </row>
    <row r="12" spans="1:11" ht="14">
      <c r="A12" s="128"/>
      <c r="B12" s="130"/>
      <c r="C12" s="130"/>
      <c r="D12" s="130"/>
      <c r="E12" s="130"/>
      <c r="F12" s="130"/>
      <c r="G12" s="130"/>
      <c r="H12" s="131" t="s">
        <v>588</v>
      </c>
      <c r="I12" s="131"/>
      <c r="J12" s="132"/>
      <c r="K12" s="130"/>
    </row>
    <row r="13" spans="1:11" ht="14">
      <c r="A13" s="128"/>
      <c r="B13" s="130"/>
      <c r="C13" s="130"/>
      <c r="D13" s="130"/>
      <c r="E13" s="130"/>
      <c r="F13" s="130"/>
      <c r="G13" s="130"/>
      <c r="H13" s="133"/>
      <c r="I13" s="133"/>
      <c r="J13" s="130"/>
      <c r="K13" s="130"/>
    </row>
    <row r="14" spans="1:11" ht="14">
      <c r="A14" s="128"/>
      <c r="B14" s="130"/>
      <c r="C14" s="130"/>
      <c r="D14" s="130"/>
      <c r="E14" s="130"/>
      <c r="F14" s="130"/>
      <c r="G14" s="130"/>
      <c r="H14" s="131" t="s">
        <v>589</v>
      </c>
      <c r="I14" s="131"/>
      <c r="J14" s="132"/>
      <c r="K14" s="130"/>
    </row>
    <row r="15" spans="1:11" ht="14">
      <c r="A15" s="128"/>
      <c r="B15" s="130"/>
      <c r="C15" s="130"/>
      <c r="D15" s="130"/>
      <c r="E15" s="130"/>
      <c r="F15" s="130"/>
      <c r="G15" s="130"/>
      <c r="H15" s="133"/>
      <c r="I15" s="133"/>
      <c r="J15" s="130"/>
      <c r="K15" s="130"/>
    </row>
    <row r="16" spans="1:11" ht="14">
      <c r="A16" s="128"/>
      <c r="B16" s="130"/>
      <c r="C16" s="130"/>
      <c r="D16" s="130"/>
      <c r="E16" s="130"/>
      <c r="F16" s="130"/>
      <c r="G16" s="130"/>
      <c r="H16" s="131" t="s">
        <v>590</v>
      </c>
      <c r="I16" s="131"/>
      <c r="J16" s="132"/>
      <c r="K16" s="130"/>
    </row>
    <row r="17" spans="1:11" ht="14">
      <c r="A17" s="128"/>
      <c r="B17" s="130"/>
      <c r="C17" s="130"/>
      <c r="D17" s="130"/>
      <c r="E17" s="130"/>
      <c r="F17" s="130"/>
      <c r="G17" s="130"/>
      <c r="H17" s="134"/>
      <c r="I17" s="134"/>
      <c r="J17" s="130"/>
      <c r="K17" s="130"/>
    </row>
    <row r="18" spans="1:11" ht="14">
      <c r="A18" s="128"/>
      <c r="B18" s="130"/>
      <c r="C18" s="130"/>
      <c r="D18" s="130"/>
      <c r="E18" s="130"/>
      <c r="F18" s="130"/>
      <c r="G18" s="130"/>
      <c r="H18" s="131" t="s">
        <v>591</v>
      </c>
      <c r="I18" s="131"/>
      <c r="J18" s="132"/>
      <c r="K18" s="130"/>
    </row>
    <row r="19" spans="1:11" ht="14">
      <c r="A19" s="128"/>
      <c r="B19" s="130"/>
      <c r="C19" s="130"/>
      <c r="D19" s="130"/>
      <c r="E19" s="130"/>
      <c r="F19" s="130"/>
      <c r="G19" s="130"/>
      <c r="H19" s="134"/>
      <c r="I19" s="134"/>
      <c r="J19" s="130"/>
      <c r="K19" s="130"/>
    </row>
    <row r="20" spans="1:11" ht="14">
      <c r="A20" s="128"/>
      <c r="B20" s="130"/>
      <c r="C20" s="130"/>
      <c r="D20" s="130"/>
      <c r="E20" s="130"/>
      <c r="F20" s="130"/>
      <c r="G20" s="130"/>
      <c r="H20" s="131" t="s">
        <v>592</v>
      </c>
      <c r="I20" s="131"/>
      <c r="J20" s="132"/>
      <c r="K20" s="130"/>
    </row>
    <row r="21" spans="1:11" ht="14">
      <c r="A21" s="128"/>
      <c r="B21" s="130"/>
      <c r="C21" s="130"/>
      <c r="D21" s="130"/>
      <c r="E21" s="130"/>
      <c r="F21" s="130"/>
      <c r="G21" s="130"/>
      <c r="H21" s="135"/>
      <c r="I21" s="135"/>
      <c r="J21" s="130"/>
      <c r="K21" s="130"/>
    </row>
    <row r="22" spans="1:11" ht="16.5">
      <c r="A22" s="128"/>
      <c r="B22" s="182" t="s">
        <v>593</v>
      </c>
      <c r="C22" s="182"/>
      <c r="D22" s="137"/>
      <c r="E22" s="183" t="s">
        <v>599</v>
      </c>
      <c r="F22" s="183"/>
      <c r="G22" s="183"/>
      <c r="H22" s="183"/>
      <c r="I22" s="183"/>
      <c r="J22" s="183"/>
      <c r="K22" s="138"/>
    </row>
    <row r="23" spans="1:11" ht="14">
      <c r="A23" s="128"/>
      <c r="B23" s="130"/>
      <c r="C23" s="130"/>
      <c r="D23" s="130"/>
      <c r="E23" s="130"/>
      <c r="F23" s="130"/>
      <c r="G23" s="130"/>
      <c r="H23" s="130"/>
      <c r="I23" s="130"/>
      <c r="J23" s="130"/>
      <c r="K23" s="130"/>
    </row>
    <row r="24" spans="1:11" ht="17.25" customHeight="1">
      <c r="A24" s="128"/>
      <c r="B24" s="182" t="s">
        <v>594</v>
      </c>
      <c r="C24" s="182"/>
      <c r="D24" s="139"/>
      <c r="E24" s="184" t="s">
        <v>585</v>
      </c>
      <c r="F24" s="184"/>
      <c r="G24" s="184"/>
      <c r="H24" s="184"/>
      <c r="I24" s="184"/>
      <c r="J24" s="184"/>
      <c r="K24" s="130"/>
    </row>
    <row r="25" spans="1:11" ht="16.5">
      <c r="A25" s="128"/>
      <c r="B25" s="130"/>
      <c r="C25" s="130"/>
      <c r="D25" s="130"/>
      <c r="E25" s="130"/>
      <c r="F25" s="130"/>
      <c r="G25" s="125"/>
      <c r="H25" s="130"/>
      <c r="I25" s="130"/>
      <c r="J25" s="130"/>
      <c r="K25" s="130"/>
    </row>
    <row r="26" spans="1:11" ht="14">
      <c r="A26" s="142"/>
      <c r="B26" s="143"/>
      <c r="C26" s="143"/>
      <c r="D26" s="143"/>
      <c r="E26" s="143"/>
      <c r="F26" s="143"/>
      <c r="G26" s="143"/>
      <c r="H26" s="143"/>
      <c r="I26" s="143"/>
      <c r="J26" s="143"/>
      <c r="K26" s="143"/>
    </row>
    <row r="27" spans="1:11" ht="20.149999999999999" customHeight="1">
      <c r="A27" s="144"/>
      <c r="B27" s="145" t="s">
        <v>2</v>
      </c>
      <c r="C27" s="178" t="s">
        <v>3</v>
      </c>
      <c r="D27" s="179"/>
      <c r="E27" s="180"/>
      <c r="F27" s="178" t="s">
        <v>4</v>
      </c>
      <c r="G27" s="179"/>
      <c r="H27" s="179"/>
      <c r="I27" s="179"/>
      <c r="J27" s="180"/>
      <c r="K27" s="146"/>
    </row>
    <row r="28" spans="1:11" ht="20.149999999999999" customHeight="1">
      <c r="A28" s="142"/>
      <c r="B28" s="147"/>
      <c r="C28" s="175"/>
      <c r="D28" s="176"/>
      <c r="E28" s="177"/>
      <c r="F28" s="175"/>
      <c r="G28" s="176"/>
      <c r="H28" s="176"/>
      <c r="I28" s="176"/>
      <c r="J28" s="177"/>
      <c r="K28" s="143"/>
    </row>
    <row r="29" spans="1:11" ht="20.149999999999999" customHeight="1">
      <c r="A29" s="142"/>
      <c r="B29" s="148"/>
      <c r="C29" s="172"/>
      <c r="D29" s="173"/>
      <c r="E29" s="174"/>
      <c r="F29" s="172"/>
      <c r="G29" s="173"/>
      <c r="H29" s="173"/>
      <c r="I29" s="173"/>
      <c r="J29" s="174"/>
      <c r="K29" s="143"/>
    </row>
    <row r="30" spans="1:11" ht="20.149999999999999" customHeight="1">
      <c r="A30" s="142"/>
      <c r="B30" s="148"/>
      <c r="C30" s="172"/>
      <c r="D30" s="173"/>
      <c r="E30" s="174"/>
      <c r="F30" s="172"/>
      <c r="G30" s="173"/>
      <c r="H30" s="173"/>
      <c r="I30" s="173"/>
      <c r="J30" s="174"/>
      <c r="K30" s="143"/>
    </row>
    <row r="31" spans="1:11" ht="20.149999999999999" customHeight="1">
      <c r="A31" s="142"/>
      <c r="B31" s="148"/>
      <c r="C31" s="172"/>
      <c r="D31" s="173"/>
      <c r="E31" s="174"/>
      <c r="F31" s="172"/>
      <c r="G31" s="173"/>
      <c r="H31" s="173"/>
      <c r="I31" s="173"/>
      <c r="J31" s="174"/>
      <c r="K31" s="143"/>
    </row>
    <row r="32" spans="1:11" ht="20.149999999999999" customHeight="1">
      <c r="A32" s="142"/>
      <c r="B32" s="148"/>
      <c r="C32" s="172"/>
      <c r="D32" s="173"/>
      <c r="E32" s="174"/>
      <c r="F32" s="172"/>
      <c r="G32" s="173"/>
      <c r="H32" s="173"/>
      <c r="I32" s="173"/>
      <c r="J32" s="174"/>
      <c r="K32" s="143"/>
    </row>
    <row r="33" spans="1:11" ht="20.149999999999999" customHeight="1">
      <c r="A33" s="142"/>
      <c r="B33" s="148"/>
      <c r="C33" s="172"/>
      <c r="D33" s="173"/>
      <c r="E33" s="174"/>
      <c r="F33" s="172"/>
      <c r="G33" s="173"/>
      <c r="H33" s="173"/>
      <c r="I33" s="173"/>
      <c r="J33" s="174"/>
      <c r="K33" s="143"/>
    </row>
    <row r="34" spans="1:11" ht="20.149999999999999" customHeight="1">
      <c r="A34" s="142"/>
      <c r="B34" s="148"/>
      <c r="C34" s="172"/>
      <c r="D34" s="173"/>
      <c r="E34" s="174"/>
      <c r="F34" s="172"/>
      <c r="G34" s="173"/>
      <c r="H34" s="173"/>
      <c r="I34" s="173"/>
      <c r="J34" s="174"/>
      <c r="K34" s="143"/>
    </row>
    <row r="35" spans="1:11" ht="20.149999999999999" customHeight="1">
      <c r="A35" s="142"/>
      <c r="B35" s="148"/>
      <c r="C35" s="172"/>
      <c r="D35" s="173"/>
      <c r="E35" s="174"/>
      <c r="F35" s="172"/>
      <c r="G35" s="173"/>
      <c r="H35" s="173"/>
      <c r="I35" s="173"/>
      <c r="J35" s="174"/>
      <c r="K35" s="143"/>
    </row>
    <row r="36" spans="1:11" ht="20.149999999999999" customHeight="1">
      <c r="A36" s="142"/>
      <c r="B36" s="148"/>
      <c r="C36" s="172"/>
      <c r="D36" s="173"/>
      <c r="E36" s="174"/>
      <c r="F36" s="172"/>
      <c r="G36" s="173"/>
      <c r="H36" s="173"/>
      <c r="I36" s="173"/>
      <c r="J36" s="174"/>
      <c r="K36" s="143"/>
    </row>
    <row r="37" spans="1:11" ht="20.149999999999999" customHeight="1">
      <c r="A37" s="142"/>
      <c r="B37" s="148"/>
      <c r="C37" s="172"/>
      <c r="D37" s="173"/>
      <c r="E37" s="174"/>
      <c r="F37" s="172"/>
      <c r="G37" s="173"/>
      <c r="H37" s="173"/>
      <c r="I37" s="173"/>
      <c r="J37" s="174"/>
      <c r="K37" s="143"/>
    </row>
    <row r="38" spans="1:11" ht="20.149999999999999" customHeight="1">
      <c r="A38" s="142"/>
      <c r="B38" s="148"/>
      <c r="C38" s="172"/>
      <c r="D38" s="173"/>
      <c r="E38" s="174"/>
      <c r="F38" s="172"/>
      <c r="G38" s="173"/>
      <c r="H38" s="173"/>
      <c r="I38" s="173"/>
      <c r="J38" s="174"/>
      <c r="K38" s="143"/>
    </row>
    <row r="39" spans="1:11" ht="20.149999999999999" customHeight="1">
      <c r="A39" s="142"/>
      <c r="B39" s="148"/>
      <c r="C39" s="172"/>
      <c r="D39" s="173"/>
      <c r="E39" s="174"/>
      <c r="F39" s="172"/>
      <c r="G39" s="173"/>
      <c r="H39" s="173"/>
      <c r="I39" s="173"/>
      <c r="J39" s="174"/>
      <c r="K39" s="143"/>
    </row>
    <row r="40" spans="1:11" ht="20.149999999999999" customHeight="1">
      <c r="A40" s="142"/>
      <c r="B40" s="148"/>
      <c r="C40" s="172"/>
      <c r="D40" s="173"/>
      <c r="E40" s="174"/>
      <c r="F40" s="172"/>
      <c r="G40" s="173"/>
      <c r="H40" s="173"/>
      <c r="I40" s="173"/>
      <c r="J40" s="174"/>
      <c r="K40" s="143"/>
    </row>
    <row r="41" spans="1:11" ht="20.149999999999999" customHeight="1">
      <c r="A41" s="142"/>
      <c r="B41" s="148"/>
      <c r="C41" s="172"/>
      <c r="D41" s="173"/>
      <c r="E41" s="174"/>
      <c r="F41" s="172"/>
      <c r="G41" s="173"/>
      <c r="H41" s="173"/>
      <c r="I41" s="173"/>
      <c r="J41" s="174"/>
      <c r="K41" s="143"/>
    </row>
    <row r="42" spans="1:11" ht="20.149999999999999" customHeight="1">
      <c r="A42" s="142"/>
      <c r="B42" s="148"/>
      <c r="C42" s="172"/>
      <c r="D42" s="173"/>
      <c r="E42" s="174"/>
      <c r="F42" s="172"/>
      <c r="G42" s="173"/>
      <c r="H42" s="173"/>
      <c r="I42" s="173"/>
      <c r="J42" s="174"/>
      <c r="K42" s="143"/>
    </row>
    <row r="43" spans="1:11" ht="20.149999999999999" customHeight="1">
      <c r="A43" s="142"/>
      <c r="B43" s="149"/>
      <c r="C43" s="169"/>
      <c r="D43" s="170"/>
      <c r="E43" s="171"/>
      <c r="F43" s="169"/>
      <c r="G43" s="170"/>
      <c r="H43" s="170"/>
      <c r="I43" s="170"/>
      <c r="J43" s="171"/>
      <c r="K43" s="143"/>
    </row>
    <row r="44" spans="1:11" ht="19.5" customHeight="1">
      <c r="A44" s="142"/>
      <c r="B44" s="150" t="s">
        <v>598</v>
      </c>
      <c r="C44" s="150"/>
      <c r="D44" s="143"/>
      <c r="E44" s="143"/>
      <c r="F44" s="143"/>
      <c r="G44" s="143"/>
      <c r="H44" s="143"/>
      <c r="I44" s="143"/>
      <c r="J44" s="143"/>
      <c r="K44" s="143"/>
    </row>
    <row r="45" spans="1:11" ht="19.5" customHeight="1">
      <c r="A45" s="142"/>
      <c r="B45" s="150"/>
      <c r="C45" s="150"/>
      <c r="D45" s="143"/>
      <c r="E45" s="143"/>
      <c r="F45" s="143"/>
      <c r="G45" s="143"/>
      <c r="H45" s="143"/>
      <c r="I45" s="143"/>
      <c r="J45" s="143"/>
      <c r="K45" s="143"/>
    </row>
    <row r="46" spans="1:11" ht="19.5" customHeight="1">
      <c r="A46" s="142"/>
      <c r="B46" s="150"/>
      <c r="C46" s="150"/>
      <c r="D46" s="143"/>
      <c r="E46" s="143"/>
      <c r="F46" s="143"/>
      <c r="G46" s="143"/>
      <c r="H46" s="143"/>
      <c r="I46" s="143"/>
      <c r="J46" s="143"/>
      <c r="K46" s="143"/>
    </row>
    <row r="47" spans="1:11" ht="19.5" customHeight="1">
      <c r="A47" s="142"/>
      <c r="B47" s="150"/>
      <c r="C47" s="150"/>
      <c r="D47" s="143"/>
      <c r="E47" s="143"/>
      <c r="F47" s="143"/>
      <c r="G47" s="143"/>
      <c r="H47" s="143"/>
      <c r="I47" s="143"/>
      <c r="J47" s="143"/>
      <c r="K47" s="143"/>
    </row>
    <row r="48" spans="1:11" ht="16" customHeight="1">
      <c r="B48" s="150" t="s">
        <v>601</v>
      </c>
    </row>
    <row r="49" spans="2:2" ht="16" customHeight="1">
      <c r="B49" s="150" t="s">
        <v>602</v>
      </c>
    </row>
    <row r="50" spans="2:2" ht="16" customHeight="1">
      <c r="B50" s="150"/>
    </row>
  </sheetData>
  <mergeCells count="39">
    <mergeCell ref="C27:E27"/>
    <mergeCell ref="F27:J27"/>
    <mergeCell ref="B2:J2"/>
    <mergeCell ref="B22:C22"/>
    <mergeCell ref="E22:J22"/>
    <mergeCell ref="B24:C24"/>
    <mergeCell ref="E24:J24"/>
    <mergeCell ref="C28:E28"/>
    <mergeCell ref="F28:J28"/>
    <mergeCell ref="C29:E29"/>
    <mergeCell ref="F29:J29"/>
    <mergeCell ref="C30:E30"/>
    <mergeCell ref="F30:J30"/>
    <mergeCell ref="C31:E31"/>
    <mergeCell ref="F31:J31"/>
    <mergeCell ref="C32:E32"/>
    <mergeCell ref="F32:J32"/>
    <mergeCell ref="C33:E33"/>
    <mergeCell ref="F33:J33"/>
    <mergeCell ref="C34:E34"/>
    <mergeCell ref="F34:J34"/>
    <mergeCell ref="C35:E35"/>
    <mergeCell ref="F35:J35"/>
    <mergeCell ref="C36:E36"/>
    <mergeCell ref="F36:J36"/>
    <mergeCell ref="C37:E37"/>
    <mergeCell ref="F37:J37"/>
    <mergeCell ref="C38:E38"/>
    <mergeCell ref="F38:J38"/>
    <mergeCell ref="C39:E39"/>
    <mergeCell ref="F39:J39"/>
    <mergeCell ref="C43:E43"/>
    <mergeCell ref="F43:J43"/>
    <mergeCell ref="C40:E40"/>
    <mergeCell ref="F40:J40"/>
    <mergeCell ref="C41:E41"/>
    <mergeCell ref="F41:J41"/>
    <mergeCell ref="C42:E42"/>
    <mergeCell ref="F42:J42"/>
  </mergeCells>
  <phoneticPr fontId="3"/>
  <printOptions horizontalCentered="1"/>
  <pageMargins left="0.31496062992125984" right="0.31496062992125984" top="0.74803149606299213" bottom="0.74803149606299213" header="0.31496062992125984" footer="0.31496062992125984"/>
  <pageSetup paperSize="9" scale="88" orientation="portrait" blackAndWhite="1"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9472B-3831-4A93-BD35-68D35A60ABF8}">
  <sheetPr>
    <tabColor rgb="FF00B0F0"/>
  </sheetPr>
  <dimension ref="A3:K36"/>
  <sheetViews>
    <sheetView view="pageBreakPreview" zoomScaleNormal="100" zoomScaleSheetLayoutView="100" workbookViewId="0">
      <selection activeCell="E27" sqref="E27:J27"/>
    </sheetView>
  </sheetViews>
  <sheetFormatPr defaultColWidth="9" defaultRowHeight="13"/>
  <cols>
    <col min="1" max="1" width="3.7265625" style="122" customWidth="1"/>
    <col min="2" max="2" width="5.26953125" style="122" customWidth="1"/>
    <col min="3" max="3" width="7.08984375" style="122" customWidth="1"/>
    <col min="4" max="4" width="3.08984375" style="122" customWidth="1"/>
    <col min="5" max="5" width="2.7265625" style="122" customWidth="1"/>
    <col min="6" max="6" width="6.36328125" style="122" customWidth="1"/>
    <col min="7" max="7" width="7.7265625" style="122" customWidth="1"/>
    <col min="8" max="8" width="14.08984375" style="122" bestFit="1" customWidth="1"/>
    <col min="9" max="9" width="1.26953125" style="122" customWidth="1"/>
    <col min="10" max="10" width="38.90625" style="122" customWidth="1"/>
    <col min="11" max="11" width="1.08984375" style="122" customWidth="1"/>
    <col min="12" max="12" width="18.08984375" style="122" customWidth="1"/>
    <col min="13" max="15" width="17.7265625" style="122" customWidth="1"/>
    <col min="16" max="17" width="16.08984375" style="122" customWidth="1"/>
    <col min="18" max="16384" width="9" style="122"/>
  </cols>
  <sheetData>
    <row r="3" spans="1:11" ht="33.75" customHeight="1">
      <c r="B3" s="181" t="s">
        <v>586</v>
      </c>
      <c r="C3" s="181"/>
      <c r="D3" s="181"/>
      <c r="E3" s="181"/>
      <c r="F3" s="181"/>
      <c r="G3" s="181"/>
      <c r="H3" s="181"/>
      <c r="I3" s="181"/>
      <c r="J3" s="181"/>
    </row>
    <row r="4" spans="1:11" ht="17.25" customHeight="1">
      <c r="A4" s="124"/>
      <c r="B4" s="123"/>
      <c r="C4" s="123"/>
      <c r="D4" s="123"/>
      <c r="E4" s="123"/>
      <c r="F4" s="123"/>
      <c r="G4" s="123"/>
      <c r="H4" s="123"/>
      <c r="I4" s="123"/>
      <c r="J4" s="123"/>
    </row>
    <row r="5" spans="1:11" ht="17.25" customHeight="1">
      <c r="A5" s="124"/>
      <c r="B5" s="123"/>
      <c r="C5" s="123"/>
      <c r="D5" s="123"/>
      <c r="E5" s="123"/>
      <c r="F5" s="123"/>
      <c r="G5" s="123"/>
      <c r="H5" s="123"/>
      <c r="I5" s="123"/>
      <c r="J5" s="123"/>
    </row>
    <row r="6" spans="1:11" ht="17.25" customHeight="1">
      <c r="A6" s="124"/>
      <c r="B6" s="123"/>
      <c r="C6" s="123"/>
      <c r="D6" s="123"/>
      <c r="E6" s="123"/>
      <c r="F6" s="123"/>
      <c r="G6" s="123"/>
      <c r="H6" s="123"/>
      <c r="I6" s="123"/>
      <c r="J6" s="123"/>
    </row>
    <row r="7" spans="1:11" ht="17.25" customHeight="1">
      <c r="A7" s="124"/>
      <c r="B7" s="125"/>
      <c r="C7" s="125"/>
      <c r="D7" s="125"/>
      <c r="E7" s="125"/>
      <c r="F7" s="125"/>
      <c r="G7" s="125"/>
      <c r="H7" s="126"/>
      <c r="J7" s="127" t="s">
        <v>587</v>
      </c>
      <c r="K7" s="125"/>
    </row>
    <row r="8" spans="1:11" ht="17.25" customHeight="1">
      <c r="A8" s="124"/>
      <c r="B8" s="125"/>
      <c r="C8" s="125"/>
      <c r="D8" s="125"/>
      <c r="E8" s="125"/>
      <c r="F8" s="125"/>
      <c r="G8" s="125"/>
      <c r="H8" s="126"/>
      <c r="J8" s="127"/>
      <c r="K8" s="125"/>
    </row>
    <row r="9" spans="1:11" ht="17.25" customHeight="1">
      <c r="A9" s="124"/>
      <c r="B9" s="125"/>
      <c r="C9" s="125"/>
      <c r="D9" s="125"/>
      <c r="E9" s="125"/>
      <c r="F9" s="125"/>
      <c r="G9" s="125"/>
      <c r="H9" s="125"/>
      <c r="I9" s="125"/>
      <c r="J9" s="125"/>
      <c r="K9" s="125"/>
    </row>
    <row r="10" spans="1:11" ht="17.25" customHeight="1">
      <c r="A10" s="124"/>
      <c r="B10" s="125"/>
      <c r="C10" s="125"/>
      <c r="D10" s="125"/>
      <c r="E10" s="125"/>
      <c r="F10" s="125"/>
      <c r="G10" s="125"/>
      <c r="H10" s="125"/>
      <c r="I10" s="125"/>
      <c r="J10" s="125"/>
      <c r="K10" s="125"/>
    </row>
    <row r="11" spans="1:11" ht="18.75" customHeight="1">
      <c r="A11" s="128"/>
      <c r="B11" s="125" t="s">
        <v>596</v>
      </c>
      <c r="C11" s="129"/>
      <c r="D11" s="130"/>
      <c r="E11" s="130"/>
      <c r="F11" s="130"/>
      <c r="G11" s="130"/>
      <c r="H11" s="130"/>
      <c r="I11" s="130"/>
      <c r="J11" s="130"/>
      <c r="K11" s="130"/>
    </row>
    <row r="12" spans="1:11" ht="14.25" customHeight="1">
      <c r="A12" s="128"/>
      <c r="B12" s="130"/>
      <c r="C12" s="130"/>
      <c r="D12" s="130"/>
      <c r="E12" s="130"/>
      <c r="F12" s="130"/>
      <c r="G12" s="130"/>
      <c r="H12" s="130"/>
      <c r="I12" s="130"/>
      <c r="J12" s="130"/>
      <c r="K12" s="130"/>
    </row>
    <row r="13" spans="1:11" ht="14.25" customHeight="1">
      <c r="A13" s="128"/>
      <c r="B13" s="130"/>
      <c r="C13" s="130"/>
      <c r="D13" s="130"/>
      <c r="E13" s="130"/>
      <c r="F13" s="130"/>
      <c r="G13" s="130"/>
      <c r="H13" s="130"/>
      <c r="I13" s="130"/>
      <c r="J13" s="130"/>
      <c r="K13" s="130"/>
    </row>
    <row r="14" spans="1:11" ht="14.25" customHeight="1">
      <c r="A14" s="128"/>
      <c r="B14" s="130"/>
      <c r="C14" s="130"/>
      <c r="D14" s="130"/>
      <c r="E14" s="130"/>
      <c r="F14" s="130"/>
      <c r="G14" s="130"/>
      <c r="H14" s="130"/>
      <c r="I14" s="130"/>
      <c r="J14" s="130"/>
      <c r="K14" s="130"/>
    </row>
    <row r="15" spans="1:11" ht="14.25" customHeight="1">
      <c r="A15" s="128"/>
      <c r="B15" s="130"/>
      <c r="C15" s="130"/>
      <c r="D15" s="130"/>
      <c r="E15" s="130"/>
      <c r="F15" s="130"/>
      <c r="G15" s="130"/>
      <c r="H15" s="131" t="s">
        <v>588</v>
      </c>
      <c r="I15" s="131"/>
      <c r="J15" s="132"/>
      <c r="K15" s="130"/>
    </row>
    <row r="16" spans="1:11" ht="14.25" customHeight="1">
      <c r="A16" s="128"/>
      <c r="B16" s="130"/>
      <c r="C16" s="130"/>
      <c r="D16" s="130"/>
      <c r="E16" s="130"/>
      <c r="F16" s="130"/>
      <c r="G16" s="130"/>
      <c r="H16" s="133"/>
      <c r="I16" s="133"/>
      <c r="J16" s="130"/>
      <c r="K16" s="130"/>
    </row>
    <row r="17" spans="1:11" ht="14.25" customHeight="1">
      <c r="A17" s="128"/>
      <c r="B17" s="130"/>
      <c r="C17" s="130"/>
      <c r="D17" s="130"/>
      <c r="E17" s="130"/>
      <c r="F17" s="130"/>
      <c r="G17" s="130"/>
      <c r="H17" s="131" t="s">
        <v>589</v>
      </c>
      <c r="I17" s="131"/>
      <c r="J17" s="132"/>
      <c r="K17" s="130"/>
    </row>
    <row r="18" spans="1:11" ht="14.25" customHeight="1">
      <c r="A18" s="128"/>
      <c r="B18" s="130"/>
      <c r="C18" s="130"/>
      <c r="D18" s="130"/>
      <c r="E18" s="130"/>
      <c r="F18" s="130"/>
      <c r="G18" s="130"/>
      <c r="H18" s="133"/>
      <c r="I18" s="133"/>
      <c r="J18" s="130"/>
      <c r="K18" s="130"/>
    </row>
    <row r="19" spans="1:11" ht="14.25" customHeight="1">
      <c r="A19" s="128"/>
      <c r="B19" s="130"/>
      <c r="C19" s="130"/>
      <c r="D19" s="130"/>
      <c r="E19" s="130"/>
      <c r="F19" s="130"/>
      <c r="G19" s="130"/>
      <c r="H19" s="131" t="s">
        <v>590</v>
      </c>
      <c r="I19" s="131"/>
      <c r="J19" s="132"/>
      <c r="K19" s="130"/>
    </row>
    <row r="20" spans="1:11" ht="14">
      <c r="A20" s="128"/>
      <c r="B20" s="130"/>
      <c r="C20" s="130"/>
      <c r="D20" s="130"/>
      <c r="E20" s="130"/>
      <c r="F20" s="130"/>
      <c r="G20" s="130"/>
      <c r="H20" s="134"/>
      <c r="I20" s="134"/>
      <c r="J20" s="130"/>
      <c r="K20" s="130"/>
    </row>
    <row r="21" spans="1:11" ht="14">
      <c r="A21" s="128"/>
      <c r="B21" s="130"/>
      <c r="C21" s="130"/>
      <c r="D21" s="130"/>
      <c r="E21" s="130"/>
      <c r="F21" s="130"/>
      <c r="G21" s="130"/>
      <c r="H21" s="131" t="s">
        <v>591</v>
      </c>
      <c r="I21" s="131"/>
      <c r="J21" s="132"/>
      <c r="K21" s="130"/>
    </row>
    <row r="22" spans="1:11" ht="14.25" customHeight="1">
      <c r="A22" s="128"/>
      <c r="B22" s="130"/>
      <c r="C22" s="130"/>
      <c r="D22" s="130"/>
      <c r="E22" s="130"/>
      <c r="F22" s="130"/>
      <c r="G22" s="130"/>
      <c r="H22" s="134"/>
      <c r="I22" s="134"/>
      <c r="J22" s="130"/>
      <c r="K22" s="130"/>
    </row>
    <row r="23" spans="1:11" ht="14.25" customHeight="1">
      <c r="A23" s="128"/>
      <c r="B23" s="130"/>
      <c r="C23" s="130"/>
      <c r="D23" s="130"/>
      <c r="E23" s="130"/>
      <c r="F23" s="130"/>
      <c r="G23" s="130"/>
      <c r="H23" s="131" t="s">
        <v>592</v>
      </c>
      <c r="I23" s="131"/>
      <c r="J23" s="132"/>
      <c r="K23" s="130"/>
    </row>
    <row r="24" spans="1:11" ht="14.25" customHeight="1">
      <c r="A24" s="128"/>
      <c r="B24" s="130"/>
      <c r="C24" s="130"/>
      <c r="D24" s="130"/>
      <c r="E24" s="130"/>
      <c r="F24" s="130"/>
      <c r="G24" s="130"/>
      <c r="H24" s="135"/>
      <c r="I24" s="130"/>
      <c r="J24" s="130"/>
      <c r="K24" s="130"/>
    </row>
    <row r="25" spans="1:11" ht="14.25" customHeight="1">
      <c r="A25" s="128"/>
      <c r="B25" s="130"/>
      <c r="C25" s="130"/>
      <c r="D25" s="130"/>
      <c r="E25" s="130"/>
      <c r="F25" s="130"/>
      <c r="G25" s="130"/>
      <c r="H25" s="135"/>
      <c r="I25" s="130"/>
      <c r="J25" s="130"/>
      <c r="K25" s="130"/>
    </row>
    <row r="26" spans="1:11" ht="14.25" customHeight="1">
      <c r="A26" s="128"/>
      <c r="B26" s="130"/>
      <c r="C26" s="130"/>
      <c r="D26" s="130"/>
      <c r="E26" s="130"/>
      <c r="F26" s="130"/>
      <c r="G26" s="130"/>
      <c r="H26" s="136"/>
      <c r="I26" s="130"/>
      <c r="J26" s="130"/>
      <c r="K26" s="130"/>
    </row>
    <row r="27" spans="1:11" ht="17.25" customHeight="1">
      <c r="A27" s="128"/>
      <c r="B27" s="182" t="s">
        <v>593</v>
      </c>
      <c r="C27" s="182"/>
      <c r="D27" s="137"/>
      <c r="E27" s="185" t="str">
        <f>'質問書（R8）'!E22</f>
        <v>三八建8第1号</v>
      </c>
      <c r="F27" s="185"/>
      <c r="G27" s="185"/>
      <c r="H27" s="185"/>
      <c r="I27" s="185"/>
      <c r="J27" s="185"/>
      <c r="K27" s="138"/>
    </row>
    <row r="28" spans="1:11" ht="14.25" customHeight="1">
      <c r="A28" s="128"/>
      <c r="B28" s="130"/>
      <c r="C28" s="130"/>
      <c r="D28" s="130"/>
      <c r="E28" s="130"/>
      <c r="F28" s="130"/>
      <c r="G28" s="130"/>
      <c r="H28" s="130"/>
      <c r="I28" s="130"/>
      <c r="J28" s="130"/>
      <c r="K28" s="130"/>
    </row>
    <row r="29" spans="1:11" ht="17.25" customHeight="1">
      <c r="A29" s="128"/>
      <c r="B29" s="182" t="s">
        <v>594</v>
      </c>
      <c r="C29" s="182"/>
      <c r="D29" s="139"/>
      <c r="E29" s="185" t="str">
        <f>'質問書（R8）'!E24</f>
        <v>県営住宅（河原木団地）C工区屋外配管改修工事</v>
      </c>
      <c r="F29" s="185"/>
      <c r="G29" s="185"/>
      <c r="H29" s="185"/>
      <c r="I29" s="185"/>
      <c r="J29" s="185"/>
      <c r="K29" s="130"/>
    </row>
    <row r="30" spans="1:11" ht="17.25" customHeight="1"/>
    <row r="31" spans="1:11" ht="17.25" customHeight="1"/>
    <row r="32" spans="1:11" ht="17.25" customHeight="1">
      <c r="C32" s="122" t="s">
        <v>595</v>
      </c>
    </row>
    <row r="33" ht="17.25" customHeight="1"/>
    <row r="34" ht="17.25" customHeight="1"/>
    <row r="35" ht="17.25" customHeight="1"/>
    <row r="36" ht="17.25" customHeight="1"/>
  </sheetData>
  <mergeCells count="5">
    <mergeCell ref="B3:J3"/>
    <mergeCell ref="B27:C27"/>
    <mergeCell ref="E27:J27"/>
    <mergeCell ref="B29:C29"/>
    <mergeCell ref="E29:J29"/>
  </mergeCells>
  <phoneticPr fontId="3"/>
  <printOptions horizontalCentered="1"/>
  <pageMargins left="0.31496062992125984" right="0.31496062992125984" top="1.1417322834645669" bottom="0.74803149606299213" header="0.31496062992125984" footer="0.31496062992125984"/>
  <pageSetup paperSize="9" scale="91"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共通事項</vt:lpstr>
      <vt:lpstr>建築</vt:lpstr>
      <vt:lpstr>提-内訳</vt:lpstr>
      <vt:lpstr>質問書（R8）</vt:lpstr>
      <vt:lpstr>受領確認書（R8）</vt:lpstr>
      <vt:lpstr>共通事項!Print_Area</vt:lpstr>
      <vt:lpstr>建築!Print_Area</vt:lpstr>
      <vt:lpstr>'質問書（R8）'!Print_Area</vt:lpstr>
      <vt:lpstr>'受領確認書（R8）'!Print_Area</vt:lpstr>
      <vt:lpstr>'提-内訳'!Print_Area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清水　貴裕</cp:lastModifiedBy>
  <cp:lastPrinted>2026-05-26T22:48:37Z</cp:lastPrinted>
  <dcterms:created xsi:type="dcterms:W3CDTF">2019-04-11T08:29:10Z</dcterms:created>
  <dcterms:modified xsi:type="dcterms:W3CDTF">2026-05-27T02:23:00Z</dcterms:modified>
</cp:coreProperties>
</file>